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75" windowWidth="20115" windowHeight="10035" firstSheet="135" activeTab="147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1" r:id="rId146"/>
    <sheet name="E2P2" sheetId="2" r:id="rId147"/>
    <sheet name="E Summary" sheetId="3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45621" calcMode="manual"/>
</workbook>
</file>

<file path=xl/calcChain.xml><?xml version="1.0" encoding="utf-8"?>
<calcChain xmlns="http://schemas.openxmlformats.org/spreadsheetml/2006/main">
  <c r="G980" i="3" l="1"/>
  <c r="G979" i="3"/>
  <c r="G978" i="3"/>
  <c r="G977" i="3"/>
  <c r="G976" i="3"/>
  <c r="G975" i="3"/>
  <c r="G974" i="3"/>
  <c r="G973" i="3"/>
  <c r="G972" i="3"/>
  <c r="G971" i="3"/>
  <c r="E980" i="3"/>
  <c r="D980" i="3"/>
  <c r="C980" i="3"/>
  <c r="B980" i="3"/>
  <c r="A980" i="3"/>
  <c r="E979" i="3"/>
  <c r="D979" i="3"/>
  <c r="C979" i="3"/>
  <c r="B979" i="3"/>
  <c r="A979" i="3"/>
  <c r="E978" i="3"/>
  <c r="D978" i="3"/>
  <c r="C978" i="3"/>
  <c r="B978" i="3"/>
  <c r="A978" i="3"/>
  <c r="E977" i="3"/>
  <c r="D977" i="3"/>
  <c r="C977" i="3"/>
  <c r="B977" i="3"/>
  <c r="A977" i="3"/>
  <c r="E976" i="3"/>
  <c r="D976" i="3"/>
  <c r="C976" i="3"/>
  <c r="B976" i="3"/>
  <c r="A976" i="3"/>
  <c r="E975" i="3"/>
  <c r="D975" i="3"/>
  <c r="C975" i="3"/>
  <c r="B975" i="3"/>
  <c r="A975" i="3"/>
  <c r="E974" i="3"/>
  <c r="D974" i="3"/>
  <c r="C974" i="3"/>
  <c r="B974" i="3"/>
  <c r="A974" i="3"/>
  <c r="E973" i="3"/>
  <c r="D973" i="3"/>
  <c r="C973" i="3"/>
  <c r="B973" i="3"/>
  <c r="A973" i="3"/>
  <c r="E972" i="3"/>
  <c r="D972" i="3"/>
  <c r="C972" i="3"/>
  <c r="B972" i="3"/>
  <c r="A972" i="3"/>
  <c r="E971" i="3"/>
  <c r="D971" i="3"/>
  <c r="C971" i="3"/>
  <c r="B971" i="3"/>
  <c r="A971" i="3"/>
  <c r="G970" i="3"/>
  <c r="E970" i="3"/>
  <c r="D970" i="3"/>
  <c r="C970" i="3"/>
  <c r="B970" i="3"/>
  <c r="A970" i="3"/>
  <c r="G969" i="3"/>
  <c r="E969" i="3"/>
  <c r="D969" i="3"/>
  <c r="C969" i="3"/>
  <c r="B969" i="3"/>
  <c r="A969" i="3"/>
  <c r="G968" i="3"/>
  <c r="E968" i="3"/>
  <c r="D968" i="3"/>
  <c r="C968" i="3"/>
  <c r="B968" i="3"/>
  <c r="A968" i="3"/>
  <c r="G967" i="3"/>
  <c r="E967" i="3"/>
  <c r="D967" i="3"/>
  <c r="C967" i="3"/>
  <c r="B967" i="3"/>
  <c r="A967" i="3"/>
  <c r="G966" i="3"/>
  <c r="E966" i="3"/>
  <c r="D966" i="3"/>
  <c r="C966" i="3"/>
  <c r="B966" i="3"/>
  <c r="A966" i="3"/>
  <c r="G965" i="3"/>
  <c r="E965" i="3"/>
  <c r="D965" i="3"/>
  <c r="C965" i="3"/>
  <c r="B965" i="3"/>
  <c r="A965" i="3"/>
  <c r="G964" i="3"/>
  <c r="E964" i="3"/>
  <c r="D964" i="3"/>
  <c r="C964" i="3"/>
  <c r="B964" i="3"/>
  <c r="A964" i="3"/>
  <c r="G963" i="3"/>
  <c r="E963" i="3"/>
  <c r="D963" i="3"/>
  <c r="C963" i="3"/>
  <c r="B963" i="3"/>
  <c r="A963" i="3"/>
  <c r="G962" i="3"/>
  <c r="E962" i="3"/>
  <c r="D962" i="3"/>
  <c r="C962" i="3"/>
  <c r="B962" i="3"/>
  <c r="A962" i="3"/>
  <c r="G961" i="3"/>
  <c r="E961" i="3"/>
  <c r="D961" i="3"/>
  <c r="C961" i="3"/>
  <c r="B961" i="3"/>
  <c r="A961" i="3"/>
  <c r="G960" i="3"/>
  <c r="E960" i="3"/>
  <c r="D960" i="3"/>
  <c r="C960" i="3"/>
  <c r="B960" i="3"/>
  <c r="A960" i="3"/>
  <c r="G959" i="3"/>
  <c r="E959" i="3"/>
  <c r="D959" i="3"/>
  <c r="C959" i="3"/>
  <c r="B959" i="3"/>
  <c r="A959" i="3"/>
  <c r="G958" i="3"/>
  <c r="E958" i="3"/>
  <c r="D958" i="3"/>
  <c r="C958" i="3"/>
  <c r="B958" i="3"/>
  <c r="A958" i="3"/>
  <c r="G957" i="3"/>
  <c r="E957" i="3"/>
  <c r="D957" i="3"/>
  <c r="C957" i="3"/>
  <c r="B957" i="3"/>
  <c r="A957" i="3"/>
  <c r="G956" i="3"/>
  <c r="E956" i="3"/>
  <c r="D956" i="3"/>
  <c r="C956" i="3"/>
  <c r="B956" i="3"/>
  <c r="A956" i="3"/>
  <c r="G955" i="3"/>
  <c r="E955" i="3"/>
  <c r="D955" i="3"/>
  <c r="C955" i="3"/>
  <c r="B955" i="3"/>
  <c r="A955" i="3"/>
  <c r="G954" i="3"/>
  <c r="E954" i="3"/>
  <c r="D954" i="3"/>
  <c r="C954" i="3"/>
  <c r="B954" i="3"/>
  <c r="A954" i="3"/>
  <c r="G953" i="3"/>
  <c r="E953" i="3"/>
  <c r="D953" i="3"/>
  <c r="C953" i="3"/>
  <c r="B953" i="3"/>
  <c r="A953" i="3"/>
  <c r="G952" i="3"/>
  <c r="E952" i="3"/>
  <c r="D952" i="3"/>
  <c r="C952" i="3"/>
  <c r="B952" i="3"/>
  <c r="A952" i="3"/>
  <c r="G951" i="3"/>
  <c r="E951" i="3"/>
  <c r="D951" i="3"/>
  <c r="C951" i="3"/>
  <c r="B951" i="3"/>
  <c r="A951" i="3"/>
  <c r="G950" i="3"/>
  <c r="E950" i="3"/>
  <c r="D950" i="3"/>
  <c r="C950" i="3"/>
  <c r="B950" i="3"/>
  <c r="A950" i="3"/>
  <c r="G949" i="3"/>
  <c r="E949" i="3"/>
  <c r="D949" i="3"/>
  <c r="C949" i="3"/>
  <c r="B949" i="3"/>
  <c r="A949" i="3"/>
  <c r="G948" i="3"/>
  <c r="E948" i="3"/>
  <c r="D948" i="3"/>
  <c r="C948" i="3"/>
  <c r="B948" i="3"/>
  <c r="A948" i="3"/>
  <c r="G947" i="3"/>
  <c r="E947" i="3"/>
  <c r="D947" i="3"/>
  <c r="C947" i="3"/>
  <c r="B947" i="3"/>
  <c r="A947" i="3"/>
  <c r="G946" i="3"/>
  <c r="E946" i="3"/>
  <c r="D946" i="3"/>
  <c r="C946" i="3"/>
  <c r="B946" i="3"/>
  <c r="A946" i="3"/>
  <c r="G945" i="3"/>
  <c r="E945" i="3"/>
  <c r="D945" i="3"/>
  <c r="C945" i="3"/>
  <c r="B945" i="3"/>
  <c r="A945" i="3"/>
  <c r="G944" i="3"/>
  <c r="E944" i="3"/>
  <c r="D944" i="3"/>
  <c r="C944" i="3"/>
  <c r="B944" i="3"/>
  <c r="A944" i="3"/>
  <c r="G943" i="3"/>
  <c r="E943" i="3"/>
  <c r="D943" i="3"/>
  <c r="C943" i="3"/>
  <c r="B943" i="3"/>
  <c r="A943" i="3"/>
  <c r="G942" i="3"/>
  <c r="E942" i="3"/>
  <c r="D942" i="3"/>
  <c r="C942" i="3"/>
  <c r="B942" i="3"/>
  <c r="A942" i="3"/>
  <c r="G941" i="3"/>
  <c r="E941" i="3"/>
  <c r="D941" i="3"/>
  <c r="C941" i="3"/>
  <c r="B941" i="3"/>
  <c r="A941" i="3"/>
  <c r="G940" i="3"/>
  <c r="E940" i="3"/>
  <c r="D940" i="3"/>
  <c r="C940" i="3"/>
  <c r="B940" i="3"/>
  <c r="A940" i="3"/>
  <c r="G939" i="3"/>
  <c r="E939" i="3"/>
  <c r="D939" i="3"/>
  <c r="C939" i="3"/>
  <c r="B939" i="3"/>
  <c r="A939" i="3"/>
  <c r="G938" i="3"/>
  <c r="E938" i="3"/>
  <c r="D938" i="3"/>
  <c r="C938" i="3"/>
  <c r="B938" i="3"/>
  <c r="A938" i="3"/>
  <c r="G937" i="3"/>
  <c r="E937" i="3"/>
  <c r="D937" i="3"/>
  <c r="C937" i="3"/>
  <c r="B937" i="3"/>
  <c r="A937" i="3"/>
  <c r="G936" i="3"/>
  <c r="E936" i="3"/>
  <c r="D936" i="3"/>
  <c r="C936" i="3"/>
  <c r="B936" i="3"/>
  <c r="A936" i="3"/>
  <c r="G935" i="3"/>
  <c r="E935" i="3"/>
  <c r="D935" i="3"/>
  <c r="C935" i="3"/>
  <c r="B935" i="3"/>
  <c r="A935" i="3"/>
  <c r="G934" i="3"/>
  <c r="E934" i="3"/>
  <c r="D934" i="3"/>
  <c r="C934" i="3"/>
  <c r="B934" i="3"/>
  <c r="A934" i="3"/>
  <c r="G933" i="3"/>
  <c r="E933" i="3"/>
  <c r="D933" i="3"/>
  <c r="C933" i="3"/>
  <c r="B933" i="3"/>
  <c r="A933" i="3"/>
  <c r="G932" i="3"/>
  <c r="E932" i="3"/>
  <c r="D932" i="3"/>
  <c r="C932" i="3"/>
  <c r="B932" i="3"/>
  <c r="A932" i="3"/>
  <c r="G931" i="3"/>
  <c r="E931" i="3"/>
  <c r="D931" i="3"/>
  <c r="C931" i="3"/>
  <c r="B931" i="3"/>
  <c r="A931" i="3"/>
  <c r="G930" i="3"/>
  <c r="E930" i="3"/>
  <c r="D930" i="3"/>
  <c r="C930" i="3"/>
  <c r="B930" i="3"/>
  <c r="A930" i="3"/>
  <c r="G929" i="3"/>
  <c r="E929" i="3"/>
  <c r="D929" i="3"/>
  <c r="C929" i="3"/>
  <c r="B929" i="3"/>
  <c r="A929" i="3"/>
  <c r="G928" i="3"/>
  <c r="E928" i="3"/>
  <c r="D928" i="3"/>
  <c r="C928" i="3"/>
  <c r="B928" i="3"/>
  <c r="A928" i="3"/>
  <c r="G927" i="3"/>
  <c r="E927" i="3"/>
  <c r="D927" i="3"/>
  <c r="C927" i="3"/>
  <c r="B927" i="3"/>
  <c r="A927" i="3"/>
  <c r="G926" i="3"/>
  <c r="E926" i="3"/>
  <c r="D926" i="3"/>
  <c r="C926" i="3"/>
  <c r="B926" i="3"/>
  <c r="A926" i="3"/>
  <c r="G925" i="3"/>
  <c r="E925" i="3"/>
  <c r="D925" i="3"/>
  <c r="C925" i="3"/>
  <c r="B925" i="3"/>
  <c r="A925" i="3"/>
  <c r="G924" i="3"/>
  <c r="E924" i="3"/>
  <c r="D924" i="3"/>
  <c r="C924" i="3"/>
  <c r="B924" i="3"/>
  <c r="A924" i="3"/>
  <c r="G923" i="3"/>
  <c r="E923" i="3"/>
  <c r="D923" i="3"/>
  <c r="C923" i="3"/>
  <c r="B923" i="3"/>
  <c r="A923" i="3"/>
  <c r="G922" i="3"/>
  <c r="E922" i="3"/>
  <c r="D922" i="3"/>
  <c r="C922" i="3"/>
  <c r="B922" i="3"/>
  <c r="A922" i="3"/>
  <c r="G921" i="3"/>
  <c r="E921" i="3"/>
  <c r="D921" i="3"/>
  <c r="C921" i="3"/>
  <c r="B921" i="3"/>
  <c r="A921" i="3"/>
  <c r="G920" i="3"/>
  <c r="E920" i="3"/>
  <c r="D920" i="3"/>
  <c r="C920" i="3"/>
  <c r="B920" i="3"/>
  <c r="A920" i="3"/>
  <c r="G919" i="3"/>
  <c r="E919" i="3"/>
  <c r="D919" i="3"/>
  <c r="C919" i="3"/>
  <c r="B919" i="3"/>
  <c r="A919" i="3"/>
  <c r="G918" i="3"/>
  <c r="E918" i="3"/>
  <c r="D918" i="3"/>
  <c r="C918" i="3"/>
  <c r="B918" i="3"/>
  <c r="A918" i="3"/>
  <c r="G917" i="3"/>
  <c r="E917" i="3"/>
  <c r="D917" i="3"/>
  <c r="C917" i="3"/>
  <c r="B917" i="3"/>
  <c r="A917" i="3"/>
  <c r="G916" i="3"/>
  <c r="E916" i="3"/>
  <c r="D916" i="3"/>
  <c r="C916" i="3"/>
  <c r="B916" i="3"/>
  <c r="A916" i="3"/>
  <c r="G915" i="3"/>
  <c r="E915" i="3"/>
  <c r="D915" i="3"/>
  <c r="C915" i="3"/>
  <c r="B915" i="3"/>
  <c r="A915" i="3"/>
  <c r="G914" i="3"/>
  <c r="E914" i="3"/>
  <c r="D914" i="3"/>
  <c r="C914" i="3"/>
  <c r="B914" i="3"/>
  <c r="A914" i="3"/>
  <c r="G913" i="3"/>
  <c r="E913" i="3"/>
  <c r="D913" i="3"/>
  <c r="C913" i="3"/>
  <c r="B913" i="3"/>
  <c r="A913" i="3"/>
  <c r="G912" i="3"/>
  <c r="E912" i="3"/>
  <c r="D912" i="3"/>
  <c r="C912" i="3"/>
  <c r="B912" i="3"/>
  <c r="A912" i="3"/>
  <c r="G911" i="3"/>
  <c r="E911" i="3"/>
  <c r="D911" i="3"/>
  <c r="C911" i="3"/>
  <c r="B911" i="3"/>
  <c r="A911" i="3"/>
  <c r="G910" i="3"/>
  <c r="E910" i="3"/>
  <c r="D910" i="3"/>
  <c r="C910" i="3"/>
  <c r="B910" i="3"/>
  <c r="A910" i="3"/>
  <c r="G909" i="3"/>
  <c r="E909" i="3"/>
  <c r="D909" i="3"/>
  <c r="C909" i="3"/>
  <c r="B909" i="3"/>
  <c r="A909" i="3"/>
  <c r="G908" i="3"/>
  <c r="E908" i="3"/>
  <c r="D908" i="3"/>
  <c r="C908" i="3"/>
  <c r="B908" i="3"/>
  <c r="A908" i="3"/>
  <c r="G907" i="3"/>
  <c r="E907" i="3"/>
  <c r="D907" i="3"/>
  <c r="C907" i="3"/>
  <c r="B907" i="3"/>
  <c r="A907" i="3"/>
  <c r="G906" i="3"/>
  <c r="E906" i="3"/>
  <c r="D906" i="3"/>
  <c r="C906" i="3"/>
  <c r="B906" i="3"/>
  <c r="A906" i="3"/>
  <c r="G905" i="3"/>
  <c r="E905" i="3"/>
  <c r="D905" i="3"/>
  <c r="C905" i="3"/>
  <c r="B905" i="3"/>
  <c r="A905" i="3"/>
  <c r="G904" i="3"/>
  <c r="E904" i="3"/>
  <c r="D904" i="3"/>
  <c r="C904" i="3"/>
  <c r="B904" i="3"/>
  <c r="A904" i="3"/>
  <c r="G903" i="3"/>
  <c r="E903" i="3"/>
  <c r="D903" i="3"/>
  <c r="C903" i="3"/>
  <c r="B903" i="3"/>
  <c r="A903" i="3"/>
  <c r="G902" i="3"/>
  <c r="E902" i="3"/>
  <c r="D902" i="3"/>
  <c r="C902" i="3"/>
  <c r="B902" i="3"/>
  <c r="A902" i="3"/>
  <c r="G901" i="3"/>
  <c r="E901" i="3"/>
  <c r="D901" i="3"/>
  <c r="C901" i="3"/>
  <c r="B901" i="3"/>
  <c r="A901" i="3"/>
  <c r="G900" i="3"/>
  <c r="E900" i="3"/>
  <c r="D900" i="3"/>
  <c r="C900" i="3"/>
  <c r="B900" i="3"/>
  <c r="A900" i="3"/>
  <c r="G899" i="3"/>
  <c r="E899" i="3"/>
  <c r="D899" i="3"/>
  <c r="C899" i="3"/>
  <c r="B899" i="3"/>
  <c r="A899" i="3"/>
  <c r="G898" i="3"/>
  <c r="E898" i="3"/>
  <c r="D898" i="3"/>
  <c r="C898" i="3"/>
  <c r="B898" i="3"/>
  <c r="A898" i="3"/>
  <c r="G897" i="3"/>
  <c r="E897" i="3"/>
  <c r="D897" i="3"/>
  <c r="C897" i="3"/>
  <c r="B897" i="3"/>
  <c r="A897" i="3"/>
  <c r="G896" i="3"/>
  <c r="E896" i="3"/>
  <c r="D896" i="3"/>
  <c r="C896" i="3"/>
  <c r="B896" i="3"/>
  <c r="A896" i="3"/>
  <c r="G895" i="3"/>
  <c r="E895" i="3"/>
  <c r="D895" i="3"/>
  <c r="C895" i="3"/>
  <c r="B895" i="3"/>
  <c r="A895" i="3"/>
  <c r="G894" i="3"/>
  <c r="E894" i="3"/>
  <c r="D894" i="3"/>
  <c r="C894" i="3"/>
  <c r="B894" i="3"/>
  <c r="A894" i="3"/>
  <c r="G893" i="3"/>
  <c r="E893" i="3"/>
  <c r="D893" i="3"/>
  <c r="C893" i="3"/>
  <c r="B893" i="3"/>
  <c r="A893" i="3"/>
  <c r="G892" i="3"/>
  <c r="E892" i="3"/>
  <c r="D892" i="3"/>
  <c r="C892" i="3"/>
  <c r="B892" i="3"/>
  <c r="A892" i="3"/>
  <c r="G891" i="3"/>
  <c r="E891" i="3"/>
  <c r="D891" i="3"/>
  <c r="C891" i="3"/>
  <c r="B891" i="3"/>
  <c r="A891" i="3"/>
  <c r="G890" i="3"/>
  <c r="E890" i="3"/>
  <c r="D890" i="3"/>
  <c r="C890" i="3"/>
  <c r="B890" i="3"/>
  <c r="A890" i="3"/>
  <c r="G889" i="3"/>
  <c r="E889" i="3"/>
  <c r="D889" i="3"/>
  <c r="C889" i="3"/>
  <c r="B889" i="3"/>
  <c r="A889" i="3"/>
  <c r="G888" i="3"/>
  <c r="E888" i="3"/>
  <c r="D888" i="3"/>
  <c r="C888" i="3"/>
  <c r="B888" i="3"/>
  <c r="A888" i="3"/>
  <c r="G887" i="3"/>
  <c r="E887" i="3"/>
  <c r="D887" i="3"/>
  <c r="C887" i="3"/>
  <c r="B887" i="3"/>
  <c r="A887" i="3"/>
  <c r="G886" i="3"/>
  <c r="E886" i="3"/>
  <c r="D886" i="3"/>
  <c r="C886" i="3"/>
  <c r="B886" i="3"/>
  <c r="A886" i="3"/>
  <c r="G885" i="3"/>
  <c r="E885" i="3"/>
  <c r="D885" i="3"/>
  <c r="C885" i="3"/>
  <c r="B885" i="3"/>
  <c r="A885" i="3"/>
  <c r="G884" i="3"/>
  <c r="E884" i="3"/>
  <c r="D884" i="3"/>
  <c r="C884" i="3"/>
  <c r="B884" i="3"/>
  <c r="A884" i="3"/>
  <c r="G883" i="3"/>
  <c r="E883" i="3"/>
  <c r="D883" i="3"/>
  <c r="C883" i="3"/>
  <c r="B883" i="3"/>
  <c r="A883" i="3"/>
  <c r="G882" i="3"/>
  <c r="E882" i="3"/>
  <c r="D882" i="3"/>
  <c r="C882" i="3"/>
  <c r="B882" i="3"/>
  <c r="A882" i="3"/>
  <c r="G881" i="3"/>
  <c r="E881" i="3"/>
  <c r="D881" i="3"/>
  <c r="C881" i="3"/>
  <c r="B881" i="3"/>
  <c r="A881" i="3"/>
  <c r="G880" i="3"/>
  <c r="E880" i="3"/>
  <c r="D880" i="3"/>
  <c r="C880" i="3"/>
  <c r="B880" i="3"/>
  <c r="A880" i="3"/>
  <c r="G879" i="3"/>
  <c r="E879" i="3"/>
  <c r="D879" i="3"/>
  <c r="C879" i="3"/>
  <c r="B879" i="3"/>
  <c r="A879" i="3"/>
  <c r="G878" i="3"/>
  <c r="E878" i="3"/>
  <c r="D878" i="3"/>
  <c r="C878" i="3"/>
  <c r="B878" i="3"/>
  <c r="A878" i="3"/>
  <c r="G877" i="3"/>
  <c r="E877" i="3"/>
  <c r="D877" i="3"/>
  <c r="C877" i="3"/>
  <c r="B877" i="3"/>
  <c r="A877" i="3"/>
  <c r="G876" i="3"/>
  <c r="E876" i="3"/>
  <c r="D876" i="3"/>
  <c r="C876" i="3"/>
  <c r="B876" i="3"/>
  <c r="A876" i="3"/>
  <c r="G875" i="3"/>
  <c r="E875" i="3"/>
  <c r="D875" i="3"/>
  <c r="C875" i="3"/>
  <c r="B875" i="3"/>
  <c r="A875" i="3"/>
  <c r="G874" i="3"/>
  <c r="E874" i="3"/>
  <c r="D874" i="3"/>
  <c r="C874" i="3"/>
  <c r="B874" i="3"/>
  <c r="A874" i="3"/>
  <c r="G873" i="3"/>
  <c r="E873" i="3"/>
  <c r="D873" i="3"/>
  <c r="C873" i="3"/>
  <c r="B873" i="3"/>
  <c r="A873" i="3"/>
  <c r="G872" i="3"/>
  <c r="E872" i="3"/>
  <c r="D872" i="3"/>
  <c r="C872" i="3"/>
  <c r="B872" i="3"/>
  <c r="A872" i="3"/>
  <c r="G871" i="3"/>
  <c r="E871" i="3"/>
  <c r="D871" i="3"/>
  <c r="C871" i="3"/>
  <c r="B871" i="3"/>
  <c r="A871" i="3"/>
  <c r="G870" i="3"/>
  <c r="E870" i="3"/>
  <c r="D870" i="3"/>
  <c r="C870" i="3"/>
  <c r="B870" i="3"/>
  <c r="A870" i="3"/>
  <c r="G869" i="3"/>
  <c r="E869" i="3"/>
  <c r="D869" i="3"/>
  <c r="C869" i="3"/>
  <c r="B869" i="3"/>
  <c r="A869" i="3"/>
  <c r="G868" i="3"/>
  <c r="E868" i="3"/>
  <c r="D868" i="3"/>
  <c r="C868" i="3"/>
  <c r="B868" i="3"/>
  <c r="A868" i="3"/>
  <c r="G867" i="3"/>
  <c r="E867" i="3"/>
  <c r="D867" i="3"/>
  <c r="C867" i="3"/>
  <c r="B867" i="3"/>
  <c r="A867" i="3"/>
  <c r="G866" i="3"/>
  <c r="E866" i="3"/>
  <c r="D866" i="3"/>
  <c r="C866" i="3"/>
  <c r="B866" i="3"/>
  <c r="A866" i="3"/>
  <c r="G865" i="3"/>
  <c r="E865" i="3"/>
  <c r="D865" i="3"/>
  <c r="C865" i="3"/>
  <c r="B865" i="3"/>
  <c r="A865" i="3"/>
  <c r="G864" i="3"/>
  <c r="E864" i="3"/>
  <c r="D864" i="3"/>
  <c r="C864" i="3"/>
  <c r="B864" i="3"/>
  <c r="A864" i="3"/>
  <c r="G863" i="3"/>
  <c r="E863" i="3"/>
  <c r="D863" i="3"/>
  <c r="C863" i="3"/>
  <c r="B863" i="3"/>
  <c r="A863" i="3"/>
  <c r="G862" i="3"/>
  <c r="E862" i="3"/>
  <c r="D862" i="3"/>
  <c r="C862" i="3"/>
  <c r="B862" i="3"/>
  <c r="A862" i="3"/>
  <c r="G861" i="3"/>
  <c r="E861" i="3"/>
  <c r="D861" i="3"/>
  <c r="C861" i="3"/>
  <c r="B861" i="3"/>
  <c r="A861" i="3"/>
  <c r="G860" i="3"/>
  <c r="E860" i="3"/>
  <c r="D860" i="3"/>
  <c r="C860" i="3"/>
  <c r="B860" i="3"/>
  <c r="A860" i="3"/>
  <c r="G859" i="3"/>
  <c r="E859" i="3"/>
  <c r="D859" i="3"/>
  <c r="C859" i="3"/>
  <c r="B859" i="3"/>
  <c r="A859" i="3"/>
  <c r="G858" i="3"/>
  <c r="E858" i="3"/>
  <c r="D858" i="3"/>
  <c r="C858" i="3"/>
  <c r="B858" i="3"/>
  <c r="A858" i="3"/>
  <c r="G857" i="3"/>
  <c r="E857" i="3"/>
  <c r="D857" i="3"/>
  <c r="C857" i="3"/>
  <c r="B857" i="3"/>
  <c r="A857" i="3"/>
  <c r="G856" i="3"/>
  <c r="E856" i="3"/>
  <c r="D856" i="3"/>
  <c r="C856" i="3"/>
  <c r="B856" i="3"/>
  <c r="A856" i="3"/>
  <c r="G855" i="3"/>
  <c r="E855" i="3"/>
  <c r="D855" i="3"/>
  <c r="C855" i="3"/>
  <c r="B855" i="3"/>
  <c r="A855" i="3"/>
  <c r="G854" i="3"/>
  <c r="E854" i="3"/>
  <c r="D854" i="3"/>
  <c r="C854" i="3"/>
  <c r="B854" i="3"/>
  <c r="A854" i="3"/>
  <c r="G853" i="3"/>
  <c r="E853" i="3"/>
  <c r="D853" i="3"/>
  <c r="C853" i="3"/>
  <c r="B853" i="3"/>
  <c r="A853" i="3"/>
  <c r="G852" i="3"/>
  <c r="E852" i="3"/>
  <c r="D852" i="3"/>
  <c r="C852" i="3"/>
  <c r="B852" i="3"/>
  <c r="A852" i="3"/>
  <c r="G851" i="3"/>
  <c r="E851" i="3"/>
  <c r="D851" i="3"/>
  <c r="C851" i="3"/>
  <c r="B851" i="3"/>
  <c r="A851" i="3"/>
  <c r="G850" i="3"/>
  <c r="E850" i="3"/>
  <c r="D850" i="3"/>
  <c r="C850" i="3"/>
  <c r="B850" i="3"/>
  <c r="A850" i="3"/>
  <c r="G849" i="3"/>
  <c r="E849" i="3"/>
  <c r="D849" i="3"/>
  <c r="C849" i="3"/>
  <c r="B849" i="3"/>
  <c r="A849" i="3"/>
  <c r="G848" i="3"/>
  <c r="E848" i="3"/>
  <c r="D848" i="3"/>
  <c r="C848" i="3"/>
  <c r="B848" i="3"/>
  <c r="A848" i="3"/>
  <c r="G847" i="3"/>
  <c r="E847" i="3"/>
  <c r="D847" i="3"/>
  <c r="C847" i="3"/>
  <c r="B847" i="3"/>
  <c r="A847" i="3"/>
  <c r="G846" i="3"/>
  <c r="E846" i="3"/>
  <c r="D846" i="3"/>
  <c r="C846" i="3"/>
  <c r="B846" i="3"/>
  <c r="A846" i="3"/>
  <c r="G845" i="3"/>
  <c r="E845" i="3"/>
  <c r="D845" i="3"/>
  <c r="C845" i="3"/>
  <c r="B845" i="3"/>
  <c r="A845" i="3"/>
  <c r="G844" i="3"/>
  <c r="E844" i="3"/>
  <c r="D844" i="3"/>
  <c r="C844" i="3"/>
  <c r="B844" i="3"/>
  <c r="A844" i="3"/>
  <c r="G843" i="3"/>
  <c r="E843" i="3"/>
  <c r="D843" i="3"/>
  <c r="C843" i="3"/>
  <c r="B843" i="3"/>
  <c r="A843" i="3"/>
  <c r="G842" i="3"/>
  <c r="E842" i="3"/>
  <c r="D842" i="3"/>
  <c r="C842" i="3"/>
  <c r="B842" i="3"/>
  <c r="A842" i="3"/>
  <c r="G841" i="3"/>
  <c r="E841" i="3"/>
  <c r="D841" i="3"/>
  <c r="C841" i="3"/>
  <c r="B841" i="3"/>
  <c r="A841" i="3"/>
  <c r="G840" i="3"/>
  <c r="E840" i="3"/>
  <c r="D840" i="3"/>
  <c r="C840" i="3"/>
  <c r="B840" i="3"/>
  <c r="A840" i="3"/>
  <c r="G839" i="3"/>
  <c r="E839" i="3"/>
  <c r="D839" i="3"/>
  <c r="C839" i="3"/>
  <c r="B839" i="3"/>
  <c r="A839" i="3"/>
  <c r="G838" i="3"/>
  <c r="E838" i="3"/>
  <c r="D838" i="3"/>
  <c r="C838" i="3"/>
  <c r="B838" i="3"/>
  <c r="A838" i="3"/>
  <c r="G837" i="3"/>
  <c r="E837" i="3"/>
  <c r="D837" i="3"/>
  <c r="C837" i="3"/>
  <c r="B837" i="3"/>
  <c r="A837" i="3"/>
  <c r="G836" i="3"/>
  <c r="E836" i="3"/>
  <c r="D836" i="3"/>
  <c r="C836" i="3"/>
  <c r="B836" i="3"/>
  <c r="A836" i="3"/>
  <c r="G835" i="3"/>
  <c r="E835" i="3"/>
  <c r="D835" i="3"/>
  <c r="C835" i="3"/>
  <c r="B835" i="3"/>
  <c r="A835" i="3"/>
  <c r="G834" i="3"/>
  <c r="E834" i="3"/>
  <c r="D834" i="3"/>
  <c r="C834" i="3"/>
  <c r="B834" i="3"/>
  <c r="A834" i="3"/>
  <c r="G833" i="3"/>
  <c r="E833" i="3"/>
  <c r="D833" i="3"/>
  <c r="C833" i="3"/>
  <c r="B833" i="3"/>
  <c r="A833" i="3"/>
  <c r="G832" i="3"/>
  <c r="E832" i="3"/>
  <c r="D832" i="3"/>
  <c r="C832" i="3"/>
  <c r="B832" i="3"/>
  <c r="A832" i="3"/>
  <c r="G831" i="3"/>
  <c r="E831" i="3"/>
  <c r="D831" i="3"/>
  <c r="C831" i="3"/>
  <c r="B831" i="3"/>
  <c r="A831" i="3"/>
  <c r="G830" i="3"/>
  <c r="E830" i="3"/>
  <c r="D830" i="3"/>
  <c r="C830" i="3"/>
  <c r="B830" i="3"/>
  <c r="A830" i="3"/>
  <c r="G829" i="3"/>
  <c r="E829" i="3"/>
  <c r="D829" i="3"/>
  <c r="C829" i="3"/>
  <c r="B829" i="3"/>
  <c r="A829" i="3"/>
  <c r="G828" i="3"/>
  <c r="E828" i="3"/>
  <c r="D828" i="3"/>
  <c r="C828" i="3"/>
  <c r="B828" i="3"/>
  <c r="A828" i="3"/>
  <c r="G827" i="3"/>
  <c r="E827" i="3"/>
  <c r="D827" i="3"/>
  <c r="C827" i="3"/>
  <c r="B827" i="3"/>
  <c r="A827" i="3"/>
  <c r="G826" i="3"/>
  <c r="E826" i="3"/>
  <c r="D826" i="3"/>
  <c r="C826" i="3"/>
  <c r="B826" i="3"/>
  <c r="A826" i="3"/>
  <c r="G825" i="3"/>
  <c r="E825" i="3"/>
  <c r="D825" i="3"/>
  <c r="C825" i="3"/>
  <c r="B825" i="3"/>
  <c r="A825" i="3"/>
  <c r="G824" i="3"/>
  <c r="E824" i="3"/>
  <c r="D824" i="3"/>
  <c r="C824" i="3"/>
  <c r="B824" i="3"/>
  <c r="A824" i="3"/>
  <c r="G823" i="3"/>
  <c r="E823" i="3"/>
  <c r="D823" i="3"/>
  <c r="C823" i="3"/>
  <c r="B823" i="3"/>
  <c r="A823" i="3"/>
  <c r="G822" i="3"/>
  <c r="E822" i="3"/>
  <c r="D822" i="3"/>
  <c r="C822" i="3"/>
  <c r="B822" i="3"/>
  <c r="A822" i="3"/>
  <c r="G821" i="3"/>
  <c r="E821" i="3"/>
  <c r="D821" i="3"/>
  <c r="C821" i="3"/>
  <c r="B821" i="3"/>
  <c r="A821" i="3"/>
  <c r="G820" i="3"/>
  <c r="E820" i="3"/>
  <c r="D820" i="3"/>
  <c r="C820" i="3"/>
  <c r="B820" i="3"/>
  <c r="A820" i="3"/>
  <c r="G819" i="3"/>
  <c r="E819" i="3"/>
  <c r="D819" i="3"/>
  <c r="C819" i="3"/>
  <c r="B819" i="3"/>
  <c r="A819" i="3"/>
  <c r="G818" i="3"/>
  <c r="E818" i="3"/>
  <c r="D818" i="3"/>
  <c r="C818" i="3"/>
  <c r="B818" i="3"/>
  <c r="A818" i="3"/>
  <c r="G817" i="3"/>
  <c r="E817" i="3"/>
  <c r="D817" i="3"/>
  <c r="C817" i="3"/>
  <c r="B817" i="3"/>
  <c r="A817" i="3"/>
  <c r="G816" i="3"/>
  <c r="E816" i="3"/>
  <c r="D816" i="3"/>
  <c r="C816" i="3"/>
  <c r="B816" i="3"/>
  <c r="A816" i="3"/>
  <c r="G815" i="3"/>
  <c r="E815" i="3"/>
  <c r="D815" i="3"/>
  <c r="C815" i="3"/>
  <c r="B815" i="3"/>
  <c r="A815" i="3"/>
  <c r="G814" i="3"/>
  <c r="E814" i="3"/>
  <c r="D814" i="3"/>
  <c r="C814" i="3"/>
  <c r="B814" i="3"/>
  <c r="A814" i="3"/>
  <c r="G813" i="3"/>
  <c r="E813" i="3"/>
  <c r="D813" i="3"/>
  <c r="C813" i="3"/>
  <c r="B813" i="3"/>
  <c r="A813" i="3"/>
  <c r="G812" i="3"/>
  <c r="E812" i="3"/>
  <c r="D812" i="3"/>
  <c r="C812" i="3"/>
  <c r="B812" i="3"/>
  <c r="A812" i="3"/>
  <c r="G811" i="3"/>
  <c r="E811" i="3"/>
  <c r="D811" i="3"/>
  <c r="C811" i="3"/>
  <c r="B811" i="3"/>
  <c r="A811" i="3"/>
  <c r="G810" i="3"/>
  <c r="E810" i="3"/>
  <c r="D810" i="3"/>
  <c r="C810" i="3"/>
  <c r="B810" i="3"/>
  <c r="A810" i="3"/>
  <c r="G809" i="3"/>
  <c r="E809" i="3"/>
  <c r="D809" i="3"/>
  <c r="C809" i="3"/>
  <c r="B809" i="3"/>
  <c r="A809" i="3"/>
  <c r="G808" i="3"/>
  <c r="E808" i="3"/>
  <c r="D808" i="3"/>
  <c r="C808" i="3"/>
  <c r="B808" i="3"/>
  <c r="A808" i="3"/>
  <c r="G807" i="3"/>
  <c r="E807" i="3"/>
  <c r="D807" i="3"/>
  <c r="C807" i="3"/>
  <c r="B807" i="3"/>
  <c r="A807" i="3"/>
  <c r="G806" i="3"/>
  <c r="E806" i="3"/>
  <c r="D806" i="3"/>
  <c r="C806" i="3"/>
  <c r="B806" i="3"/>
  <c r="A806" i="3"/>
  <c r="G805" i="3"/>
  <c r="E805" i="3"/>
  <c r="D805" i="3"/>
  <c r="C805" i="3"/>
  <c r="B805" i="3"/>
  <c r="A805" i="3"/>
  <c r="G804" i="3"/>
  <c r="E804" i="3"/>
  <c r="D804" i="3"/>
  <c r="C804" i="3"/>
  <c r="B804" i="3"/>
  <c r="A804" i="3"/>
  <c r="G803" i="3"/>
  <c r="E803" i="3"/>
  <c r="D803" i="3"/>
  <c r="C803" i="3"/>
  <c r="B803" i="3"/>
  <c r="A803" i="3"/>
  <c r="G802" i="3"/>
  <c r="E802" i="3"/>
  <c r="D802" i="3"/>
  <c r="C802" i="3"/>
  <c r="B802" i="3"/>
  <c r="A802" i="3"/>
  <c r="G801" i="3"/>
  <c r="E801" i="3"/>
  <c r="D801" i="3"/>
  <c r="C801" i="3"/>
  <c r="B801" i="3"/>
  <c r="A801" i="3"/>
  <c r="G800" i="3"/>
  <c r="E800" i="3"/>
  <c r="D800" i="3"/>
  <c r="C800" i="3"/>
  <c r="B800" i="3"/>
  <c r="A800" i="3"/>
  <c r="G799" i="3"/>
  <c r="E799" i="3"/>
  <c r="D799" i="3"/>
  <c r="C799" i="3"/>
  <c r="B799" i="3"/>
  <c r="A799" i="3"/>
  <c r="G798" i="3"/>
  <c r="E798" i="3"/>
  <c r="D798" i="3"/>
  <c r="C798" i="3"/>
  <c r="B798" i="3"/>
  <c r="A798" i="3"/>
  <c r="G797" i="3"/>
  <c r="E797" i="3"/>
  <c r="D797" i="3"/>
  <c r="C797" i="3"/>
  <c r="B797" i="3"/>
  <c r="A797" i="3"/>
  <c r="G796" i="3"/>
  <c r="E796" i="3"/>
  <c r="D796" i="3"/>
  <c r="C796" i="3"/>
  <c r="B796" i="3"/>
  <c r="A796" i="3"/>
  <c r="G795" i="3"/>
  <c r="E795" i="3"/>
  <c r="D795" i="3"/>
  <c r="C795" i="3"/>
  <c r="B795" i="3"/>
  <c r="A795" i="3"/>
  <c r="G794" i="3"/>
  <c r="E794" i="3"/>
  <c r="D794" i="3"/>
  <c r="C794" i="3"/>
  <c r="B794" i="3"/>
  <c r="A794" i="3"/>
  <c r="G793" i="3"/>
  <c r="E793" i="3"/>
  <c r="D793" i="3"/>
  <c r="C793" i="3"/>
  <c r="B793" i="3"/>
  <c r="A793" i="3"/>
  <c r="G792" i="3"/>
  <c r="E792" i="3"/>
  <c r="D792" i="3"/>
  <c r="C792" i="3"/>
  <c r="B792" i="3"/>
  <c r="A792" i="3"/>
  <c r="G791" i="3"/>
  <c r="E791" i="3"/>
  <c r="D791" i="3"/>
  <c r="C791" i="3"/>
  <c r="B791" i="3"/>
  <c r="A791" i="3"/>
  <c r="G790" i="3"/>
  <c r="E790" i="3"/>
  <c r="D790" i="3"/>
  <c r="C790" i="3"/>
  <c r="B790" i="3"/>
  <c r="A790" i="3"/>
  <c r="G789" i="3"/>
  <c r="E789" i="3"/>
  <c r="D789" i="3"/>
  <c r="C789" i="3"/>
  <c r="B789" i="3"/>
  <c r="A789" i="3"/>
  <c r="G788" i="3"/>
  <c r="E788" i="3"/>
  <c r="D788" i="3"/>
  <c r="C788" i="3"/>
  <c r="B788" i="3"/>
  <c r="A788" i="3"/>
  <c r="G787" i="3"/>
  <c r="E787" i="3"/>
  <c r="D787" i="3"/>
  <c r="C787" i="3"/>
  <c r="B787" i="3"/>
  <c r="A787" i="3"/>
  <c r="G786" i="3"/>
  <c r="E786" i="3"/>
  <c r="D786" i="3"/>
  <c r="C786" i="3"/>
  <c r="B786" i="3"/>
  <c r="A786" i="3"/>
  <c r="G785" i="3"/>
  <c r="E785" i="3"/>
  <c r="D785" i="3"/>
  <c r="C785" i="3"/>
  <c r="B785" i="3"/>
  <c r="A785" i="3"/>
  <c r="G784" i="3"/>
  <c r="E784" i="3"/>
  <c r="D784" i="3"/>
  <c r="C784" i="3"/>
  <c r="B784" i="3"/>
  <c r="A784" i="3"/>
  <c r="G783" i="3"/>
  <c r="E783" i="3"/>
  <c r="D783" i="3"/>
  <c r="C783" i="3"/>
  <c r="B783" i="3"/>
  <c r="A783" i="3"/>
  <c r="G782" i="3"/>
  <c r="E782" i="3"/>
  <c r="D782" i="3"/>
  <c r="C782" i="3"/>
  <c r="B782" i="3"/>
  <c r="A782" i="3"/>
  <c r="G781" i="3"/>
  <c r="E781" i="3"/>
  <c r="D781" i="3"/>
  <c r="C781" i="3"/>
  <c r="B781" i="3"/>
  <c r="A781" i="3"/>
  <c r="G780" i="3"/>
  <c r="E780" i="3"/>
  <c r="D780" i="3"/>
  <c r="C780" i="3"/>
  <c r="B780" i="3"/>
  <c r="A780" i="3"/>
  <c r="G779" i="3"/>
  <c r="E779" i="3"/>
  <c r="D779" i="3"/>
  <c r="C779" i="3"/>
  <c r="B779" i="3"/>
  <c r="A779" i="3"/>
  <c r="G778" i="3"/>
  <c r="E778" i="3"/>
  <c r="D778" i="3"/>
  <c r="C778" i="3"/>
  <c r="B778" i="3"/>
  <c r="A778" i="3"/>
  <c r="G777" i="3"/>
  <c r="E777" i="3"/>
  <c r="D777" i="3"/>
  <c r="C777" i="3"/>
  <c r="B777" i="3"/>
  <c r="A777" i="3"/>
  <c r="G776" i="3"/>
  <c r="E776" i="3"/>
  <c r="D776" i="3"/>
  <c r="C776" i="3"/>
  <c r="B776" i="3"/>
  <c r="A776" i="3"/>
  <c r="G775" i="3"/>
  <c r="E775" i="3"/>
  <c r="D775" i="3"/>
  <c r="C775" i="3"/>
  <c r="B775" i="3"/>
  <c r="A775" i="3"/>
  <c r="G774" i="3"/>
  <c r="E774" i="3"/>
  <c r="D774" i="3"/>
  <c r="C774" i="3"/>
  <c r="B774" i="3"/>
  <c r="A774" i="3"/>
  <c r="G773" i="3"/>
  <c r="E773" i="3"/>
  <c r="D773" i="3"/>
  <c r="C773" i="3"/>
  <c r="B773" i="3"/>
  <c r="A773" i="3"/>
  <c r="G772" i="3"/>
  <c r="E772" i="3"/>
  <c r="D772" i="3"/>
  <c r="C772" i="3"/>
  <c r="B772" i="3"/>
  <c r="A772" i="3"/>
  <c r="G771" i="3"/>
  <c r="E771" i="3"/>
  <c r="D771" i="3"/>
  <c r="C771" i="3"/>
  <c r="B771" i="3"/>
  <c r="A771" i="3"/>
  <c r="G770" i="3"/>
  <c r="E770" i="3"/>
  <c r="D770" i="3"/>
  <c r="C770" i="3"/>
  <c r="B770" i="3"/>
  <c r="A770" i="3"/>
  <c r="G769" i="3"/>
  <c r="E769" i="3"/>
  <c r="D769" i="3"/>
  <c r="C769" i="3"/>
  <c r="B769" i="3"/>
  <c r="A769" i="3"/>
  <c r="G768" i="3"/>
  <c r="E768" i="3"/>
  <c r="D768" i="3"/>
  <c r="C768" i="3"/>
  <c r="B768" i="3"/>
  <c r="A768" i="3"/>
  <c r="G767" i="3"/>
  <c r="E767" i="3"/>
  <c r="D767" i="3"/>
  <c r="C767" i="3"/>
  <c r="B767" i="3"/>
  <c r="A767" i="3"/>
  <c r="G766" i="3"/>
  <c r="E766" i="3"/>
  <c r="D766" i="3"/>
  <c r="C766" i="3"/>
  <c r="B766" i="3"/>
  <c r="A766" i="3"/>
  <c r="G765" i="3"/>
  <c r="E765" i="3"/>
  <c r="D765" i="3"/>
  <c r="C765" i="3"/>
  <c r="B765" i="3"/>
  <c r="A765" i="3"/>
  <c r="G764" i="3"/>
  <c r="E764" i="3"/>
  <c r="D764" i="3"/>
  <c r="C764" i="3"/>
  <c r="B764" i="3"/>
  <c r="A764" i="3"/>
  <c r="G763" i="3"/>
  <c r="E763" i="3"/>
  <c r="D763" i="3"/>
  <c r="C763" i="3"/>
  <c r="B763" i="3"/>
  <c r="A763" i="3"/>
  <c r="G762" i="3"/>
  <c r="E762" i="3"/>
  <c r="D762" i="3"/>
  <c r="C762" i="3"/>
  <c r="B762" i="3"/>
  <c r="A762" i="3"/>
  <c r="G761" i="3"/>
  <c r="E761" i="3"/>
  <c r="D761" i="3"/>
  <c r="C761" i="3"/>
  <c r="B761" i="3"/>
  <c r="A761" i="3"/>
  <c r="G760" i="3"/>
  <c r="E760" i="3"/>
  <c r="D760" i="3"/>
  <c r="C760" i="3"/>
  <c r="B760" i="3"/>
  <c r="A760" i="3"/>
  <c r="G759" i="3"/>
  <c r="E759" i="3"/>
  <c r="D759" i="3"/>
  <c r="C759" i="3"/>
  <c r="B759" i="3"/>
  <c r="A759" i="3"/>
  <c r="G758" i="3"/>
  <c r="E758" i="3"/>
  <c r="D758" i="3"/>
  <c r="C758" i="3"/>
  <c r="B758" i="3"/>
  <c r="A758" i="3"/>
  <c r="G757" i="3"/>
  <c r="E757" i="3"/>
  <c r="D757" i="3"/>
  <c r="C757" i="3"/>
  <c r="B757" i="3"/>
  <c r="A757" i="3"/>
  <c r="G756" i="3"/>
  <c r="E756" i="3"/>
  <c r="D756" i="3"/>
  <c r="C756" i="3"/>
  <c r="B756" i="3"/>
  <c r="A756" i="3"/>
  <c r="G755" i="3"/>
  <c r="E755" i="3"/>
  <c r="D755" i="3"/>
  <c r="C755" i="3"/>
  <c r="B755" i="3"/>
  <c r="A755" i="3"/>
  <c r="G754" i="3"/>
  <c r="E754" i="3"/>
  <c r="D754" i="3"/>
  <c r="C754" i="3"/>
  <c r="B754" i="3"/>
  <c r="A754" i="3"/>
  <c r="G753" i="3"/>
  <c r="E753" i="3"/>
  <c r="D753" i="3"/>
  <c r="C753" i="3"/>
  <c r="B753" i="3"/>
  <c r="A753" i="3"/>
  <c r="G752" i="3"/>
  <c r="E752" i="3"/>
  <c r="D752" i="3"/>
  <c r="C752" i="3"/>
  <c r="B752" i="3"/>
  <c r="A752" i="3"/>
  <c r="G751" i="3"/>
  <c r="E751" i="3"/>
  <c r="D751" i="3"/>
  <c r="C751" i="3"/>
  <c r="B751" i="3"/>
  <c r="A751" i="3"/>
  <c r="G750" i="3"/>
  <c r="E750" i="3"/>
  <c r="D750" i="3"/>
  <c r="C750" i="3"/>
  <c r="B750" i="3"/>
  <c r="A750" i="3"/>
  <c r="G749" i="3"/>
  <c r="E749" i="3"/>
  <c r="D749" i="3"/>
  <c r="C749" i="3"/>
  <c r="B749" i="3"/>
  <c r="A749" i="3"/>
  <c r="G748" i="3"/>
  <c r="E748" i="3"/>
  <c r="D748" i="3"/>
  <c r="C748" i="3"/>
  <c r="B748" i="3"/>
  <c r="A748" i="3"/>
  <c r="G747" i="3"/>
  <c r="E747" i="3"/>
  <c r="D747" i="3"/>
  <c r="C747" i="3"/>
  <c r="B747" i="3"/>
  <c r="A747" i="3"/>
  <c r="G746" i="3"/>
  <c r="E746" i="3"/>
  <c r="D746" i="3"/>
  <c r="C746" i="3"/>
  <c r="B746" i="3"/>
  <c r="A746" i="3"/>
  <c r="G745" i="3"/>
  <c r="E745" i="3"/>
  <c r="D745" i="3"/>
  <c r="C745" i="3"/>
  <c r="B745" i="3"/>
  <c r="A745" i="3"/>
  <c r="G744" i="3"/>
  <c r="E744" i="3"/>
  <c r="D744" i="3"/>
  <c r="C744" i="3"/>
  <c r="B744" i="3"/>
  <c r="A744" i="3"/>
  <c r="G743" i="3"/>
  <c r="E743" i="3"/>
  <c r="D743" i="3"/>
  <c r="C743" i="3"/>
  <c r="B743" i="3"/>
  <c r="A743" i="3"/>
  <c r="G742" i="3"/>
  <c r="E742" i="3"/>
  <c r="D742" i="3"/>
  <c r="C742" i="3"/>
  <c r="B742" i="3"/>
  <c r="A742" i="3"/>
  <c r="G741" i="3"/>
  <c r="E741" i="3"/>
  <c r="D741" i="3"/>
  <c r="C741" i="3"/>
  <c r="B741" i="3"/>
  <c r="A741" i="3"/>
  <c r="G740" i="3"/>
  <c r="E740" i="3"/>
  <c r="D740" i="3"/>
  <c r="C740" i="3"/>
  <c r="B740" i="3"/>
  <c r="A740" i="3"/>
  <c r="G739" i="3"/>
  <c r="E739" i="3"/>
  <c r="D739" i="3"/>
  <c r="C739" i="3"/>
  <c r="B739" i="3"/>
  <c r="A739" i="3"/>
  <c r="G738" i="3"/>
  <c r="E738" i="3"/>
  <c r="D738" i="3"/>
  <c r="C738" i="3"/>
  <c r="B738" i="3"/>
  <c r="A738" i="3"/>
  <c r="G737" i="3"/>
  <c r="E737" i="3"/>
  <c r="D737" i="3"/>
  <c r="C737" i="3"/>
  <c r="B737" i="3"/>
  <c r="A737" i="3"/>
  <c r="G736" i="3"/>
  <c r="E736" i="3"/>
  <c r="D736" i="3"/>
  <c r="C736" i="3"/>
  <c r="B736" i="3"/>
  <c r="A736" i="3"/>
  <c r="G735" i="3"/>
  <c r="E735" i="3"/>
  <c r="D735" i="3"/>
  <c r="C735" i="3"/>
  <c r="B735" i="3"/>
  <c r="A735" i="3"/>
  <c r="G734" i="3"/>
  <c r="E734" i="3"/>
  <c r="D734" i="3"/>
  <c r="C734" i="3"/>
  <c r="B734" i="3"/>
  <c r="A734" i="3"/>
  <c r="G733" i="3"/>
  <c r="E733" i="3"/>
  <c r="D733" i="3"/>
  <c r="C733" i="3"/>
  <c r="B733" i="3"/>
  <c r="A733" i="3"/>
  <c r="G732" i="3"/>
  <c r="E732" i="3"/>
  <c r="D732" i="3"/>
  <c r="C732" i="3"/>
  <c r="B732" i="3"/>
  <c r="A732" i="3"/>
  <c r="G731" i="3"/>
  <c r="E731" i="3"/>
  <c r="D731" i="3"/>
  <c r="C731" i="3"/>
  <c r="B731" i="3"/>
  <c r="A731" i="3"/>
  <c r="G730" i="3"/>
  <c r="E730" i="3"/>
  <c r="D730" i="3"/>
  <c r="C730" i="3"/>
  <c r="B730" i="3"/>
  <c r="A730" i="3"/>
  <c r="G729" i="3"/>
  <c r="E729" i="3"/>
  <c r="D729" i="3"/>
  <c r="C729" i="3"/>
  <c r="B729" i="3"/>
  <c r="A729" i="3"/>
  <c r="G728" i="3"/>
  <c r="E728" i="3"/>
  <c r="D728" i="3"/>
  <c r="C728" i="3"/>
  <c r="B728" i="3"/>
  <c r="A728" i="3"/>
  <c r="G727" i="3"/>
  <c r="E727" i="3"/>
  <c r="D727" i="3"/>
  <c r="C727" i="3"/>
  <c r="B727" i="3"/>
  <c r="A727" i="3"/>
  <c r="G726" i="3"/>
  <c r="E726" i="3"/>
  <c r="D726" i="3"/>
  <c r="C726" i="3"/>
  <c r="B726" i="3"/>
  <c r="A726" i="3"/>
  <c r="G725" i="3"/>
  <c r="E725" i="3"/>
  <c r="D725" i="3"/>
  <c r="C725" i="3"/>
  <c r="B725" i="3"/>
  <c r="A725" i="3"/>
  <c r="G724" i="3"/>
  <c r="E724" i="3"/>
  <c r="D724" i="3"/>
  <c r="C724" i="3"/>
  <c r="B724" i="3"/>
  <c r="A724" i="3"/>
  <c r="G723" i="3"/>
  <c r="E723" i="3"/>
  <c r="D723" i="3"/>
  <c r="C723" i="3"/>
  <c r="B723" i="3"/>
  <c r="A723" i="3"/>
  <c r="G722" i="3"/>
  <c r="E722" i="3"/>
  <c r="D722" i="3"/>
  <c r="C722" i="3"/>
  <c r="B722" i="3"/>
  <c r="A722" i="3"/>
  <c r="G721" i="3"/>
  <c r="E721" i="3"/>
  <c r="D721" i="3"/>
  <c r="C721" i="3"/>
  <c r="B721" i="3"/>
  <c r="A721" i="3"/>
  <c r="G720" i="3"/>
  <c r="E720" i="3"/>
  <c r="D720" i="3"/>
  <c r="C720" i="3"/>
  <c r="B720" i="3"/>
  <c r="A720" i="3"/>
  <c r="G719" i="3"/>
  <c r="E719" i="3"/>
  <c r="D719" i="3"/>
  <c r="C719" i="3"/>
  <c r="B719" i="3"/>
  <c r="A719" i="3"/>
  <c r="G718" i="3"/>
  <c r="E718" i="3"/>
  <c r="D718" i="3"/>
  <c r="C718" i="3"/>
  <c r="B718" i="3"/>
  <c r="A718" i="3"/>
  <c r="G717" i="3"/>
  <c r="E717" i="3"/>
  <c r="D717" i="3"/>
  <c r="C717" i="3"/>
  <c r="B717" i="3"/>
  <c r="A717" i="3"/>
  <c r="G716" i="3"/>
  <c r="E716" i="3"/>
  <c r="D716" i="3"/>
  <c r="C716" i="3"/>
  <c r="B716" i="3"/>
  <c r="A716" i="3"/>
  <c r="G715" i="3"/>
  <c r="E715" i="3"/>
  <c r="D715" i="3"/>
  <c r="C715" i="3"/>
  <c r="B715" i="3"/>
  <c r="A715" i="3"/>
  <c r="G714" i="3"/>
  <c r="E714" i="3"/>
  <c r="D714" i="3"/>
  <c r="C714" i="3"/>
  <c r="B714" i="3"/>
  <c r="A714" i="3"/>
  <c r="G713" i="3"/>
  <c r="E713" i="3"/>
  <c r="D713" i="3"/>
  <c r="C713" i="3"/>
  <c r="B713" i="3"/>
  <c r="A713" i="3"/>
  <c r="G712" i="3"/>
  <c r="E712" i="3"/>
  <c r="D712" i="3"/>
  <c r="C712" i="3"/>
  <c r="B712" i="3"/>
  <c r="A712" i="3"/>
  <c r="G711" i="3"/>
  <c r="E711" i="3"/>
  <c r="D711" i="3"/>
  <c r="C711" i="3"/>
  <c r="B711" i="3"/>
  <c r="A711" i="3"/>
  <c r="G710" i="3"/>
  <c r="E710" i="3"/>
  <c r="D710" i="3"/>
  <c r="C710" i="3"/>
  <c r="B710" i="3"/>
  <c r="A710" i="3"/>
  <c r="G709" i="3"/>
  <c r="E709" i="3"/>
  <c r="D709" i="3"/>
  <c r="C709" i="3"/>
  <c r="B709" i="3"/>
  <c r="A709" i="3"/>
  <c r="G708" i="3"/>
  <c r="E708" i="3"/>
  <c r="D708" i="3"/>
  <c r="C708" i="3"/>
  <c r="B708" i="3"/>
  <c r="A708" i="3"/>
  <c r="G707" i="3"/>
  <c r="E707" i="3"/>
  <c r="D707" i="3"/>
  <c r="C707" i="3"/>
  <c r="B707" i="3"/>
  <c r="A707" i="3"/>
  <c r="G706" i="3"/>
  <c r="E706" i="3"/>
  <c r="D706" i="3"/>
  <c r="C706" i="3"/>
  <c r="B706" i="3"/>
  <c r="A706" i="3"/>
  <c r="G705" i="3"/>
  <c r="E705" i="3"/>
  <c r="D705" i="3"/>
  <c r="C705" i="3"/>
  <c r="B705" i="3"/>
  <c r="A705" i="3"/>
  <c r="G704" i="3"/>
  <c r="E704" i="3"/>
  <c r="D704" i="3"/>
  <c r="C704" i="3"/>
  <c r="B704" i="3"/>
  <c r="A704" i="3"/>
  <c r="G703" i="3"/>
  <c r="E703" i="3"/>
  <c r="D703" i="3"/>
  <c r="C703" i="3"/>
  <c r="B703" i="3"/>
  <c r="A703" i="3"/>
  <c r="G702" i="3"/>
  <c r="E702" i="3"/>
  <c r="D702" i="3"/>
  <c r="C702" i="3"/>
  <c r="B702" i="3"/>
  <c r="A702" i="3"/>
  <c r="G701" i="3"/>
  <c r="E701" i="3"/>
  <c r="D701" i="3"/>
  <c r="C701" i="3"/>
  <c r="B701" i="3"/>
  <c r="A701" i="3"/>
  <c r="G700" i="3"/>
  <c r="E700" i="3"/>
  <c r="D700" i="3"/>
  <c r="C700" i="3"/>
  <c r="B700" i="3"/>
  <c r="A700" i="3"/>
  <c r="G699" i="3"/>
  <c r="E699" i="3"/>
  <c r="D699" i="3"/>
  <c r="C699" i="3"/>
  <c r="B699" i="3"/>
  <c r="A699" i="3"/>
  <c r="G698" i="3"/>
  <c r="E698" i="3"/>
  <c r="D698" i="3"/>
  <c r="C698" i="3"/>
  <c r="B698" i="3"/>
  <c r="A698" i="3"/>
  <c r="G697" i="3"/>
  <c r="E697" i="3"/>
  <c r="D697" i="3"/>
  <c r="C697" i="3"/>
  <c r="B697" i="3"/>
  <c r="A697" i="3"/>
  <c r="G696" i="3"/>
  <c r="E696" i="3"/>
  <c r="D696" i="3"/>
  <c r="C696" i="3"/>
  <c r="B696" i="3"/>
  <c r="A696" i="3"/>
  <c r="G695" i="3"/>
  <c r="E695" i="3"/>
  <c r="D695" i="3"/>
  <c r="C695" i="3"/>
  <c r="B695" i="3"/>
  <c r="A695" i="3"/>
  <c r="G694" i="3"/>
  <c r="E694" i="3"/>
  <c r="D694" i="3"/>
  <c r="C694" i="3"/>
  <c r="B694" i="3"/>
  <c r="A694" i="3"/>
  <c r="G693" i="3"/>
  <c r="E693" i="3"/>
  <c r="D693" i="3"/>
  <c r="C693" i="3"/>
  <c r="B693" i="3"/>
  <c r="A693" i="3"/>
  <c r="G692" i="3"/>
  <c r="E692" i="3"/>
  <c r="D692" i="3"/>
  <c r="C692" i="3"/>
  <c r="B692" i="3"/>
  <c r="A692" i="3"/>
  <c r="G691" i="3"/>
  <c r="E691" i="3"/>
  <c r="D691" i="3"/>
  <c r="C691" i="3"/>
  <c r="B691" i="3"/>
  <c r="A691" i="3"/>
  <c r="G690" i="3"/>
  <c r="E690" i="3"/>
  <c r="D690" i="3"/>
  <c r="C690" i="3"/>
  <c r="B690" i="3"/>
  <c r="A690" i="3"/>
  <c r="G689" i="3"/>
  <c r="E689" i="3"/>
  <c r="D689" i="3"/>
  <c r="C689" i="3"/>
  <c r="B689" i="3"/>
  <c r="A689" i="3"/>
  <c r="G688" i="3"/>
  <c r="E688" i="3"/>
  <c r="D688" i="3"/>
  <c r="C688" i="3"/>
  <c r="B688" i="3"/>
  <c r="A688" i="3"/>
  <c r="G687" i="3"/>
  <c r="E687" i="3"/>
  <c r="D687" i="3"/>
  <c r="C687" i="3"/>
  <c r="B687" i="3"/>
  <c r="A687" i="3"/>
  <c r="G686" i="3"/>
  <c r="E686" i="3"/>
  <c r="D686" i="3"/>
  <c r="C686" i="3"/>
  <c r="B686" i="3"/>
  <c r="A686" i="3"/>
  <c r="G685" i="3"/>
  <c r="E685" i="3"/>
  <c r="D685" i="3"/>
  <c r="C685" i="3"/>
  <c r="B685" i="3"/>
  <c r="A685" i="3"/>
  <c r="G684" i="3"/>
  <c r="E684" i="3"/>
  <c r="D684" i="3"/>
  <c r="C684" i="3"/>
  <c r="B684" i="3"/>
  <c r="A684" i="3"/>
  <c r="G683" i="3"/>
  <c r="E683" i="3"/>
  <c r="D683" i="3"/>
  <c r="C683" i="3"/>
  <c r="B683" i="3"/>
  <c r="A683" i="3"/>
  <c r="G682" i="3"/>
  <c r="E682" i="3"/>
  <c r="D682" i="3"/>
  <c r="C682" i="3"/>
  <c r="B682" i="3"/>
  <c r="A682" i="3"/>
  <c r="G681" i="3"/>
  <c r="E681" i="3"/>
  <c r="D681" i="3"/>
  <c r="C681" i="3"/>
  <c r="B681" i="3"/>
  <c r="A681" i="3"/>
  <c r="G680" i="3"/>
  <c r="E680" i="3"/>
  <c r="D680" i="3"/>
  <c r="C680" i="3"/>
  <c r="B680" i="3"/>
  <c r="A680" i="3"/>
  <c r="G679" i="3"/>
  <c r="E679" i="3"/>
  <c r="D679" i="3"/>
  <c r="C679" i="3"/>
  <c r="B679" i="3"/>
  <c r="A679" i="3"/>
  <c r="G678" i="3"/>
  <c r="E678" i="3"/>
  <c r="D678" i="3"/>
  <c r="C678" i="3"/>
  <c r="B678" i="3"/>
  <c r="A678" i="3"/>
  <c r="G677" i="3"/>
  <c r="E677" i="3"/>
  <c r="D677" i="3"/>
  <c r="C677" i="3"/>
  <c r="B677" i="3"/>
  <c r="A677" i="3"/>
  <c r="G676" i="3"/>
  <c r="E676" i="3"/>
  <c r="D676" i="3"/>
  <c r="C676" i="3"/>
  <c r="B676" i="3"/>
  <c r="A676" i="3"/>
  <c r="G675" i="3"/>
  <c r="E675" i="3"/>
  <c r="D675" i="3"/>
  <c r="C675" i="3"/>
  <c r="B675" i="3"/>
  <c r="A675" i="3"/>
  <c r="G674" i="3"/>
  <c r="E674" i="3"/>
  <c r="D674" i="3"/>
  <c r="C674" i="3"/>
  <c r="B674" i="3"/>
  <c r="A674" i="3"/>
  <c r="G673" i="3"/>
  <c r="E673" i="3"/>
  <c r="D673" i="3"/>
  <c r="C673" i="3"/>
  <c r="B673" i="3"/>
  <c r="A673" i="3"/>
  <c r="G672" i="3"/>
  <c r="E672" i="3"/>
  <c r="D672" i="3"/>
  <c r="C672" i="3"/>
  <c r="B672" i="3"/>
  <c r="A672" i="3"/>
  <c r="G671" i="3"/>
  <c r="E671" i="3"/>
  <c r="D671" i="3"/>
  <c r="C671" i="3"/>
  <c r="B671" i="3"/>
  <c r="A671" i="3"/>
  <c r="G670" i="3"/>
  <c r="E670" i="3"/>
  <c r="D670" i="3"/>
  <c r="C670" i="3"/>
  <c r="B670" i="3"/>
  <c r="A670" i="3"/>
  <c r="G669" i="3"/>
  <c r="E669" i="3"/>
  <c r="D669" i="3"/>
  <c r="C669" i="3"/>
  <c r="B669" i="3"/>
  <c r="A669" i="3"/>
  <c r="G668" i="3"/>
  <c r="E668" i="3"/>
  <c r="D668" i="3"/>
  <c r="C668" i="3"/>
  <c r="B668" i="3"/>
  <c r="A668" i="3"/>
  <c r="G667" i="3"/>
  <c r="E667" i="3"/>
  <c r="D667" i="3"/>
  <c r="C667" i="3"/>
  <c r="B667" i="3"/>
  <c r="A667" i="3"/>
  <c r="G666" i="3"/>
  <c r="E666" i="3"/>
  <c r="D666" i="3"/>
  <c r="C666" i="3"/>
  <c r="B666" i="3"/>
  <c r="A666" i="3"/>
  <c r="G665" i="3"/>
  <c r="E665" i="3"/>
  <c r="D665" i="3"/>
  <c r="C665" i="3"/>
  <c r="B665" i="3"/>
  <c r="A665" i="3"/>
  <c r="G664" i="3"/>
  <c r="E664" i="3"/>
  <c r="D664" i="3"/>
  <c r="C664" i="3"/>
  <c r="B664" i="3"/>
  <c r="A664" i="3"/>
  <c r="G663" i="3"/>
  <c r="E663" i="3"/>
  <c r="D663" i="3"/>
  <c r="C663" i="3"/>
  <c r="B663" i="3"/>
  <c r="A663" i="3"/>
  <c r="G662" i="3"/>
  <c r="E662" i="3"/>
  <c r="D662" i="3"/>
  <c r="C662" i="3"/>
  <c r="B662" i="3"/>
  <c r="A662" i="3"/>
  <c r="G661" i="3"/>
  <c r="E661" i="3"/>
  <c r="D661" i="3"/>
  <c r="C661" i="3"/>
  <c r="B661" i="3"/>
  <c r="A661" i="3"/>
  <c r="G660" i="3"/>
  <c r="E660" i="3"/>
  <c r="D660" i="3"/>
  <c r="C660" i="3"/>
  <c r="B660" i="3"/>
  <c r="A660" i="3"/>
  <c r="G659" i="3"/>
  <c r="E659" i="3"/>
  <c r="D659" i="3"/>
  <c r="C659" i="3"/>
  <c r="B659" i="3"/>
  <c r="A659" i="3"/>
  <c r="G658" i="3"/>
  <c r="E658" i="3"/>
  <c r="D658" i="3"/>
  <c r="C658" i="3"/>
  <c r="B658" i="3"/>
  <c r="A658" i="3"/>
  <c r="G657" i="3"/>
  <c r="E657" i="3"/>
  <c r="D657" i="3"/>
  <c r="C657" i="3"/>
  <c r="B657" i="3"/>
  <c r="A657" i="3"/>
  <c r="G656" i="3"/>
  <c r="E656" i="3"/>
  <c r="D656" i="3"/>
  <c r="C656" i="3"/>
  <c r="B656" i="3"/>
  <c r="A656" i="3"/>
  <c r="G655" i="3"/>
  <c r="E655" i="3"/>
  <c r="D655" i="3"/>
  <c r="C655" i="3"/>
  <c r="B655" i="3"/>
  <c r="A655" i="3"/>
  <c r="G654" i="3"/>
  <c r="E654" i="3"/>
  <c r="D654" i="3"/>
  <c r="C654" i="3"/>
  <c r="B654" i="3"/>
  <c r="A654" i="3"/>
  <c r="G653" i="3"/>
  <c r="E653" i="3"/>
  <c r="D653" i="3"/>
  <c r="C653" i="3"/>
  <c r="B653" i="3"/>
  <c r="A653" i="3"/>
  <c r="G652" i="3"/>
  <c r="E652" i="3"/>
  <c r="D652" i="3"/>
  <c r="C652" i="3"/>
  <c r="B652" i="3"/>
  <c r="A652" i="3"/>
  <c r="G651" i="3"/>
  <c r="E651" i="3"/>
  <c r="D651" i="3"/>
  <c r="C651" i="3"/>
  <c r="B651" i="3"/>
  <c r="A651" i="3"/>
  <c r="G650" i="3"/>
  <c r="E650" i="3"/>
  <c r="D650" i="3"/>
  <c r="C650" i="3"/>
  <c r="B650" i="3"/>
  <c r="A650" i="3"/>
  <c r="G649" i="3"/>
  <c r="E649" i="3"/>
  <c r="D649" i="3"/>
  <c r="C649" i="3"/>
  <c r="B649" i="3"/>
  <c r="A649" i="3"/>
  <c r="G648" i="3"/>
  <c r="E648" i="3"/>
  <c r="D648" i="3"/>
  <c r="C648" i="3"/>
  <c r="B648" i="3"/>
  <c r="A648" i="3"/>
  <c r="G647" i="3"/>
  <c r="E647" i="3"/>
  <c r="D647" i="3"/>
  <c r="C647" i="3"/>
  <c r="B647" i="3"/>
  <c r="A647" i="3"/>
  <c r="G646" i="3"/>
  <c r="E646" i="3"/>
  <c r="D646" i="3"/>
  <c r="C646" i="3"/>
  <c r="B646" i="3"/>
  <c r="A646" i="3"/>
  <c r="G645" i="3"/>
  <c r="E645" i="3"/>
  <c r="D645" i="3"/>
  <c r="C645" i="3"/>
  <c r="B645" i="3"/>
  <c r="A645" i="3"/>
  <c r="G644" i="3"/>
  <c r="E644" i="3"/>
  <c r="D644" i="3"/>
  <c r="C644" i="3"/>
  <c r="B644" i="3"/>
  <c r="A644" i="3"/>
  <c r="G643" i="3"/>
  <c r="E643" i="3"/>
  <c r="D643" i="3"/>
  <c r="C643" i="3"/>
  <c r="B643" i="3"/>
  <c r="A643" i="3"/>
  <c r="G642" i="3"/>
  <c r="E642" i="3"/>
  <c r="D642" i="3"/>
  <c r="C642" i="3"/>
  <c r="B642" i="3"/>
  <c r="A642" i="3"/>
  <c r="G641" i="3"/>
  <c r="E641" i="3"/>
  <c r="D641" i="3"/>
  <c r="C641" i="3"/>
  <c r="B641" i="3"/>
  <c r="A641" i="3"/>
  <c r="G640" i="3"/>
  <c r="E640" i="3"/>
  <c r="D640" i="3"/>
  <c r="C640" i="3"/>
  <c r="B640" i="3"/>
  <c r="A640" i="3"/>
  <c r="G639" i="3"/>
  <c r="E639" i="3"/>
  <c r="D639" i="3"/>
  <c r="C639" i="3"/>
  <c r="B639" i="3"/>
  <c r="A639" i="3"/>
  <c r="G638" i="3"/>
  <c r="E638" i="3"/>
  <c r="D638" i="3"/>
  <c r="C638" i="3"/>
  <c r="B638" i="3"/>
  <c r="A638" i="3"/>
  <c r="G637" i="3"/>
  <c r="E637" i="3"/>
  <c r="D637" i="3"/>
  <c r="C637" i="3"/>
  <c r="B637" i="3"/>
  <c r="A637" i="3"/>
  <c r="G636" i="3"/>
  <c r="E636" i="3"/>
  <c r="D636" i="3"/>
  <c r="C636" i="3"/>
  <c r="B636" i="3"/>
  <c r="A636" i="3"/>
  <c r="G635" i="3"/>
  <c r="E635" i="3"/>
  <c r="D635" i="3"/>
  <c r="C635" i="3"/>
  <c r="B635" i="3"/>
  <c r="A635" i="3"/>
  <c r="G634" i="3"/>
  <c r="E634" i="3"/>
  <c r="D634" i="3"/>
  <c r="C634" i="3"/>
  <c r="B634" i="3"/>
  <c r="A634" i="3"/>
  <c r="G633" i="3"/>
  <c r="E633" i="3"/>
  <c r="D633" i="3"/>
  <c r="C633" i="3"/>
  <c r="B633" i="3"/>
  <c r="A633" i="3"/>
  <c r="G632" i="3"/>
  <c r="E632" i="3"/>
  <c r="D632" i="3"/>
  <c r="C632" i="3"/>
  <c r="B632" i="3"/>
  <c r="A632" i="3"/>
  <c r="G631" i="3"/>
  <c r="E631" i="3"/>
  <c r="D631" i="3"/>
  <c r="C631" i="3"/>
  <c r="B631" i="3"/>
  <c r="A631" i="3"/>
  <c r="G630" i="3"/>
  <c r="E630" i="3"/>
  <c r="D630" i="3"/>
  <c r="C630" i="3"/>
  <c r="B630" i="3"/>
  <c r="A630" i="3"/>
  <c r="G629" i="3"/>
  <c r="E629" i="3"/>
  <c r="D629" i="3"/>
  <c r="C629" i="3"/>
  <c r="B629" i="3"/>
  <c r="A629" i="3"/>
  <c r="G628" i="3"/>
  <c r="E628" i="3"/>
  <c r="D628" i="3"/>
  <c r="C628" i="3"/>
  <c r="B628" i="3"/>
  <c r="A628" i="3"/>
  <c r="G627" i="3"/>
  <c r="E627" i="3"/>
  <c r="D627" i="3"/>
  <c r="C627" i="3"/>
  <c r="B627" i="3"/>
  <c r="A627" i="3"/>
  <c r="G626" i="3"/>
  <c r="E626" i="3"/>
  <c r="D626" i="3"/>
  <c r="C626" i="3"/>
  <c r="B626" i="3"/>
  <c r="A626" i="3"/>
  <c r="G625" i="3"/>
  <c r="E625" i="3"/>
  <c r="D625" i="3"/>
  <c r="C625" i="3"/>
  <c r="B625" i="3"/>
  <c r="A625" i="3"/>
  <c r="G624" i="3"/>
  <c r="E624" i="3"/>
  <c r="D624" i="3"/>
  <c r="C624" i="3"/>
  <c r="B624" i="3"/>
  <c r="A624" i="3"/>
  <c r="G623" i="3"/>
  <c r="E623" i="3"/>
  <c r="D623" i="3"/>
  <c r="C623" i="3"/>
  <c r="B623" i="3"/>
  <c r="A623" i="3"/>
  <c r="G622" i="3"/>
  <c r="E622" i="3"/>
  <c r="D622" i="3"/>
  <c r="C622" i="3"/>
  <c r="B622" i="3"/>
  <c r="A622" i="3"/>
  <c r="G621" i="3"/>
  <c r="E621" i="3"/>
  <c r="D621" i="3"/>
  <c r="C621" i="3"/>
  <c r="B621" i="3"/>
  <c r="A621" i="3"/>
  <c r="G620" i="3"/>
  <c r="E620" i="3"/>
  <c r="D620" i="3"/>
  <c r="C620" i="3"/>
  <c r="B620" i="3"/>
  <c r="A620" i="3"/>
  <c r="G619" i="3"/>
  <c r="E619" i="3"/>
  <c r="D619" i="3"/>
  <c r="C619" i="3"/>
  <c r="B619" i="3"/>
  <c r="A619" i="3"/>
  <c r="G618" i="3"/>
  <c r="E618" i="3"/>
  <c r="D618" i="3"/>
  <c r="C618" i="3"/>
  <c r="B618" i="3"/>
  <c r="A618" i="3"/>
  <c r="G617" i="3"/>
  <c r="E617" i="3"/>
  <c r="D617" i="3"/>
  <c r="C617" i="3"/>
  <c r="B617" i="3"/>
  <c r="A617" i="3"/>
  <c r="G616" i="3"/>
  <c r="E616" i="3"/>
  <c r="D616" i="3"/>
  <c r="C616" i="3"/>
  <c r="B616" i="3"/>
  <c r="A616" i="3"/>
  <c r="G615" i="3"/>
  <c r="E615" i="3"/>
  <c r="D615" i="3"/>
  <c r="C615" i="3"/>
  <c r="B615" i="3"/>
  <c r="A615" i="3"/>
  <c r="G614" i="3"/>
  <c r="E614" i="3"/>
  <c r="D614" i="3"/>
  <c r="C614" i="3"/>
  <c r="B614" i="3"/>
  <c r="A614" i="3"/>
  <c r="G613" i="3"/>
  <c r="E613" i="3"/>
  <c r="D613" i="3"/>
  <c r="C613" i="3"/>
  <c r="B613" i="3"/>
  <c r="A613" i="3"/>
  <c r="G612" i="3"/>
  <c r="E612" i="3"/>
  <c r="D612" i="3"/>
  <c r="C612" i="3"/>
  <c r="B612" i="3"/>
  <c r="A612" i="3"/>
  <c r="G611" i="3"/>
  <c r="E611" i="3"/>
  <c r="D611" i="3"/>
  <c r="C611" i="3"/>
  <c r="B611" i="3"/>
  <c r="A611" i="3"/>
  <c r="G610" i="3"/>
  <c r="E610" i="3"/>
  <c r="D610" i="3"/>
  <c r="C610" i="3"/>
  <c r="B610" i="3"/>
  <c r="A610" i="3"/>
  <c r="G609" i="3"/>
  <c r="E609" i="3"/>
  <c r="D609" i="3"/>
  <c r="C609" i="3"/>
  <c r="B609" i="3"/>
  <c r="A609" i="3"/>
  <c r="G608" i="3"/>
  <c r="E608" i="3"/>
  <c r="D608" i="3"/>
  <c r="C608" i="3"/>
  <c r="B608" i="3"/>
  <c r="A608" i="3"/>
  <c r="G607" i="3"/>
  <c r="E607" i="3"/>
  <c r="D607" i="3"/>
  <c r="C607" i="3"/>
  <c r="B607" i="3"/>
  <c r="A607" i="3"/>
  <c r="G606" i="3"/>
  <c r="E606" i="3"/>
  <c r="D606" i="3"/>
  <c r="C606" i="3"/>
  <c r="B606" i="3"/>
  <c r="A606" i="3"/>
  <c r="G605" i="3"/>
  <c r="E605" i="3"/>
  <c r="D605" i="3"/>
  <c r="C605" i="3"/>
  <c r="B605" i="3"/>
  <c r="A605" i="3"/>
  <c r="G604" i="3"/>
  <c r="E604" i="3"/>
  <c r="D604" i="3"/>
  <c r="C604" i="3"/>
  <c r="B604" i="3"/>
  <c r="A604" i="3"/>
  <c r="G603" i="3"/>
  <c r="E603" i="3"/>
  <c r="D603" i="3"/>
  <c r="C603" i="3"/>
  <c r="B603" i="3"/>
  <c r="A603" i="3"/>
  <c r="G602" i="3"/>
  <c r="E602" i="3"/>
  <c r="D602" i="3"/>
  <c r="C602" i="3"/>
  <c r="B602" i="3"/>
  <c r="A602" i="3"/>
  <c r="G601" i="3"/>
  <c r="E601" i="3"/>
  <c r="D601" i="3"/>
  <c r="C601" i="3"/>
  <c r="B601" i="3"/>
  <c r="A601" i="3"/>
  <c r="G600" i="3"/>
  <c r="E600" i="3"/>
  <c r="D600" i="3"/>
  <c r="C600" i="3"/>
  <c r="B600" i="3"/>
  <c r="A600" i="3"/>
  <c r="G599" i="3"/>
  <c r="E599" i="3"/>
  <c r="D599" i="3"/>
  <c r="C599" i="3"/>
  <c r="B599" i="3"/>
  <c r="A599" i="3"/>
  <c r="G598" i="3"/>
  <c r="E598" i="3"/>
  <c r="D598" i="3"/>
  <c r="C598" i="3"/>
  <c r="B598" i="3"/>
  <c r="A598" i="3"/>
  <c r="G597" i="3"/>
  <c r="E597" i="3"/>
  <c r="D597" i="3"/>
  <c r="C597" i="3"/>
  <c r="B597" i="3"/>
  <c r="A597" i="3"/>
  <c r="G596" i="3"/>
  <c r="E596" i="3"/>
  <c r="D596" i="3"/>
  <c r="C596" i="3"/>
  <c r="B596" i="3"/>
  <c r="A596" i="3"/>
  <c r="G595" i="3"/>
  <c r="E595" i="3"/>
  <c r="D595" i="3"/>
  <c r="C595" i="3"/>
  <c r="B595" i="3"/>
  <c r="A595" i="3"/>
  <c r="G594" i="3"/>
  <c r="E594" i="3"/>
  <c r="D594" i="3"/>
  <c r="C594" i="3"/>
  <c r="B594" i="3"/>
  <c r="A594" i="3"/>
  <c r="G593" i="3"/>
  <c r="E593" i="3"/>
  <c r="D593" i="3"/>
  <c r="C593" i="3"/>
  <c r="B593" i="3"/>
  <c r="A593" i="3"/>
  <c r="G592" i="3"/>
  <c r="E592" i="3"/>
  <c r="D592" i="3"/>
  <c r="C592" i="3"/>
  <c r="B592" i="3"/>
  <c r="A592" i="3"/>
  <c r="G591" i="3"/>
  <c r="E591" i="3"/>
  <c r="D591" i="3"/>
  <c r="C591" i="3"/>
  <c r="B591" i="3"/>
  <c r="A591" i="3"/>
  <c r="G590" i="3"/>
  <c r="E590" i="3"/>
  <c r="D590" i="3"/>
  <c r="C590" i="3"/>
  <c r="B590" i="3"/>
  <c r="A590" i="3"/>
  <c r="G589" i="3"/>
  <c r="E589" i="3"/>
  <c r="D589" i="3"/>
  <c r="C589" i="3"/>
  <c r="B589" i="3"/>
  <c r="A589" i="3"/>
  <c r="G588" i="3"/>
  <c r="E588" i="3"/>
  <c r="D588" i="3"/>
  <c r="C588" i="3"/>
  <c r="B588" i="3"/>
  <c r="A588" i="3"/>
  <c r="G587" i="3"/>
  <c r="E587" i="3"/>
  <c r="D587" i="3"/>
  <c r="C587" i="3"/>
  <c r="B587" i="3"/>
  <c r="A587" i="3"/>
  <c r="G586" i="3"/>
  <c r="E586" i="3"/>
  <c r="D586" i="3"/>
  <c r="C586" i="3"/>
  <c r="B586" i="3"/>
  <c r="A586" i="3"/>
  <c r="G585" i="3"/>
  <c r="E585" i="3"/>
  <c r="D585" i="3"/>
  <c r="C585" i="3"/>
  <c r="B585" i="3"/>
  <c r="A585" i="3"/>
  <c r="G584" i="3"/>
  <c r="E584" i="3"/>
  <c r="D584" i="3"/>
  <c r="C584" i="3"/>
  <c r="B584" i="3"/>
  <c r="A584" i="3"/>
  <c r="G583" i="3"/>
  <c r="E583" i="3"/>
  <c r="D583" i="3"/>
  <c r="C583" i="3"/>
  <c r="B583" i="3"/>
  <c r="A583" i="3"/>
  <c r="G582" i="3"/>
  <c r="E582" i="3"/>
  <c r="D582" i="3"/>
  <c r="C582" i="3"/>
  <c r="B582" i="3"/>
  <c r="A582" i="3"/>
  <c r="G581" i="3"/>
  <c r="E581" i="3"/>
  <c r="D581" i="3"/>
  <c r="C581" i="3"/>
  <c r="B581" i="3"/>
  <c r="A581" i="3"/>
  <c r="G580" i="3"/>
  <c r="E580" i="3"/>
  <c r="D580" i="3"/>
  <c r="C580" i="3"/>
  <c r="B580" i="3"/>
  <c r="A580" i="3"/>
  <c r="G579" i="3"/>
  <c r="E579" i="3"/>
  <c r="D579" i="3"/>
  <c r="C579" i="3"/>
  <c r="B579" i="3"/>
  <c r="A579" i="3"/>
  <c r="G578" i="3"/>
  <c r="E578" i="3"/>
  <c r="D578" i="3"/>
  <c r="C578" i="3"/>
  <c r="B578" i="3"/>
  <c r="A578" i="3"/>
  <c r="G577" i="3"/>
  <c r="E577" i="3"/>
  <c r="D577" i="3"/>
  <c r="C577" i="3"/>
  <c r="B577" i="3"/>
  <c r="A577" i="3"/>
  <c r="G576" i="3"/>
  <c r="E576" i="3"/>
  <c r="D576" i="3"/>
  <c r="C576" i="3"/>
  <c r="B576" i="3"/>
  <c r="A576" i="3"/>
  <c r="G575" i="3"/>
  <c r="E575" i="3"/>
  <c r="D575" i="3"/>
  <c r="C575" i="3"/>
  <c r="B575" i="3"/>
  <c r="A575" i="3"/>
  <c r="G574" i="3"/>
  <c r="E574" i="3"/>
  <c r="D574" i="3"/>
  <c r="C574" i="3"/>
  <c r="B574" i="3"/>
  <c r="A574" i="3"/>
  <c r="G573" i="3"/>
  <c r="E573" i="3"/>
  <c r="D573" i="3"/>
  <c r="C573" i="3"/>
  <c r="B573" i="3"/>
  <c r="A573" i="3"/>
  <c r="G572" i="3"/>
  <c r="E572" i="3"/>
  <c r="D572" i="3"/>
  <c r="C572" i="3"/>
  <c r="B572" i="3"/>
  <c r="A572" i="3"/>
  <c r="G571" i="3"/>
  <c r="E571" i="3"/>
  <c r="D571" i="3"/>
  <c r="C571" i="3"/>
  <c r="B571" i="3"/>
  <c r="A571" i="3"/>
  <c r="G570" i="3"/>
  <c r="E570" i="3"/>
  <c r="D570" i="3"/>
  <c r="C570" i="3"/>
  <c r="B570" i="3"/>
  <c r="A570" i="3"/>
  <c r="G569" i="3"/>
  <c r="E569" i="3"/>
  <c r="D569" i="3"/>
  <c r="C569" i="3"/>
  <c r="B569" i="3"/>
  <c r="A569" i="3"/>
  <c r="G568" i="3"/>
  <c r="E568" i="3"/>
  <c r="D568" i="3"/>
  <c r="C568" i="3"/>
  <c r="B568" i="3"/>
  <c r="A568" i="3"/>
  <c r="G567" i="3"/>
  <c r="E567" i="3"/>
  <c r="D567" i="3"/>
  <c r="C567" i="3"/>
  <c r="B567" i="3"/>
  <c r="A567" i="3"/>
  <c r="G566" i="3"/>
  <c r="E566" i="3"/>
  <c r="D566" i="3"/>
  <c r="C566" i="3"/>
  <c r="B566" i="3"/>
  <c r="A566" i="3"/>
  <c r="G565" i="3"/>
  <c r="E565" i="3"/>
  <c r="D565" i="3"/>
  <c r="C565" i="3"/>
  <c r="B565" i="3"/>
  <c r="A565" i="3"/>
  <c r="G564" i="3"/>
  <c r="E564" i="3"/>
  <c r="D564" i="3"/>
  <c r="C564" i="3"/>
  <c r="B564" i="3"/>
  <c r="A564" i="3"/>
  <c r="G563" i="3"/>
  <c r="E563" i="3"/>
  <c r="D563" i="3"/>
  <c r="C563" i="3"/>
  <c r="B563" i="3"/>
  <c r="A563" i="3"/>
  <c r="G562" i="3"/>
  <c r="E562" i="3"/>
  <c r="D562" i="3"/>
  <c r="C562" i="3"/>
  <c r="B562" i="3"/>
  <c r="A562" i="3"/>
  <c r="G561" i="3"/>
  <c r="E561" i="3"/>
  <c r="D561" i="3"/>
  <c r="C561" i="3"/>
  <c r="B561" i="3"/>
  <c r="A561" i="3"/>
  <c r="G560" i="3"/>
  <c r="E560" i="3"/>
  <c r="D560" i="3"/>
  <c r="C560" i="3"/>
  <c r="B560" i="3"/>
  <c r="A560" i="3"/>
  <c r="G559" i="3"/>
  <c r="E559" i="3"/>
  <c r="D559" i="3"/>
  <c r="C559" i="3"/>
  <c r="B559" i="3"/>
  <c r="A559" i="3"/>
  <c r="G558" i="3"/>
  <c r="E558" i="3"/>
  <c r="D558" i="3"/>
  <c r="C558" i="3"/>
  <c r="B558" i="3"/>
  <c r="A558" i="3"/>
  <c r="G557" i="3"/>
  <c r="E557" i="3"/>
  <c r="D557" i="3"/>
  <c r="C557" i="3"/>
  <c r="B557" i="3"/>
  <c r="A557" i="3"/>
  <c r="G556" i="3"/>
  <c r="E556" i="3"/>
  <c r="D556" i="3"/>
  <c r="C556" i="3"/>
  <c r="B556" i="3"/>
  <c r="A556" i="3"/>
  <c r="G555" i="3"/>
  <c r="E555" i="3"/>
  <c r="D555" i="3"/>
  <c r="C555" i="3"/>
  <c r="B555" i="3"/>
  <c r="A555" i="3"/>
  <c r="G554" i="3"/>
  <c r="E554" i="3"/>
  <c r="D554" i="3"/>
  <c r="C554" i="3"/>
  <c r="B554" i="3"/>
  <c r="A554" i="3"/>
  <c r="G553" i="3"/>
  <c r="E553" i="3"/>
  <c r="D553" i="3"/>
  <c r="C553" i="3"/>
  <c r="B553" i="3"/>
  <c r="A553" i="3"/>
  <c r="G552" i="3"/>
  <c r="E552" i="3"/>
  <c r="D552" i="3"/>
  <c r="C552" i="3"/>
  <c r="B552" i="3"/>
  <c r="A552" i="3"/>
  <c r="G551" i="3"/>
  <c r="E551" i="3"/>
  <c r="D551" i="3"/>
  <c r="C551" i="3"/>
  <c r="B551" i="3"/>
  <c r="A551" i="3"/>
  <c r="G550" i="3"/>
  <c r="E550" i="3"/>
  <c r="D550" i="3"/>
  <c r="C550" i="3"/>
  <c r="B550" i="3"/>
  <c r="A550" i="3"/>
  <c r="G549" i="3"/>
  <c r="E549" i="3"/>
  <c r="D549" i="3"/>
  <c r="C549" i="3"/>
  <c r="B549" i="3"/>
  <c r="A549" i="3"/>
  <c r="G548" i="3"/>
  <c r="E548" i="3"/>
  <c r="D548" i="3"/>
  <c r="C548" i="3"/>
  <c r="B548" i="3"/>
  <c r="A548" i="3"/>
  <c r="G547" i="3"/>
  <c r="E547" i="3"/>
  <c r="D547" i="3"/>
  <c r="C547" i="3"/>
  <c r="B547" i="3"/>
  <c r="A547" i="3"/>
  <c r="G546" i="3"/>
  <c r="E546" i="3"/>
  <c r="D546" i="3"/>
  <c r="C546" i="3"/>
  <c r="B546" i="3"/>
  <c r="A546" i="3"/>
  <c r="G545" i="3"/>
  <c r="E545" i="3"/>
  <c r="D545" i="3"/>
  <c r="C545" i="3"/>
  <c r="B545" i="3"/>
  <c r="A545" i="3"/>
  <c r="G544" i="3"/>
  <c r="E544" i="3"/>
  <c r="D544" i="3"/>
  <c r="C544" i="3"/>
  <c r="B544" i="3"/>
  <c r="A544" i="3"/>
  <c r="G543" i="3"/>
  <c r="E543" i="3"/>
  <c r="D543" i="3"/>
  <c r="C543" i="3"/>
  <c r="B543" i="3"/>
  <c r="A543" i="3"/>
  <c r="G542" i="3"/>
  <c r="E542" i="3"/>
  <c r="D542" i="3"/>
  <c r="C542" i="3"/>
  <c r="B542" i="3"/>
  <c r="A542" i="3"/>
  <c r="G541" i="3"/>
  <c r="E541" i="3"/>
  <c r="D541" i="3"/>
  <c r="C541" i="3"/>
  <c r="B541" i="3"/>
  <c r="A541" i="3"/>
  <c r="G540" i="3"/>
  <c r="E540" i="3"/>
  <c r="D540" i="3"/>
  <c r="C540" i="3"/>
  <c r="B540" i="3"/>
  <c r="A540" i="3"/>
  <c r="G539" i="3"/>
  <c r="E539" i="3"/>
  <c r="D539" i="3"/>
  <c r="C539" i="3"/>
  <c r="B539" i="3"/>
  <c r="A539" i="3"/>
  <c r="G538" i="3"/>
  <c r="E538" i="3"/>
  <c r="D538" i="3"/>
  <c r="C538" i="3"/>
  <c r="B538" i="3"/>
  <c r="A538" i="3"/>
  <c r="G537" i="3"/>
  <c r="E537" i="3"/>
  <c r="D537" i="3"/>
  <c r="C537" i="3"/>
  <c r="B537" i="3"/>
  <c r="A537" i="3"/>
  <c r="G536" i="3"/>
  <c r="E536" i="3"/>
  <c r="D536" i="3"/>
  <c r="C536" i="3"/>
  <c r="B536" i="3"/>
  <c r="A536" i="3"/>
  <c r="G535" i="3"/>
  <c r="E535" i="3"/>
  <c r="D535" i="3"/>
  <c r="C535" i="3"/>
  <c r="B535" i="3"/>
  <c r="A535" i="3"/>
  <c r="G534" i="3"/>
  <c r="E534" i="3"/>
  <c r="D534" i="3"/>
  <c r="C534" i="3"/>
  <c r="B534" i="3"/>
  <c r="A534" i="3"/>
  <c r="G533" i="3"/>
  <c r="E533" i="3"/>
  <c r="D533" i="3"/>
  <c r="C533" i="3"/>
  <c r="B533" i="3"/>
  <c r="A533" i="3"/>
  <c r="G532" i="3"/>
  <c r="E532" i="3"/>
  <c r="D532" i="3"/>
  <c r="C532" i="3"/>
  <c r="B532" i="3"/>
  <c r="A532" i="3"/>
  <c r="G531" i="3"/>
  <c r="E531" i="3"/>
  <c r="D531" i="3"/>
  <c r="C531" i="3"/>
  <c r="B531" i="3"/>
  <c r="A531" i="3"/>
  <c r="G530" i="3"/>
  <c r="E530" i="3"/>
  <c r="D530" i="3"/>
  <c r="C530" i="3"/>
  <c r="B530" i="3"/>
  <c r="A530" i="3"/>
  <c r="G529" i="3"/>
  <c r="E529" i="3"/>
  <c r="D529" i="3"/>
  <c r="C529" i="3"/>
  <c r="B529" i="3"/>
  <c r="A529" i="3"/>
  <c r="G528" i="3"/>
  <c r="E528" i="3"/>
  <c r="D528" i="3"/>
  <c r="C528" i="3"/>
  <c r="B528" i="3"/>
  <c r="A528" i="3"/>
  <c r="G527" i="3"/>
  <c r="E527" i="3"/>
  <c r="D527" i="3"/>
  <c r="C527" i="3"/>
  <c r="B527" i="3"/>
  <c r="A527" i="3"/>
  <c r="G526" i="3"/>
  <c r="E526" i="3"/>
  <c r="D526" i="3"/>
  <c r="C526" i="3"/>
  <c r="B526" i="3"/>
  <c r="A526" i="3"/>
  <c r="G525" i="3"/>
  <c r="E525" i="3"/>
  <c r="D525" i="3"/>
  <c r="C525" i="3"/>
  <c r="B525" i="3"/>
  <c r="A525" i="3"/>
  <c r="G524" i="3"/>
  <c r="E524" i="3"/>
  <c r="D524" i="3"/>
  <c r="C524" i="3"/>
  <c r="B524" i="3"/>
  <c r="A524" i="3"/>
  <c r="G523" i="3"/>
  <c r="E523" i="3"/>
  <c r="D523" i="3"/>
  <c r="C523" i="3"/>
  <c r="B523" i="3"/>
  <c r="A523" i="3"/>
  <c r="G522" i="3"/>
  <c r="E522" i="3"/>
  <c r="D522" i="3"/>
  <c r="C522" i="3"/>
  <c r="B522" i="3"/>
  <c r="A522" i="3"/>
  <c r="G521" i="3"/>
  <c r="E521" i="3"/>
  <c r="D521" i="3"/>
  <c r="C521" i="3"/>
  <c r="B521" i="3"/>
  <c r="A521" i="3"/>
  <c r="G520" i="3"/>
  <c r="E520" i="3"/>
  <c r="D520" i="3"/>
  <c r="C520" i="3"/>
  <c r="B520" i="3"/>
  <c r="A520" i="3"/>
  <c r="G519" i="3"/>
  <c r="E519" i="3"/>
  <c r="D519" i="3"/>
  <c r="C519" i="3"/>
  <c r="B519" i="3"/>
  <c r="A519" i="3"/>
  <c r="G518" i="3"/>
  <c r="E518" i="3"/>
  <c r="D518" i="3"/>
  <c r="C518" i="3"/>
  <c r="B518" i="3"/>
  <c r="A518" i="3"/>
  <c r="G517" i="3"/>
  <c r="E517" i="3"/>
  <c r="D517" i="3"/>
  <c r="C517" i="3"/>
  <c r="B517" i="3"/>
  <c r="A517" i="3"/>
  <c r="G516" i="3"/>
  <c r="E516" i="3"/>
  <c r="D516" i="3"/>
  <c r="C516" i="3"/>
  <c r="B516" i="3"/>
  <c r="A516" i="3"/>
  <c r="G515" i="3"/>
  <c r="E515" i="3"/>
  <c r="D515" i="3"/>
  <c r="C515" i="3"/>
  <c r="B515" i="3"/>
  <c r="A515" i="3"/>
  <c r="G514" i="3"/>
  <c r="E514" i="3"/>
  <c r="D514" i="3"/>
  <c r="C514" i="3"/>
  <c r="B514" i="3"/>
  <c r="A514" i="3"/>
  <c r="G513" i="3"/>
  <c r="E513" i="3"/>
  <c r="D513" i="3"/>
  <c r="C513" i="3"/>
  <c r="B513" i="3"/>
  <c r="A513" i="3"/>
  <c r="G512" i="3"/>
  <c r="E512" i="3"/>
  <c r="D512" i="3"/>
  <c r="C512" i="3"/>
  <c r="B512" i="3"/>
  <c r="A512" i="3"/>
  <c r="G511" i="3"/>
  <c r="E511" i="3"/>
  <c r="D511" i="3"/>
  <c r="C511" i="3"/>
  <c r="B511" i="3"/>
  <c r="A511" i="3"/>
  <c r="G510" i="3"/>
  <c r="E510" i="3"/>
  <c r="D510" i="3"/>
  <c r="C510" i="3"/>
  <c r="B510" i="3"/>
  <c r="A510" i="3"/>
  <c r="G509" i="3"/>
  <c r="E509" i="3"/>
  <c r="D509" i="3"/>
  <c r="C509" i="3"/>
  <c r="B509" i="3"/>
  <c r="A509" i="3"/>
  <c r="G508" i="3"/>
  <c r="E508" i="3"/>
  <c r="D508" i="3"/>
  <c r="C508" i="3"/>
  <c r="B508" i="3"/>
  <c r="A508" i="3"/>
  <c r="G507" i="3"/>
  <c r="E507" i="3"/>
  <c r="D507" i="3"/>
  <c r="C507" i="3"/>
  <c r="B507" i="3"/>
  <c r="A507" i="3"/>
  <c r="G506" i="3"/>
  <c r="E506" i="3"/>
  <c r="D506" i="3"/>
  <c r="C506" i="3"/>
  <c r="B506" i="3"/>
  <c r="A506" i="3"/>
  <c r="G505" i="3"/>
  <c r="E505" i="3"/>
  <c r="D505" i="3"/>
  <c r="C505" i="3"/>
  <c r="B505" i="3"/>
  <c r="A505" i="3"/>
  <c r="G504" i="3"/>
  <c r="E504" i="3"/>
  <c r="D504" i="3"/>
  <c r="C504" i="3"/>
  <c r="B504" i="3"/>
  <c r="A504" i="3"/>
  <c r="G503" i="3"/>
  <c r="E503" i="3"/>
  <c r="D503" i="3"/>
  <c r="C503" i="3"/>
  <c r="B503" i="3"/>
  <c r="A503" i="3"/>
  <c r="G502" i="3"/>
  <c r="E502" i="3"/>
  <c r="D502" i="3"/>
  <c r="C502" i="3"/>
  <c r="B502" i="3"/>
  <c r="A502" i="3"/>
  <c r="G501" i="3"/>
  <c r="E501" i="3"/>
  <c r="D501" i="3"/>
  <c r="C501" i="3"/>
  <c r="B501" i="3"/>
  <c r="A501" i="3"/>
  <c r="G500" i="3"/>
  <c r="E500" i="3"/>
  <c r="D500" i="3"/>
  <c r="C500" i="3"/>
  <c r="B500" i="3"/>
  <c r="A500" i="3"/>
  <c r="G499" i="3"/>
  <c r="E499" i="3"/>
  <c r="D499" i="3"/>
  <c r="C499" i="3"/>
  <c r="B499" i="3"/>
  <c r="A499" i="3"/>
  <c r="G498" i="3"/>
  <c r="E498" i="3"/>
  <c r="D498" i="3"/>
  <c r="C498" i="3"/>
  <c r="B498" i="3"/>
  <c r="A498" i="3"/>
  <c r="G497" i="3"/>
  <c r="E497" i="3"/>
  <c r="D497" i="3"/>
  <c r="C497" i="3"/>
  <c r="B497" i="3"/>
  <c r="A497" i="3"/>
  <c r="G496" i="3"/>
  <c r="E496" i="3"/>
  <c r="D496" i="3"/>
  <c r="C496" i="3"/>
  <c r="B496" i="3"/>
  <c r="A496" i="3"/>
  <c r="G495" i="3"/>
  <c r="E495" i="3"/>
  <c r="D495" i="3"/>
  <c r="C495" i="3"/>
  <c r="B495" i="3"/>
  <c r="A495" i="3"/>
  <c r="G494" i="3"/>
  <c r="E494" i="3"/>
  <c r="D494" i="3"/>
  <c r="C494" i="3"/>
  <c r="B494" i="3"/>
  <c r="A494" i="3"/>
  <c r="G493" i="3"/>
  <c r="E493" i="3"/>
  <c r="D493" i="3"/>
  <c r="C493" i="3"/>
  <c r="B493" i="3"/>
  <c r="A493" i="3"/>
  <c r="G492" i="3"/>
  <c r="E492" i="3"/>
  <c r="D492" i="3"/>
  <c r="C492" i="3"/>
  <c r="B492" i="3"/>
  <c r="A492" i="3"/>
  <c r="G491" i="3"/>
  <c r="E491" i="3"/>
  <c r="D491" i="3"/>
  <c r="C491" i="3"/>
  <c r="B491" i="3"/>
  <c r="A491" i="3"/>
  <c r="G490" i="3"/>
  <c r="E490" i="3"/>
  <c r="D490" i="3"/>
  <c r="C490" i="3"/>
  <c r="B490" i="3"/>
  <c r="A490" i="3"/>
  <c r="G489" i="3"/>
  <c r="E489" i="3"/>
  <c r="D489" i="3"/>
  <c r="C489" i="3"/>
  <c r="B489" i="3"/>
  <c r="A489" i="3"/>
  <c r="G488" i="3"/>
  <c r="E488" i="3"/>
  <c r="D488" i="3"/>
  <c r="C488" i="3"/>
  <c r="B488" i="3"/>
  <c r="A488" i="3"/>
  <c r="G487" i="3"/>
  <c r="E487" i="3"/>
  <c r="D487" i="3"/>
  <c r="C487" i="3"/>
  <c r="B487" i="3"/>
  <c r="A487" i="3"/>
  <c r="G486" i="3"/>
  <c r="E486" i="3"/>
  <c r="D486" i="3"/>
  <c r="C486" i="3"/>
  <c r="B486" i="3"/>
  <c r="A486" i="3"/>
  <c r="G485" i="3"/>
  <c r="E485" i="3"/>
  <c r="D485" i="3"/>
  <c r="C485" i="3"/>
  <c r="B485" i="3"/>
  <c r="A485" i="3"/>
  <c r="G484" i="3"/>
  <c r="E484" i="3"/>
  <c r="D484" i="3"/>
  <c r="C484" i="3"/>
  <c r="B484" i="3"/>
  <c r="A484" i="3"/>
  <c r="G483" i="3"/>
  <c r="E483" i="3"/>
  <c r="D483" i="3"/>
  <c r="C483" i="3"/>
  <c r="B483" i="3"/>
  <c r="A483" i="3"/>
  <c r="G482" i="3"/>
  <c r="E482" i="3"/>
  <c r="D482" i="3"/>
  <c r="C482" i="3"/>
  <c r="B482" i="3"/>
  <c r="A482" i="3"/>
  <c r="G481" i="3"/>
  <c r="E481" i="3"/>
  <c r="D481" i="3"/>
  <c r="C481" i="3"/>
  <c r="B481" i="3"/>
  <c r="A481" i="3"/>
  <c r="G480" i="3"/>
  <c r="E480" i="3"/>
  <c r="D480" i="3"/>
  <c r="C480" i="3"/>
  <c r="B480" i="3"/>
  <c r="A480" i="3"/>
  <c r="G479" i="3"/>
  <c r="E479" i="3"/>
  <c r="D479" i="3"/>
  <c r="C479" i="3"/>
  <c r="B479" i="3"/>
  <c r="A479" i="3"/>
  <c r="G478" i="3"/>
  <c r="E478" i="3"/>
  <c r="D478" i="3"/>
  <c r="C478" i="3"/>
  <c r="B478" i="3"/>
  <c r="A478" i="3"/>
  <c r="G477" i="3"/>
  <c r="E477" i="3"/>
  <c r="D477" i="3"/>
  <c r="C477" i="3"/>
  <c r="B477" i="3"/>
  <c r="A477" i="3"/>
  <c r="G476" i="3"/>
  <c r="E476" i="3"/>
  <c r="D476" i="3"/>
  <c r="C476" i="3"/>
  <c r="B476" i="3"/>
  <c r="A476" i="3"/>
  <c r="G475" i="3"/>
  <c r="E475" i="3"/>
  <c r="D475" i="3"/>
  <c r="C475" i="3"/>
  <c r="B475" i="3"/>
  <c r="A475" i="3"/>
  <c r="G474" i="3"/>
  <c r="E474" i="3"/>
  <c r="D474" i="3"/>
  <c r="C474" i="3"/>
  <c r="B474" i="3"/>
  <c r="A474" i="3"/>
  <c r="G473" i="3"/>
  <c r="E473" i="3"/>
  <c r="D473" i="3"/>
  <c r="C473" i="3"/>
  <c r="B473" i="3"/>
  <c r="A473" i="3"/>
  <c r="G472" i="3"/>
  <c r="E472" i="3"/>
  <c r="D472" i="3"/>
  <c r="C472" i="3"/>
  <c r="B472" i="3"/>
  <c r="A472" i="3"/>
  <c r="G471" i="3"/>
  <c r="E471" i="3"/>
  <c r="D471" i="3"/>
  <c r="C471" i="3"/>
  <c r="B471" i="3"/>
  <c r="A471" i="3"/>
  <c r="G470" i="3"/>
  <c r="E470" i="3"/>
  <c r="D470" i="3"/>
  <c r="C470" i="3"/>
  <c r="B470" i="3"/>
  <c r="A470" i="3"/>
  <c r="G469" i="3"/>
  <c r="E469" i="3"/>
  <c r="D469" i="3"/>
  <c r="C469" i="3"/>
  <c r="B469" i="3"/>
  <c r="A469" i="3"/>
  <c r="G468" i="3"/>
  <c r="E468" i="3"/>
  <c r="D468" i="3"/>
  <c r="C468" i="3"/>
  <c r="B468" i="3"/>
  <c r="A468" i="3"/>
  <c r="G467" i="3"/>
  <c r="E467" i="3"/>
  <c r="D467" i="3"/>
  <c r="C467" i="3"/>
  <c r="B467" i="3"/>
  <c r="A467" i="3"/>
  <c r="G466" i="3"/>
  <c r="E466" i="3"/>
  <c r="D466" i="3"/>
  <c r="C466" i="3"/>
  <c r="B466" i="3"/>
  <c r="A466" i="3"/>
  <c r="G465" i="3"/>
  <c r="E465" i="3"/>
  <c r="D465" i="3"/>
  <c r="C465" i="3"/>
  <c r="B465" i="3"/>
  <c r="A465" i="3"/>
  <c r="G464" i="3"/>
  <c r="E464" i="3"/>
  <c r="D464" i="3"/>
  <c r="C464" i="3"/>
  <c r="B464" i="3"/>
  <c r="A464" i="3"/>
  <c r="G463" i="3"/>
  <c r="E463" i="3"/>
  <c r="D463" i="3"/>
  <c r="C463" i="3"/>
  <c r="B463" i="3"/>
  <c r="A463" i="3"/>
  <c r="G462" i="3"/>
  <c r="E462" i="3"/>
  <c r="D462" i="3"/>
  <c r="C462" i="3"/>
  <c r="B462" i="3"/>
  <c r="A462" i="3"/>
  <c r="G461" i="3"/>
  <c r="E461" i="3"/>
  <c r="D461" i="3"/>
  <c r="C461" i="3"/>
  <c r="B461" i="3"/>
  <c r="A461" i="3"/>
  <c r="G460" i="3"/>
  <c r="E460" i="3"/>
  <c r="D460" i="3"/>
  <c r="C460" i="3"/>
  <c r="B460" i="3"/>
  <c r="A460" i="3"/>
  <c r="G459" i="3"/>
  <c r="E459" i="3"/>
  <c r="D459" i="3"/>
  <c r="C459" i="3"/>
  <c r="B459" i="3"/>
  <c r="A459" i="3"/>
  <c r="G458" i="3"/>
  <c r="E458" i="3"/>
  <c r="D458" i="3"/>
  <c r="C458" i="3"/>
  <c r="B458" i="3"/>
  <c r="A458" i="3"/>
  <c r="G457" i="3"/>
  <c r="E457" i="3"/>
  <c r="D457" i="3"/>
  <c r="C457" i="3"/>
  <c r="B457" i="3"/>
  <c r="A457" i="3"/>
  <c r="G456" i="3"/>
  <c r="E456" i="3"/>
  <c r="D456" i="3"/>
  <c r="C456" i="3"/>
  <c r="B456" i="3"/>
  <c r="A456" i="3"/>
  <c r="G455" i="3"/>
  <c r="E455" i="3"/>
  <c r="D455" i="3"/>
  <c r="C455" i="3"/>
  <c r="B455" i="3"/>
  <c r="A455" i="3"/>
  <c r="G454" i="3"/>
  <c r="E454" i="3"/>
  <c r="D454" i="3"/>
  <c r="C454" i="3"/>
  <c r="B454" i="3"/>
  <c r="A454" i="3"/>
  <c r="G453" i="3"/>
  <c r="E453" i="3"/>
  <c r="D453" i="3"/>
  <c r="C453" i="3"/>
  <c r="B453" i="3"/>
  <c r="A453" i="3"/>
  <c r="G452" i="3"/>
  <c r="E452" i="3"/>
  <c r="D452" i="3"/>
  <c r="C452" i="3"/>
  <c r="B452" i="3"/>
  <c r="A452" i="3"/>
  <c r="G451" i="3"/>
  <c r="E451" i="3"/>
  <c r="D451" i="3"/>
  <c r="C451" i="3"/>
  <c r="B451" i="3"/>
  <c r="A451" i="3"/>
  <c r="G450" i="3"/>
  <c r="E450" i="3"/>
  <c r="D450" i="3"/>
  <c r="C450" i="3"/>
  <c r="B450" i="3"/>
  <c r="A450" i="3"/>
  <c r="G449" i="3"/>
  <c r="E449" i="3"/>
  <c r="D449" i="3"/>
  <c r="C449" i="3"/>
  <c r="B449" i="3"/>
  <c r="A449" i="3"/>
  <c r="G448" i="3"/>
  <c r="E448" i="3"/>
  <c r="D448" i="3"/>
  <c r="C448" i="3"/>
  <c r="B448" i="3"/>
  <c r="A448" i="3"/>
  <c r="G447" i="3"/>
  <c r="E447" i="3"/>
  <c r="D447" i="3"/>
  <c r="C447" i="3"/>
  <c r="B447" i="3"/>
  <c r="A447" i="3"/>
  <c r="G446" i="3"/>
  <c r="E446" i="3"/>
  <c r="D446" i="3"/>
  <c r="C446" i="3"/>
  <c r="B446" i="3"/>
  <c r="A446" i="3"/>
  <c r="G445" i="3"/>
  <c r="E445" i="3"/>
  <c r="D445" i="3"/>
  <c r="C445" i="3"/>
  <c r="B445" i="3"/>
  <c r="A445" i="3"/>
  <c r="G444" i="3"/>
  <c r="E444" i="3"/>
  <c r="D444" i="3"/>
  <c r="C444" i="3"/>
  <c r="B444" i="3"/>
  <c r="A444" i="3"/>
  <c r="G443" i="3"/>
  <c r="E443" i="3"/>
  <c r="D443" i="3"/>
  <c r="C443" i="3"/>
  <c r="B443" i="3"/>
  <c r="A443" i="3"/>
  <c r="G442" i="3"/>
  <c r="E442" i="3"/>
  <c r="D442" i="3"/>
  <c r="C442" i="3"/>
  <c r="B442" i="3"/>
  <c r="A442" i="3"/>
  <c r="G441" i="3"/>
  <c r="E441" i="3"/>
  <c r="D441" i="3"/>
  <c r="C441" i="3"/>
  <c r="B441" i="3"/>
  <c r="A441" i="3"/>
  <c r="G440" i="3"/>
  <c r="E440" i="3"/>
  <c r="D440" i="3"/>
  <c r="C440" i="3"/>
  <c r="B440" i="3"/>
  <c r="A440" i="3"/>
  <c r="G439" i="3"/>
  <c r="E439" i="3"/>
  <c r="D439" i="3"/>
  <c r="C439" i="3"/>
  <c r="B439" i="3"/>
  <c r="A439" i="3"/>
  <c r="G438" i="3"/>
  <c r="E438" i="3"/>
  <c r="D438" i="3"/>
  <c r="C438" i="3"/>
  <c r="B438" i="3"/>
  <c r="A438" i="3"/>
  <c r="G437" i="3"/>
  <c r="E437" i="3"/>
  <c r="D437" i="3"/>
  <c r="C437" i="3"/>
  <c r="B437" i="3"/>
  <c r="A437" i="3"/>
  <c r="G436" i="3"/>
  <c r="E436" i="3"/>
  <c r="D436" i="3"/>
  <c r="C436" i="3"/>
  <c r="B436" i="3"/>
  <c r="A436" i="3"/>
  <c r="G435" i="3"/>
  <c r="E435" i="3"/>
  <c r="D435" i="3"/>
  <c r="C435" i="3"/>
  <c r="B435" i="3"/>
  <c r="A435" i="3"/>
  <c r="G434" i="3"/>
  <c r="E434" i="3"/>
  <c r="D434" i="3"/>
  <c r="C434" i="3"/>
  <c r="B434" i="3"/>
  <c r="A434" i="3"/>
  <c r="G433" i="3"/>
  <c r="E433" i="3"/>
  <c r="D433" i="3"/>
  <c r="C433" i="3"/>
  <c r="B433" i="3"/>
  <c r="A433" i="3"/>
  <c r="G432" i="3"/>
  <c r="E432" i="3"/>
  <c r="D432" i="3"/>
  <c r="C432" i="3"/>
  <c r="B432" i="3"/>
  <c r="A432" i="3"/>
  <c r="G431" i="3"/>
  <c r="E431" i="3"/>
  <c r="D431" i="3"/>
  <c r="C431" i="3"/>
  <c r="B431" i="3"/>
  <c r="A431" i="3"/>
  <c r="G430" i="3"/>
  <c r="E430" i="3"/>
  <c r="D430" i="3"/>
  <c r="C430" i="3"/>
  <c r="B430" i="3"/>
  <c r="A430" i="3"/>
  <c r="G429" i="3"/>
  <c r="E429" i="3"/>
  <c r="D429" i="3"/>
  <c r="C429" i="3"/>
  <c r="B429" i="3"/>
  <c r="A429" i="3"/>
  <c r="G428" i="3"/>
  <c r="E428" i="3"/>
  <c r="D428" i="3"/>
  <c r="C428" i="3"/>
  <c r="B428" i="3"/>
  <c r="A428" i="3"/>
  <c r="G427" i="3"/>
  <c r="E427" i="3"/>
  <c r="D427" i="3"/>
  <c r="C427" i="3"/>
  <c r="B427" i="3"/>
  <c r="A427" i="3"/>
  <c r="G426" i="3"/>
  <c r="E426" i="3"/>
  <c r="D426" i="3"/>
  <c r="C426" i="3"/>
  <c r="B426" i="3"/>
  <c r="A426" i="3"/>
  <c r="G425" i="3"/>
  <c r="E425" i="3"/>
  <c r="D425" i="3"/>
  <c r="C425" i="3"/>
  <c r="B425" i="3"/>
  <c r="A425" i="3"/>
  <c r="G424" i="3"/>
  <c r="E424" i="3"/>
  <c r="D424" i="3"/>
  <c r="C424" i="3"/>
  <c r="B424" i="3"/>
  <c r="A424" i="3"/>
  <c r="G423" i="3"/>
  <c r="E423" i="3"/>
  <c r="D423" i="3"/>
  <c r="C423" i="3"/>
  <c r="B423" i="3"/>
  <c r="A423" i="3"/>
  <c r="G422" i="3"/>
  <c r="E422" i="3"/>
  <c r="D422" i="3"/>
  <c r="C422" i="3"/>
  <c r="B422" i="3"/>
  <c r="A422" i="3"/>
  <c r="G421" i="3"/>
  <c r="E421" i="3"/>
  <c r="D421" i="3"/>
  <c r="C421" i="3"/>
  <c r="B421" i="3"/>
  <c r="A421" i="3"/>
  <c r="G420" i="3"/>
  <c r="E420" i="3"/>
  <c r="D420" i="3"/>
  <c r="C420" i="3"/>
  <c r="B420" i="3"/>
  <c r="A420" i="3"/>
  <c r="G419" i="3"/>
  <c r="E419" i="3"/>
  <c r="D419" i="3"/>
  <c r="C419" i="3"/>
  <c r="B419" i="3"/>
  <c r="A419" i="3"/>
  <c r="G418" i="3"/>
  <c r="E418" i="3"/>
  <c r="D418" i="3"/>
  <c r="C418" i="3"/>
  <c r="B418" i="3"/>
  <c r="A418" i="3"/>
  <c r="G417" i="3"/>
  <c r="E417" i="3"/>
  <c r="D417" i="3"/>
  <c r="C417" i="3"/>
  <c r="B417" i="3"/>
  <c r="A417" i="3"/>
  <c r="G416" i="3"/>
  <c r="E416" i="3"/>
  <c r="D416" i="3"/>
  <c r="C416" i="3"/>
  <c r="B416" i="3"/>
  <c r="A416" i="3"/>
  <c r="G415" i="3"/>
  <c r="E415" i="3"/>
  <c r="D415" i="3"/>
  <c r="C415" i="3"/>
  <c r="B415" i="3"/>
  <c r="A415" i="3"/>
  <c r="G414" i="3"/>
  <c r="E414" i="3"/>
  <c r="D414" i="3"/>
  <c r="C414" i="3"/>
  <c r="B414" i="3"/>
  <c r="A414" i="3"/>
  <c r="G413" i="3"/>
  <c r="E413" i="3"/>
  <c r="D413" i="3"/>
  <c r="C413" i="3"/>
  <c r="B413" i="3"/>
  <c r="A413" i="3"/>
  <c r="G412" i="3"/>
  <c r="E412" i="3"/>
  <c r="D412" i="3"/>
  <c r="C412" i="3"/>
  <c r="B412" i="3"/>
  <c r="A412" i="3"/>
  <c r="G411" i="3"/>
  <c r="E411" i="3"/>
  <c r="D411" i="3"/>
  <c r="C411" i="3"/>
  <c r="B411" i="3"/>
  <c r="A411" i="3"/>
  <c r="G410" i="3"/>
  <c r="E410" i="3"/>
  <c r="D410" i="3"/>
  <c r="C410" i="3"/>
  <c r="B410" i="3"/>
  <c r="A410" i="3"/>
  <c r="G409" i="3"/>
  <c r="E409" i="3"/>
  <c r="D409" i="3"/>
  <c r="C409" i="3"/>
  <c r="B409" i="3"/>
  <c r="A409" i="3"/>
  <c r="G408" i="3"/>
  <c r="E408" i="3"/>
  <c r="D408" i="3"/>
  <c r="C408" i="3"/>
  <c r="B408" i="3"/>
  <c r="A408" i="3"/>
  <c r="G407" i="3"/>
  <c r="E407" i="3"/>
  <c r="D407" i="3"/>
  <c r="C407" i="3"/>
  <c r="B407" i="3"/>
  <c r="A407" i="3"/>
  <c r="G406" i="3"/>
  <c r="E406" i="3"/>
  <c r="D406" i="3"/>
  <c r="C406" i="3"/>
  <c r="B406" i="3"/>
  <c r="A406" i="3"/>
  <c r="G405" i="3"/>
  <c r="E405" i="3"/>
  <c r="D405" i="3"/>
  <c r="C405" i="3"/>
  <c r="B405" i="3"/>
  <c r="A405" i="3"/>
  <c r="G404" i="3"/>
  <c r="E404" i="3"/>
  <c r="D404" i="3"/>
  <c r="C404" i="3"/>
  <c r="B404" i="3"/>
  <c r="A404" i="3"/>
  <c r="G403" i="3"/>
  <c r="E403" i="3"/>
  <c r="D403" i="3"/>
  <c r="C403" i="3"/>
  <c r="B403" i="3"/>
  <c r="A403" i="3"/>
  <c r="G402" i="3"/>
  <c r="E402" i="3"/>
  <c r="D402" i="3"/>
  <c r="C402" i="3"/>
  <c r="B402" i="3"/>
  <c r="A402" i="3"/>
  <c r="G401" i="3"/>
  <c r="E401" i="3"/>
  <c r="D401" i="3"/>
  <c r="C401" i="3"/>
  <c r="B401" i="3"/>
  <c r="A401" i="3"/>
  <c r="G400" i="3"/>
  <c r="E400" i="3"/>
  <c r="D400" i="3"/>
  <c r="C400" i="3"/>
  <c r="B400" i="3"/>
  <c r="A400" i="3"/>
  <c r="G399" i="3"/>
  <c r="E399" i="3"/>
  <c r="D399" i="3"/>
  <c r="C399" i="3"/>
  <c r="B399" i="3"/>
  <c r="A399" i="3"/>
  <c r="G398" i="3"/>
  <c r="E398" i="3"/>
  <c r="D398" i="3"/>
  <c r="C398" i="3"/>
  <c r="B398" i="3"/>
  <c r="A398" i="3"/>
  <c r="G397" i="3"/>
  <c r="E397" i="3"/>
  <c r="D397" i="3"/>
  <c r="C397" i="3"/>
  <c r="B397" i="3"/>
  <c r="A397" i="3"/>
  <c r="G396" i="3"/>
  <c r="E396" i="3"/>
  <c r="D396" i="3"/>
  <c r="C396" i="3"/>
  <c r="B396" i="3"/>
  <c r="A396" i="3"/>
  <c r="G395" i="3"/>
  <c r="E395" i="3"/>
  <c r="D395" i="3"/>
  <c r="C395" i="3"/>
  <c r="B395" i="3"/>
  <c r="A395" i="3"/>
  <c r="G394" i="3"/>
  <c r="E394" i="3"/>
  <c r="D394" i="3"/>
  <c r="C394" i="3"/>
  <c r="B394" i="3"/>
  <c r="A394" i="3"/>
  <c r="G393" i="3"/>
  <c r="E393" i="3"/>
  <c r="D393" i="3"/>
  <c r="C393" i="3"/>
  <c r="B393" i="3"/>
  <c r="A393" i="3"/>
  <c r="G392" i="3"/>
  <c r="E392" i="3"/>
  <c r="D392" i="3"/>
  <c r="C392" i="3"/>
  <c r="B392" i="3"/>
  <c r="A392" i="3"/>
  <c r="G391" i="3"/>
  <c r="E391" i="3"/>
  <c r="D391" i="3"/>
  <c r="C391" i="3"/>
  <c r="B391" i="3"/>
  <c r="A391" i="3"/>
  <c r="G390" i="3"/>
  <c r="E390" i="3"/>
  <c r="D390" i="3"/>
  <c r="C390" i="3"/>
  <c r="B390" i="3"/>
  <c r="A390" i="3"/>
  <c r="G389" i="3"/>
  <c r="E389" i="3"/>
  <c r="D389" i="3"/>
  <c r="C389" i="3"/>
  <c r="B389" i="3"/>
  <c r="A389" i="3"/>
  <c r="G388" i="3"/>
  <c r="E388" i="3"/>
  <c r="D388" i="3"/>
  <c r="C388" i="3"/>
  <c r="B388" i="3"/>
  <c r="A388" i="3"/>
  <c r="G387" i="3"/>
  <c r="E387" i="3"/>
  <c r="D387" i="3"/>
  <c r="C387" i="3"/>
  <c r="B387" i="3"/>
  <c r="A387" i="3"/>
  <c r="G386" i="3"/>
  <c r="E386" i="3"/>
  <c r="D386" i="3"/>
  <c r="C386" i="3"/>
  <c r="B386" i="3"/>
  <c r="A386" i="3"/>
  <c r="G385" i="3"/>
  <c r="E385" i="3"/>
  <c r="D385" i="3"/>
  <c r="C385" i="3"/>
  <c r="B385" i="3"/>
  <c r="A385" i="3"/>
  <c r="G384" i="3"/>
  <c r="E384" i="3"/>
  <c r="D384" i="3"/>
  <c r="C384" i="3"/>
  <c r="B384" i="3"/>
  <c r="A384" i="3"/>
  <c r="G383" i="3"/>
  <c r="E383" i="3"/>
  <c r="D383" i="3"/>
  <c r="C383" i="3"/>
  <c r="B383" i="3"/>
  <c r="A383" i="3"/>
  <c r="G382" i="3"/>
  <c r="E382" i="3"/>
  <c r="D382" i="3"/>
  <c r="C382" i="3"/>
  <c r="B382" i="3"/>
  <c r="A382" i="3"/>
  <c r="G381" i="3"/>
  <c r="E381" i="3"/>
  <c r="D381" i="3"/>
  <c r="C381" i="3"/>
  <c r="B381" i="3"/>
  <c r="A381" i="3"/>
  <c r="G380" i="3"/>
  <c r="E380" i="3"/>
  <c r="D380" i="3"/>
  <c r="C380" i="3"/>
  <c r="B380" i="3"/>
  <c r="A380" i="3"/>
  <c r="G379" i="3"/>
  <c r="E379" i="3"/>
  <c r="D379" i="3"/>
  <c r="C379" i="3"/>
  <c r="B379" i="3"/>
  <c r="A379" i="3"/>
  <c r="G378" i="3"/>
  <c r="E378" i="3"/>
  <c r="D378" i="3"/>
  <c r="C378" i="3"/>
  <c r="B378" i="3"/>
  <c r="A378" i="3"/>
  <c r="G377" i="3"/>
  <c r="E377" i="3"/>
  <c r="D377" i="3"/>
  <c r="C377" i="3"/>
  <c r="B377" i="3"/>
  <c r="A377" i="3"/>
  <c r="G376" i="3"/>
  <c r="E376" i="3"/>
  <c r="D376" i="3"/>
  <c r="C376" i="3"/>
  <c r="B376" i="3"/>
  <c r="A376" i="3"/>
  <c r="G375" i="3"/>
  <c r="E375" i="3"/>
  <c r="D375" i="3"/>
  <c r="C375" i="3"/>
  <c r="B375" i="3"/>
  <c r="A375" i="3"/>
  <c r="G374" i="3"/>
  <c r="E374" i="3"/>
  <c r="D374" i="3"/>
  <c r="C374" i="3"/>
  <c r="B374" i="3"/>
  <c r="A374" i="3"/>
  <c r="G373" i="3"/>
  <c r="E373" i="3"/>
  <c r="D373" i="3"/>
  <c r="C373" i="3"/>
  <c r="B373" i="3"/>
  <c r="A373" i="3"/>
  <c r="G372" i="3"/>
  <c r="E372" i="3"/>
  <c r="D372" i="3"/>
  <c r="C372" i="3"/>
  <c r="B372" i="3"/>
  <c r="A372" i="3"/>
  <c r="G371" i="3"/>
  <c r="E371" i="3"/>
  <c r="D371" i="3"/>
  <c r="C371" i="3"/>
  <c r="B371" i="3"/>
  <c r="A371" i="3"/>
  <c r="G370" i="3"/>
  <c r="E370" i="3"/>
  <c r="D370" i="3"/>
  <c r="C370" i="3"/>
  <c r="B370" i="3"/>
  <c r="A370" i="3"/>
  <c r="G369" i="3"/>
  <c r="E369" i="3"/>
  <c r="D369" i="3"/>
  <c r="C369" i="3"/>
  <c r="B369" i="3"/>
  <c r="A369" i="3"/>
  <c r="G368" i="3"/>
  <c r="E368" i="3"/>
  <c r="D368" i="3"/>
  <c r="C368" i="3"/>
  <c r="B368" i="3"/>
  <c r="A368" i="3"/>
  <c r="G367" i="3"/>
  <c r="E367" i="3"/>
  <c r="D367" i="3"/>
  <c r="C367" i="3"/>
  <c r="B367" i="3"/>
  <c r="A367" i="3"/>
  <c r="G366" i="3"/>
  <c r="E366" i="3"/>
  <c r="D366" i="3"/>
  <c r="C366" i="3"/>
  <c r="B366" i="3"/>
  <c r="A366" i="3"/>
  <c r="G365" i="3"/>
  <c r="E365" i="3"/>
  <c r="D365" i="3"/>
  <c r="C365" i="3"/>
  <c r="B365" i="3"/>
  <c r="A365" i="3"/>
  <c r="G364" i="3"/>
  <c r="E364" i="3"/>
  <c r="D364" i="3"/>
  <c r="C364" i="3"/>
  <c r="B364" i="3"/>
  <c r="A364" i="3"/>
  <c r="G363" i="3"/>
  <c r="E363" i="3"/>
  <c r="D363" i="3"/>
  <c r="C363" i="3"/>
  <c r="B363" i="3"/>
  <c r="A363" i="3"/>
  <c r="G362" i="3"/>
  <c r="E362" i="3"/>
  <c r="D362" i="3"/>
  <c r="C362" i="3"/>
  <c r="B362" i="3"/>
  <c r="A362" i="3"/>
  <c r="G361" i="3"/>
  <c r="E361" i="3"/>
  <c r="D361" i="3"/>
  <c r="C361" i="3"/>
  <c r="B361" i="3"/>
  <c r="A361" i="3"/>
  <c r="G360" i="3"/>
  <c r="E360" i="3"/>
  <c r="D360" i="3"/>
  <c r="C360" i="3"/>
  <c r="B360" i="3"/>
  <c r="A360" i="3"/>
  <c r="G359" i="3"/>
  <c r="E359" i="3"/>
  <c r="D359" i="3"/>
  <c r="C359" i="3"/>
  <c r="B359" i="3"/>
  <c r="A359" i="3"/>
  <c r="G358" i="3"/>
  <c r="E358" i="3"/>
  <c r="D358" i="3"/>
  <c r="C358" i="3"/>
  <c r="B358" i="3"/>
  <c r="A358" i="3"/>
  <c r="G357" i="3"/>
  <c r="E357" i="3"/>
  <c r="D357" i="3"/>
  <c r="C357" i="3"/>
  <c r="B357" i="3"/>
  <c r="A357" i="3"/>
  <c r="G356" i="3"/>
  <c r="E356" i="3"/>
  <c r="D356" i="3"/>
  <c r="C356" i="3"/>
  <c r="B356" i="3"/>
  <c r="A356" i="3"/>
  <c r="G355" i="3"/>
  <c r="E355" i="3"/>
  <c r="D355" i="3"/>
  <c r="C355" i="3"/>
  <c r="B355" i="3"/>
  <c r="A355" i="3"/>
  <c r="G354" i="3"/>
  <c r="E354" i="3"/>
  <c r="D354" i="3"/>
  <c r="C354" i="3"/>
  <c r="B354" i="3"/>
  <c r="A354" i="3"/>
  <c r="G353" i="3"/>
  <c r="E353" i="3"/>
  <c r="D353" i="3"/>
  <c r="C353" i="3"/>
  <c r="B353" i="3"/>
  <c r="A353" i="3"/>
  <c r="G352" i="3"/>
  <c r="E352" i="3"/>
  <c r="D352" i="3"/>
  <c r="C352" i="3"/>
  <c r="B352" i="3"/>
  <c r="A352" i="3"/>
  <c r="G351" i="3"/>
  <c r="E351" i="3"/>
  <c r="D351" i="3"/>
  <c r="C351" i="3"/>
  <c r="B351" i="3"/>
  <c r="A351" i="3"/>
  <c r="G350" i="3"/>
  <c r="E350" i="3"/>
  <c r="D350" i="3"/>
  <c r="C350" i="3"/>
  <c r="B350" i="3"/>
  <c r="A350" i="3"/>
  <c r="G349" i="3"/>
  <c r="E349" i="3"/>
  <c r="D349" i="3"/>
  <c r="C349" i="3"/>
  <c r="B349" i="3"/>
  <c r="A349" i="3"/>
  <c r="G348" i="3"/>
  <c r="E348" i="3"/>
  <c r="D348" i="3"/>
  <c r="C348" i="3"/>
  <c r="B348" i="3"/>
  <c r="A348" i="3"/>
  <c r="G347" i="3"/>
  <c r="E347" i="3"/>
  <c r="D347" i="3"/>
  <c r="C347" i="3"/>
  <c r="B347" i="3"/>
  <c r="A347" i="3"/>
  <c r="G346" i="3"/>
  <c r="E346" i="3"/>
  <c r="D346" i="3"/>
  <c r="C346" i="3"/>
  <c r="B346" i="3"/>
  <c r="A346" i="3"/>
  <c r="G345" i="3"/>
  <c r="E345" i="3"/>
  <c r="D345" i="3"/>
  <c r="C345" i="3"/>
  <c r="B345" i="3"/>
  <c r="A345" i="3"/>
  <c r="G344" i="3"/>
  <c r="E344" i="3"/>
  <c r="D344" i="3"/>
  <c r="C344" i="3"/>
  <c r="B344" i="3"/>
  <c r="A344" i="3"/>
  <c r="G343" i="3"/>
  <c r="E343" i="3"/>
  <c r="D343" i="3"/>
  <c r="C343" i="3"/>
  <c r="B343" i="3"/>
  <c r="A343" i="3"/>
  <c r="G342" i="3"/>
  <c r="E342" i="3"/>
  <c r="D342" i="3"/>
  <c r="C342" i="3"/>
  <c r="B342" i="3"/>
  <c r="A342" i="3"/>
  <c r="G341" i="3"/>
  <c r="E341" i="3"/>
  <c r="D341" i="3"/>
  <c r="C341" i="3"/>
  <c r="B341" i="3"/>
  <c r="A341" i="3"/>
  <c r="G340" i="3"/>
  <c r="E340" i="3"/>
  <c r="D340" i="3"/>
  <c r="C340" i="3"/>
  <c r="B340" i="3"/>
  <c r="A340" i="3"/>
  <c r="G339" i="3"/>
  <c r="E339" i="3"/>
  <c r="D339" i="3"/>
  <c r="C339" i="3"/>
  <c r="B339" i="3"/>
  <c r="A339" i="3"/>
  <c r="G338" i="3"/>
  <c r="E338" i="3"/>
  <c r="D338" i="3"/>
  <c r="C338" i="3"/>
  <c r="B338" i="3"/>
  <c r="A338" i="3"/>
  <c r="G337" i="3"/>
  <c r="E337" i="3"/>
  <c r="D337" i="3"/>
  <c r="C337" i="3"/>
  <c r="B337" i="3"/>
  <c r="A337" i="3"/>
  <c r="G336" i="3"/>
  <c r="E336" i="3"/>
  <c r="D336" i="3"/>
  <c r="C336" i="3"/>
  <c r="B336" i="3"/>
  <c r="A336" i="3"/>
  <c r="G335" i="3"/>
  <c r="E335" i="3"/>
  <c r="D335" i="3"/>
  <c r="C335" i="3"/>
  <c r="B335" i="3"/>
  <c r="A335" i="3"/>
  <c r="G334" i="3"/>
  <c r="E334" i="3"/>
  <c r="D334" i="3"/>
  <c r="C334" i="3"/>
  <c r="B334" i="3"/>
  <c r="A334" i="3"/>
  <c r="G333" i="3"/>
  <c r="E333" i="3"/>
  <c r="D333" i="3"/>
  <c r="C333" i="3"/>
  <c r="B333" i="3"/>
  <c r="A333" i="3"/>
  <c r="G332" i="3"/>
  <c r="E332" i="3"/>
  <c r="D332" i="3"/>
  <c r="C332" i="3"/>
  <c r="B332" i="3"/>
  <c r="A332" i="3"/>
  <c r="G331" i="3"/>
  <c r="E331" i="3"/>
  <c r="D331" i="3"/>
  <c r="C331" i="3"/>
  <c r="B331" i="3"/>
  <c r="A331" i="3"/>
  <c r="G330" i="3"/>
  <c r="E330" i="3"/>
  <c r="D330" i="3"/>
  <c r="C330" i="3"/>
  <c r="B330" i="3"/>
  <c r="A330" i="3"/>
  <c r="G329" i="3"/>
  <c r="E329" i="3"/>
  <c r="D329" i="3"/>
  <c r="C329" i="3"/>
  <c r="B329" i="3"/>
  <c r="A329" i="3"/>
  <c r="G328" i="3"/>
  <c r="E328" i="3"/>
  <c r="D328" i="3"/>
  <c r="C328" i="3"/>
  <c r="B328" i="3"/>
  <c r="A328" i="3"/>
  <c r="G327" i="3"/>
  <c r="E327" i="3"/>
  <c r="D327" i="3"/>
  <c r="C327" i="3"/>
  <c r="B327" i="3"/>
  <c r="A327" i="3"/>
  <c r="G326" i="3"/>
  <c r="E326" i="3"/>
  <c r="D326" i="3"/>
  <c r="C326" i="3"/>
  <c r="B326" i="3"/>
  <c r="A326" i="3"/>
  <c r="G325" i="3"/>
  <c r="E325" i="3"/>
  <c r="D325" i="3"/>
  <c r="C325" i="3"/>
  <c r="B325" i="3"/>
  <c r="A325" i="3"/>
  <c r="G324" i="3"/>
  <c r="E324" i="3"/>
  <c r="D324" i="3"/>
  <c r="C324" i="3"/>
  <c r="B324" i="3"/>
  <c r="A324" i="3"/>
  <c r="G323" i="3"/>
  <c r="E323" i="3"/>
  <c r="D323" i="3"/>
  <c r="C323" i="3"/>
  <c r="B323" i="3"/>
  <c r="A323" i="3"/>
  <c r="G322" i="3"/>
  <c r="E322" i="3"/>
  <c r="D322" i="3"/>
  <c r="C322" i="3"/>
  <c r="B322" i="3"/>
  <c r="A322" i="3"/>
  <c r="G321" i="3"/>
  <c r="E321" i="3"/>
  <c r="D321" i="3"/>
  <c r="C321" i="3"/>
  <c r="B321" i="3"/>
  <c r="A321" i="3"/>
  <c r="G320" i="3"/>
  <c r="E320" i="3"/>
  <c r="D320" i="3"/>
  <c r="C320" i="3"/>
  <c r="B320" i="3"/>
  <c r="A320" i="3"/>
  <c r="G319" i="3"/>
  <c r="E319" i="3"/>
  <c r="D319" i="3"/>
  <c r="C319" i="3"/>
  <c r="B319" i="3"/>
  <c r="A319" i="3"/>
  <c r="G318" i="3"/>
  <c r="E318" i="3"/>
  <c r="D318" i="3"/>
  <c r="C318" i="3"/>
  <c r="B318" i="3"/>
  <c r="A318" i="3"/>
  <c r="G317" i="3"/>
  <c r="E317" i="3"/>
  <c r="D317" i="3"/>
  <c r="C317" i="3"/>
  <c r="B317" i="3"/>
  <c r="A317" i="3"/>
  <c r="G316" i="3"/>
  <c r="E316" i="3"/>
  <c r="D316" i="3"/>
  <c r="C316" i="3"/>
  <c r="B316" i="3"/>
  <c r="A316" i="3"/>
  <c r="G315" i="3"/>
  <c r="E315" i="3"/>
  <c r="D315" i="3"/>
  <c r="C315" i="3"/>
  <c r="B315" i="3"/>
  <c r="A315" i="3"/>
  <c r="G314" i="3"/>
  <c r="E314" i="3"/>
  <c r="D314" i="3"/>
  <c r="C314" i="3"/>
  <c r="B314" i="3"/>
  <c r="A314" i="3"/>
  <c r="G313" i="3"/>
  <c r="E313" i="3"/>
  <c r="D313" i="3"/>
  <c r="C313" i="3"/>
  <c r="B313" i="3"/>
  <c r="A313" i="3"/>
  <c r="G312" i="3"/>
  <c r="E312" i="3"/>
  <c r="D312" i="3"/>
  <c r="C312" i="3"/>
  <c r="B312" i="3"/>
  <c r="A312" i="3"/>
  <c r="G311" i="3"/>
  <c r="E311" i="3"/>
  <c r="D311" i="3"/>
  <c r="C311" i="3"/>
  <c r="B311" i="3"/>
  <c r="A311" i="3"/>
  <c r="G310" i="3"/>
  <c r="E310" i="3"/>
  <c r="D310" i="3"/>
  <c r="C310" i="3"/>
  <c r="B310" i="3"/>
  <c r="A310" i="3"/>
  <c r="G309" i="3"/>
  <c r="E309" i="3"/>
  <c r="D309" i="3"/>
  <c r="C309" i="3"/>
  <c r="B309" i="3"/>
  <c r="A309" i="3"/>
  <c r="G308" i="3"/>
  <c r="E308" i="3"/>
  <c r="D308" i="3"/>
  <c r="C308" i="3"/>
  <c r="B308" i="3"/>
  <c r="A308" i="3"/>
  <c r="G307" i="3"/>
  <c r="E307" i="3"/>
  <c r="D307" i="3"/>
  <c r="C307" i="3"/>
  <c r="B307" i="3"/>
  <c r="A307" i="3"/>
  <c r="G306" i="3"/>
  <c r="E306" i="3"/>
  <c r="D306" i="3"/>
  <c r="C306" i="3"/>
  <c r="B306" i="3"/>
  <c r="A306" i="3"/>
  <c r="G305" i="3"/>
  <c r="E305" i="3"/>
  <c r="D305" i="3"/>
  <c r="C305" i="3"/>
  <c r="B305" i="3"/>
  <c r="A305" i="3"/>
  <c r="G304" i="3"/>
  <c r="E304" i="3"/>
  <c r="D304" i="3"/>
  <c r="C304" i="3"/>
  <c r="B304" i="3"/>
  <c r="A304" i="3"/>
  <c r="G303" i="3"/>
  <c r="E303" i="3"/>
  <c r="D303" i="3"/>
  <c r="C303" i="3"/>
  <c r="B303" i="3"/>
  <c r="A303" i="3"/>
  <c r="G302" i="3"/>
  <c r="E302" i="3"/>
  <c r="D302" i="3"/>
  <c r="C302" i="3"/>
  <c r="B302" i="3"/>
  <c r="A302" i="3"/>
  <c r="G301" i="3"/>
  <c r="E301" i="3"/>
  <c r="D301" i="3"/>
  <c r="C301" i="3"/>
  <c r="B301" i="3"/>
  <c r="A301" i="3"/>
  <c r="G300" i="3"/>
  <c r="E300" i="3"/>
  <c r="D300" i="3"/>
  <c r="C300" i="3"/>
  <c r="B300" i="3"/>
  <c r="A300" i="3"/>
  <c r="G299" i="3"/>
  <c r="E299" i="3"/>
  <c r="D299" i="3"/>
  <c r="C299" i="3"/>
  <c r="B299" i="3"/>
  <c r="A299" i="3"/>
  <c r="G298" i="3"/>
  <c r="E298" i="3"/>
  <c r="D298" i="3"/>
  <c r="C298" i="3"/>
  <c r="B298" i="3"/>
  <c r="A298" i="3"/>
  <c r="G297" i="3"/>
  <c r="E297" i="3"/>
  <c r="D297" i="3"/>
  <c r="C297" i="3"/>
  <c r="B297" i="3"/>
  <c r="A297" i="3"/>
  <c r="G296" i="3"/>
  <c r="E296" i="3"/>
  <c r="D296" i="3"/>
  <c r="C296" i="3"/>
  <c r="B296" i="3"/>
  <c r="A296" i="3"/>
  <c r="G295" i="3"/>
  <c r="E295" i="3"/>
  <c r="D295" i="3"/>
  <c r="C295" i="3"/>
  <c r="B295" i="3"/>
  <c r="A295" i="3"/>
  <c r="G294" i="3"/>
  <c r="E294" i="3"/>
  <c r="D294" i="3"/>
  <c r="C294" i="3"/>
  <c r="B294" i="3"/>
  <c r="A294" i="3"/>
  <c r="G293" i="3"/>
  <c r="E293" i="3"/>
  <c r="D293" i="3"/>
  <c r="C293" i="3"/>
  <c r="B293" i="3"/>
  <c r="A293" i="3"/>
  <c r="G292" i="3"/>
  <c r="E292" i="3"/>
  <c r="D292" i="3"/>
  <c r="C292" i="3"/>
  <c r="B292" i="3"/>
  <c r="A292" i="3"/>
  <c r="G291" i="3"/>
  <c r="E291" i="3"/>
  <c r="D291" i="3"/>
  <c r="C291" i="3"/>
  <c r="B291" i="3"/>
  <c r="A291" i="3"/>
  <c r="G290" i="3"/>
  <c r="E290" i="3"/>
  <c r="D290" i="3"/>
  <c r="C290" i="3"/>
  <c r="B290" i="3"/>
  <c r="A290" i="3"/>
  <c r="G289" i="3"/>
  <c r="E289" i="3"/>
  <c r="D289" i="3"/>
  <c r="C289" i="3"/>
  <c r="B289" i="3"/>
  <c r="A289" i="3"/>
  <c r="G288" i="3"/>
  <c r="E288" i="3"/>
  <c r="D288" i="3"/>
  <c r="C288" i="3"/>
  <c r="B288" i="3"/>
  <c r="A288" i="3"/>
  <c r="G287" i="3"/>
  <c r="E287" i="3"/>
  <c r="D287" i="3"/>
  <c r="C287" i="3"/>
  <c r="B287" i="3"/>
  <c r="A287" i="3"/>
  <c r="G286" i="3"/>
  <c r="E286" i="3"/>
  <c r="D286" i="3"/>
  <c r="C286" i="3"/>
  <c r="B286" i="3"/>
  <c r="A286" i="3"/>
  <c r="G285" i="3"/>
  <c r="E285" i="3"/>
  <c r="D285" i="3"/>
  <c r="C285" i="3"/>
  <c r="B285" i="3"/>
  <c r="A285" i="3"/>
  <c r="G284" i="3"/>
  <c r="E284" i="3"/>
  <c r="D284" i="3"/>
  <c r="C284" i="3"/>
  <c r="B284" i="3"/>
  <c r="A284" i="3"/>
  <c r="G283" i="3"/>
  <c r="E283" i="3"/>
  <c r="D283" i="3"/>
  <c r="C283" i="3"/>
  <c r="B283" i="3"/>
  <c r="A283" i="3"/>
  <c r="G282" i="3"/>
  <c r="E282" i="3"/>
  <c r="D282" i="3"/>
  <c r="C282" i="3"/>
  <c r="B282" i="3"/>
  <c r="A282" i="3"/>
  <c r="G281" i="3"/>
  <c r="E281" i="3"/>
  <c r="D281" i="3"/>
  <c r="C281" i="3"/>
  <c r="B281" i="3"/>
  <c r="A281" i="3"/>
  <c r="G280" i="3"/>
  <c r="E280" i="3"/>
  <c r="D280" i="3"/>
  <c r="C280" i="3"/>
  <c r="B280" i="3"/>
  <c r="A280" i="3"/>
  <c r="G279" i="3"/>
  <c r="E279" i="3"/>
  <c r="D279" i="3"/>
  <c r="C279" i="3"/>
  <c r="B279" i="3"/>
  <c r="A279" i="3"/>
  <c r="G278" i="3"/>
  <c r="E278" i="3"/>
  <c r="D278" i="3"/>
  <c r="C278" i="3"/>
  <c r="B278" i="3"/>
  <c r="A278" i="3"/>
  <c r="G277" i="3"/>
  <c r="E277" i="3"/>
  <c r="D277" i="3"/>
  <c r="C277" i="3"/>
  <c r="B277" i="3"/>
  <c r="A277" i="3"/>
  <c r="G276" i="3"/>
  <c r="E276" i="3"/>
  <c r="D276" i="3"/>
  <c r="C276" i="3"/>
  <c r="B276" i="3"/>
  <c r="A276" i="3"/>
  <c r="G275" i="3"/>
  <c r="E275" i="3"/>
  <c r="D275" i="3"/>
  <c r="C275" i="3"/>
  <c r="B275" i="3"/>
  <c r="A275" i="3"/>
  <c r="G274" i="3"/>
  <c r="E274" i="3"/>
  <c r="D274" i="3"/>
  <c r="C274" i="3"/>
  <c r="B274" i="3"/>
  <c r="A274" i="3"/>
  <c r="G273" i="3"/>
  <c r="E273" i="3"/>
  <c r="D273" i="3"/>
  <c r="C273" i="3"/>
  <c r="B273" i="3"/>
  <c r="A273" i="3"/>
  <c r="G272" i="3"/>
  <c r="E272" i="3"/>
  <c r="D272" i="3"/>
  <c r="C272" i="3"/>
  <c r="B272" i="3"/>
  <c r="A272" i="3"/>
  <c r="G271" i="3"/>
  <c r="E271" i="3"/>
  <c r="D271" i="3"/>
  <c r="C271" i="3"/>
  <c r="B271" i="3"/>
  <c r="A271" i="3"/>
  <c r="G270" i="3"/>
  <c r="E270" i="3"/>
  <c r="D270" i="3"/>
  <c r="C270" i="3"/>
  <c r="B270" i="3"/>
  <c r="A270" i="3"/>
  <c r="G269" i="3"/>
  <c r="E269" i="3"/>
  <c r="D269" i="3"/>
  <c r="C269" i="3"/>
  <c r="B269" i="3"/>
  <c r="A269" i="3"/>
  <c r="G268" i="3"/>
  <c r="E268" i="3"/>
  <c r="D268" i="3"/>
  <c r="C268" i="3"/>
  <c r="B268" i="3"/>
  <c r="A268" i="3"/>
  <c r="G267" i="3"/>
  <c r="E267" i="3"/>
  <c r="D267" i="3"/>
  <c r="C267" i="3"/>
  <c r="B267" i="3"/>
  <c r="A267" i="3"/>
  <c r="G266" i="3"/>
  <c r="E266" i="3"/>
  <c r="D266" i="3"/>
  <c r="C266" i="3"/>
  <c r="B266" i="3"/>
  <c r="A266" i="3"/>
  <c r="G265" i="3"/>
  <c r="E265" i="3"/>
  <c r="D265" i="3"/>
  <c r="C265" i="3"/>
  <c r="B265" i="3"/>
  <c r="A265" i="3"/>
  <c r="G264" i="3"/>
  <c r="E264" i="3"/>
  <c r="D264" i="3"/>
  <c r="C264" i="3"/>
  <c r="B264" i="3"/>
  <c r="A264" i="3"/>
  <c r="G263" i="3"/>
  <c r="E263" i="3"/>
  <c r="D263" i="3"/>
  <c r="C263" i="3"/>
  <c r="B263" i="3"/>
  <c r="A263" i="3"/>
  <c r="G262" i="3"/>
  <c r="E262" i="3"/>
  <c r="D262" i="3"/>
  <c r="C262" i="3"/>
  <c r="B262" i="3"/>
  <c r="A262" i="3"/>
  <c r="G261" i="3"/>
  <c r="E261" i="3"/>
  <c r="D261" i="3"/>
  <c r="C261" i="3"/>
  <c r="B261" i="3"/>
  <c r="A261" i="3"/>
  <c r="G260" i="3"/>
  <c r="E260" i="3"/>
  <c r="D260" i="3"/>
  <c r="C260" i="3"/>
  <c r="B260" i="3"/>
  <c r="A260" i="3"/>
  <c r="G259" i="3"/>
  <c r="E259" i="3"/>
  <c r="D259" i="3"/>
  <c r="C259" i="3"/>
  <c r="B259" i="3"/>
  <c r="A259" i="3"/>
  <c r="G258" i="3"/>
  <c r="E258" i="3"/>
  <c r="D258" i="3"/>
  <c r="C258" i="3"/>
  <c r="B258" i="3"/>
  <c r="A258" i="3"/>
  <c r="G257" i="3"/>
  <c r="E257" i="3"/>
  <c r="D257" i="3"/>
  <c r="C257" i="3"/>
  <c r="B257" i="3"/>
  <c r="A257" i="3"/>
  <c r="G256" i="3"/>
  <c r="E256" i="3"/>
  <c r="D256" i="3"/>
  <c r="C256" i="3"/>
  <c r="B256" i="3"/>
  <c r="A256" i="3"/>
  <c r="G255" i="3"/>
  <c r="E255" i="3"/>
  <c r="D255" i="3"/>
  <c r="C255" i="3"/>
  <c r="B255" i="3"/>
  <c r="A255" i="3"/>
  <c r="G254" i="3"/>
  <c r="E254" i="3"/>
  <c r="D254" i="3"/>
  <c r="C254" i="3"/>
  <c r="B254" i="3"/>
  <c r="A254" i="3"/>
  <c r="G253" i="3"/>
  <c r="E253" i="3"/>
  <c r="D253" i="3"/>
  <c r="C253" i="3"/>
  <c r="B253" i="3"/>
  <c r="A253" i="3"/>
  <c r="G252" i="3"/>
  <c r="E252" i="3"/>
  <c r="D252" i="3"/>
  <c r="C252" i="3"/>
  <c r="B252" i="3"/>
  <c r="A252" i="3"/>
  <c r="G251" i="3"/>
  <c r="E251" i="3"/>
  <c r="D251" i="3"/>
  <c r="C251" i="3"/>
  <c r="B251" i="3"/>
  <c r="A251" i="3"/>
  <c r="G250" i="3"/>
  <c r="E250" i="3"/>
  <c r="D250" i="3"/>
  <c r="C250" i="3"/>
  <c r="B250" i="3"/>
  <c r="A250" i="3"/>
  <c r="G249" i="3"/>
  <c r="E249" i="3"/>
  <c r="D249" i="3"/>
  <c r="C249" i="3"/>
  <c r="B249" i="3"/>
  <c r="A249" i="3"/>
  <c r="G248" i="3"/>
  <c r="E248" i="3"/>
  <c r="D248" i="3"/>
  <c r="C248" i="3"/>
  <c r="B248" i="3"/>
  <c r="A248" i="3"/>
  <c r="G247" i="3"/>
  <c r="E247" i="3"/>
  <c r="D247" i="3"/>
  <c r="C247" i="3"/>
  <c r="B247" i="3"/>
  <c r="A247" i="3"/>
  <c r="G246" i="3"/>
  <c r="E246" i="3"/>
  <c r="D246" i="3"/>
  <c r="C246" i="3"/>
  <c r="B246" i="3"/>
  <c r="A246" i="3"/>
  <c r="G245" i="3"/>
  <c r="E245" i="3"/>
  <c r="D245" i="3"/>
  <c r="C245" i="3"/>
  <c r="B245" i="3"/>
  <c r="A245" i="3"/>
  <c r="G244" i="3"/>
  <c r="E244" i="3"/>
  <c r="D244" i="3"/>
  <c r="C244" i="3"/>
  <c r="B244" i="3"/>
  <c r="A244" i="3"/>
  <c r="G243" i="3"/>
  <c r="E243" i="3"/>
  <c r="D243" i="3"/>
  <c r="C243" i="3"/>
  <c r="B243" i="3"/>
  <c r="A243" i="3"/>
  <c r="G242" i="3"/>
  <c r="E242" i="3"/>
  <c r="D242" i="3"/>
  <c r="C242" i="3"/>
  <c r="B242" i="3"/>
  <c r="A242" i="3"/>
  <c r="G241" i="3"/>
  <c r="E241" i="3"/>
  <c r="D241" i="3"/>
  <c r="C241" i="3"/>
  <c r="B241" i="3"/>
  <c r="A241" i="3"/>
  <c r="G240" i="3"/>
  <c r="E240" i="3"/>
  <c r="D240" i="3"/>
  <c r="C240" i="3"/>
  <c r="B240" i="3"/>
  <c r="A240" i="3"/>
  <c r="G239" i="3"/>
  <c r="E239" i="3"/>
  <c r="D239" i="3"/>
  <c r="C239" i="3"/>
  <c r="B239" i="3"/>
  <c r="A239" i="3"/>
  <c r="G238" i="3"/>
  <c r="E238" i="3"/>
  <c r="D238" i="3"/>
  <c r="C238" i="3"/>
  <c r="B238" i="3"/>
  <c r="A238" i="3"/>
  <c r="G237" i="3"/>
  <c r="E237" i="3"/>
  <c r="D237" i="3"/>
  <c r="C237" i="3"/>
  <c r="B237" i="3"/>
  <c r="A237" i="3"/>
  <c r="G236" i="3"/>
  <c r="E236" i="3"/>
  <c r="D236" i="3"/>
  <c r="C236" i="3"/>
  <c r="B236" i="3"/>
  <c r="A236" i="3"/>
  <c r="G235" i="3"/>
  <c r="E235" i="3"/>
  <c r="D235" i="3"/>
  <c r="C235" i="3"/>
  <c r="B235" i="3"/>
  <c r="A235" i="3"/>
  <c r="G234" i="3"/>
  <c r="E234" i="3"/>
  <c r="D234" i="3"/>
  <c r="C234" i="3"/>
  <c r="B234" i="3"/>
  <c r="A234" i="3"/>
  <c r="G233" i="3"/>
  <c r="E233" i="3"/>
  <c r="D233" i="3"/>
  <c r="C233" i="3"/>
  <c r="B233" i="3"/>
  <c r="A233" i="3"/>
  <c r="G232" i="3"/>
  <c r="E232" i="3"/>
  <c r="D232" i="3"/>
  <c r="C232" i="3"/>
  <c r="B232" i="3"/>
  <c r="A232" i="3"/>
  <c r="G231" i="3"/>
  <c r="E231" i="3"/>
  <c r="D231" i="3"/>
  <c r="C231" i="3"/>
  <c r="B231" i="3"/>
  <c r="A231" i="3"/>
  <c r="G230" i="3"/>
  <c r="E230" i="3"/>
  <c r="D230" i="3"/>
  <c r="C230" i="3"/>
  <c r="B230" i="3"/>
  <c r="A230" i="3"/>
  <c r="G229" i="3"/>
  <c r="E229" i="3"/>
  <c r="D229" i="3"/>
  <c r="C229" i="3"/>
  <c r="B229" i="3"/>
  <c r="A229" i="3"/>
  <c r="G228" i="3"/>
  <c r="E228" i="3"/>
  <c r="D228" i="3"/>
  <c r="C228" i="3"/>
  <c r="B228" i="3"/>
  <c r="A228" i="3"/>
  <c r="G227" i="3"/>
  <c r="E227" i="3"/>
  <c r="D227" i="3"/>
  <c r="C227" i="3"/>
  <c r="B227" i="3"/>
  <c r="A227" i="3"/>
  <c r="G226" i="3"/>
  <c r="E226" i="3"/>
  <c r="D226" i="3"/>
  <c r="C226" i="3"/>
  <c r="B226" i="3"/>
  <c r="A226" i="3"/>
  <c r="G225" i="3"/>
  <c r="E225" i="3"/>
  <c r="D225" i="3"/>
  <c r="C225" i="3"/>
  <c r="B225" i="3"/>
  <c r="A225" i="3"/>
  <c r="G224" i="3"/>
  <c r="E224" i="3"/>
  <c r="D224" i="3"/>
  <c r="C224" i="3"/>
  <c r="B224" i="3"/>
  <c r="A224" i="3"/>
  <c r="G223" i="3"/>
  <c r="E223" i="3"/>
  <c r="D223" i="3"/>
  <c r="C223" i="3"/>
  <c r="B223" i="3"/>
  <c r="A223" i="3"/>
  <c r="G222" i="3"/>
  <c r="E222" i="3"/>
  <c r="D222" i="3"/>
  <c r="C222" i="3"/>
  <c r="B222" i="3"/>
  <c r="A222" i="3"/>
  <c r="G221" i="3"/>
  <c r="E221" i="3"/>
  <c r="D221" i="3"/>
  <c r="C221" i="3"/>
  <c r="B221" i="3"/>
  <c r="A221" i="3"/>
  <c r="G220" i="3"/>
  <c r="E220" i="3"/>
  <c r="D220" i="3"/>
  <c r="C220" i="3"/>
  <c r="B220" i="3"/>
  <c r="A220" i="3"/>
  <c r="G219" i="3"/>
  <c r="E219" i="3"/>
  <c r="D219" i="3"/>
  <c r="C219" i="3"/>
  <c r="B219" i="3"/>
  <c r="A219" i="3"/>
  <c r="G218" i="3"/>
  <c r="E218" i="3"/>
  <c r="D218" i="3"/>
  <c r="C218" i="3"/>
  <c r="B218" i="3"/>
  <c r="A218" i="3"/>
  <c r="G217" i="3"/>
  <c r="E217" i="3"/>
  <c r="D217" i="3"/>
  <c r="C217" i="3"/>
  <c r="B217" i="3"/>
  <c r="A217" i="3"/>
  <c r="G216" i="3"/>
  <c r="E216" i="3"/>
  <c r="D216" i="3"/>
  <c r="C216" i="3"/>
  <c r="B216" i="3"/>
  <c r="A216" i="3"/>
  <c r="G215" i="3"/>
  <c r="E215" i="3"/>
  <c r="D215" i="3"/>
  <c r="C215" i="3"/>
  <c r="B215" i="3"/>
  <c r="A215" i="3"/>
  <c r="G214" i="3"/>
  <c r="E214" i="3"/>
  <c r="D214" i="3"/>
  <c r="C214" i="3"/>
  <c r="B214" i="3"/>
  <c r="A214" i="3"/>
  <c r="G213" i="3"/>
  <c r="E213" i="3"/>
  <c r="D213" i="3"/>
  <c r="C213" i="3"/>
  <c r="B213" i="3"/>
  <c r="A213" i="3"/>
  <c r="G212" i="3"/>
  <c r="E212" i="3"/>
  <c r="D212" i="3"/>
  <c r="C212" i="3"/>
  <c r="B212" i="3"/>
  <c r="A212" i="3"/>
  <c r="G211" i="3"/>
  <c r="E211" i="3"/>
  <c r="D211" i="3"/>
  <c r="C211" i="3"/>
  <c r="B211" i="3"/>
  <c r="A211" i="3"/>
  <c r="G210" i="3"/>
  <c r="E210" i="3"/>
  <c r="D210" i="3"/>
  <c r="C210" i="3"/>
  <c r="B210" i="3"/>
  <c r="A210" i="3"/>
  <c r="G209" i="3"/>
  <c r="E209" i="3"/>
  <c r="D209" i="3"/>
  <c r="C209" i="3"/>
  <c r="B209" i="3"/>
  <c r="A209" i="3"/>
  <c r="G208" i="3"/>
  <c r="E208" i="3"/>
  <c r="D208" i="3"/>
  <c r="C208" i="3"/>
  <c r="B208" i="3"/>
  <c r="A208" i="3"/>
  <c r="G207" i="3"/>
  <c r="E207" i="3"/>
  <c r="D207" i="3"/>
  <c r="C207" i="3"/>
  <c r="B207" i="3"/>
  <c r="A207" i="3"/>
  <c r="G206" i="3"/>
  <c r="E206" i="3"/>
  <c r="D206" i="3"/>
  <c r="C206" i="3"/>
  <c r="B206" i="3"/>
  <c r="A206" i="3"/>
  <c r="G205" i="3"/>
  <c r="E205" i="3"/>
  <c r="D205" i="3"/>
  <c r="C205" i="3"/>
  <c r="B205" i="3"/>
  <c r="A205" i="3"/>
  <c r="G204" i="3"/>
  <c r="E204" i="3"/>
  <c r="D204" i="3"/>
  <c r="C204" i="3"/>
  <c r="B204" i="3"/>
  <c r="A204" i="3"/>
  <c r="G203" i="3"/>
  <c r="E203" i="3"/>
  <c r="D203" i="3"/>
  <c r="C203" i="3"/>
  <c r="B203" i="3"/>
  <c r="A203" i="3"/>
  <c r="G202" i="3"/>
  <c r="E202" i="3"/>
  <c r="D202" i="3"/>
  <c r="C202" i="3"/>
  <c r="B202" i="3"/>
  <c r="A202" i="3"/>
  <c r="G201" i="3"/>
  <c r="E201" i="3"/>
  <c r="D201" i="3"/>
  <c r="C201" i="3"/>
  <c r="B201" i="3"/>
  <c r="A201" i="3"/>
  <c r="G200" i="3"/>
  <c r="E200" i="3"/>
  <c r="D200" i="3"/>
  <c r="C200" i="3"/>
  <c r="B200" i="3"/>
  <c r="A200" i="3"/>
  <c r="G199" i="3"/>
  <c r="E199" i="3"/>
  <c r="D199" i="3"/>
  <c r="C199" i="3"/>
  <c r="B199" i="3"/>
  <c r="A199" i="3"/>
  <c r="G198" i="3"/>
  <c r="E198" i="3"/>
  <c r="D198" i="3"/>
  <c r="C198" i="3"/>
  <c r="B198" i="3"/>
  <c r="A198" i="3"/>
  <c r="G197" i="3"/>
  <c r="E197" i="3"/>
  <c r="D197" i="3"/>
  <c r="C197" i="3"/>
  <c r="B197" i="3"/>
  <c r="A197" i="3"/>
  <c r="G196" i="3"/>
  <c r="E196" i="3"/>
  <c r="D196" i="3"/>
  <c r="C196" i="3"/>
  <c r="B196" i="3"/>
  <c r="A196" i="3"/>
  <c r="G195" i="3"/>
  <c r="E195" i="3"/>
  <c r="D195" i="3"/>
  <c r="C195" i="3"/>
  <c r="B195" i="3"/>
  <c r="A195" i="3"/>
  <c r="G194" i="3"/>
  <c r="E194" i="3"/>
  <c r="D194" i="3"/>
  <c r="C194" i="3"/>
  <c r="B194" i="3"/>
  <c r="A194" i="3"/>
  <c r="G193" i="3"/>
  <c r="E193" i="3"/>
  <c r="D193" i="3"/>
  <c r="C193" i="3"/>
  <c r="B193" i="3"/>
  <c r="A193" i="3"/>
  <c r="G192" i="3"/>
  <c r="E192" i="3"/>
  <c r="D192" i="3"/>
  <c r="C192" i="3"/>
  <c r="B192" i="3"/>
  <c r="A192" i="3"/>
  <c r="G191" i="3"/>
  <c r="E191" i="3"/>
  <c r="D191" i="3"/>
  <c r="C191" i="3"/>
  <c r="B191" i="3"/>
  <c r="A191" i="3"/>
  <c r="G190" i="3"/>
  <c r="E190" i="3"/>
  <c r="D190" i="3"/>
  <c r="C190" i="3"/>
  <c r="B190" i="3"/>
  <c r="A190" i="3"/>
  <c r="G189" i="3"/>
  <c r="E189" i="3"/>
  <c r="D189" i="3"/>
  <c r="C189" i="3"/>
  <c r="B189" i="3"/>
  <c r="A189" i="3"/>
  <c r="G188" i="3"/>
  <c r="E188" i="3"/>
  <c r="D188" i="3"/>
  <c r="C188" i="3"/>
  <c r="B188" i="3"/>
  <c r="A188" i="3"/>
  <c r="G187" i="3"/>
  <c r="E187" i="3"/>
  <c r="D187" i="3"/>
  <c r="C187" i="3"/>
  <c r="B187" i="3"/>
  <c r="A187" i="3"/>
  <c r="G186" i="3"/>
  <c r="E186" i="3"/>
  <c r="D186" i="3"/>
  <c r="C186" i="3"/>
  <c r="B186" i="3"/>
  <c r="A186" i="3"/>
  <c r="G185" i="3"/>
  <c r="E185" i="3"/>
  <c r="D185" i="3"/>
  <c r="C185" i="3"/>
  <c r="B185" i="3"/>
  <c r="A185" i="3"/>
  <c r="G184" i="3"/>
  <c r="E184" i="3"/>
  <c r="D184" i="3"/>
  <c r="C184" i="3"/>
  <c r="B184" i="3"/>
  <c r="A184" i="3"/>
  <c r="G183" i="3"/>
  <c r="E183" i="3"/>
  <c r="D183" i="3"/>
  <c r="C183" i="3"/>
  <c r="B183" i="3"/>
  <c r="A183" i="3"/>
  <c r="G182" i="3"/>
  <c r="E182" i="3"/>
  <c r="D182" i="3"/>
  <c r="C182" i="3"/>
  <c r="B182" i="3"/>
  <c r="A182" i="3"/>
  <c r="G181" i="3"/>
  <c r="E181" i="3"/>
  <c r="D181" i="3"/>
  <c r="C181" i="3"/>
  <c r="B181" i="3"/>
  <c r="A181" i="3"/>
  <c r="G180" i="3"/>
  <c r="E180" i="3"/>
  <c r="D180" i="3"/>
  <c r="C180" i="3"/>
  <c r="B180" i="3"/>
  <c r="A180" i="3"/>
  <c r="G179" i="3"/>
  <c r="E179" i="3"/>
  <c r="D179" i="3"/>
  <c r="C179" i="3"/>
  <c r="B179" i="3"/>
  <c r="A179" i="3"/>
  <c r="G178" i="3"/>
  <c r="E178" i="3"/>
  <c r="D178" i="3"/>
  <c r="C178" i="3"/>
  <c r="B178" i="3"/>
  <c r="A178" i="3"/>
  <c r="G177" i="3"/>
  <c r="E177" i="3"/>
  <c r="D177" i="3"/>
  <c r="C177" i="3"/>
  <c r="B177" i="3"/>
  <c r="A177" i="3"/>
  <c r="G176" i="3"/>
  <c r="E176" i="3"/>
  <c r="D176" i="3"/>
  <c r="C176" i="3"/>
  <c r="B176" i="3"/>
  <c r="A176" i="3"/>
  <c r="G175" i="3"/>
  <c r="E175" i="3"/>
  <c r="D175" i="3"/>
  <c r="C175" i="3"/>
  <c r="B175" i="3"/>
  <c r="A175" i="3"/>
  <c r="G174" i="3"/>
  <c r="E174" i="3"/>
  <c r="D174" i="3"/>
  <c r="C174" i="3"/>
  <c r="B174" i="3"/>
  <c r="A174" i="3"/>
  <c r="G173" i="3"/>
  <c r="E173" i="3"/>
  <c r="D173" i="3"/>
  <c r="C173" i="3"/>
  <c r="B173" i="3"/>
  <c r="A173" i="3"/>
  <c r="G172" i="3"/>
  <c r="E172" i="3"/>
  <c r="D172" i="3"/>
  <c r="C172" i="3"/>
  <c r="B172" i="3"/>
  <c r="A172" i="3"/>
  <c r="G171" i="3"/>
  <c r="E171" i="3"/>
  <c r="D171" i="3"/>
  <c r="C171" i="3"/>
  <c r="B171" i="3"/>
  <c r="A171" i="3"/>
  <c r="G170" i="3"/>
  <c r="E170" i="3"/>
  <c r="D170" i="3"/>
  <c r="C170" i="3"/>
  <c r="B170" i="3"/>
  <c r="A170" i="3"/>
  <c r="G169" i="3"/>
  <c r="E169" i="3"/>
  <c r="D169" i="3"/>
  <c r="C169" i="3"/>
  <c r="B169" i="3"/>
  <c r="A169" i="3"/>
  <c r="G168" i="3"/>
  <c r="E168" i="3"/>
  <c r="D168" i="3"/>
  <c r="C168" i="3"/>
  <c r="B168" i="3"/>
  <c r="A168" i="3"/>
  <c r="G167" i="3"/>
  <c r="E167" i="3"/>
  <c r="D167" i="3"/>
  <c r="C167" i="3"/>
  <c r="B167" i="3"/>
  <c r="A167" i="3"/>
  <c r="G166" i="3"/>
  <c r="E166" i="3"/>
  <c r="D166" i="3"/>
  <c r="C166" i="3"/>
  <c r="B166" i="3"/>
  <c r="A166" i="3"/>
  <c r="G165" i="3"/>
  <c r="E165" i="3"/>
  <c r="D165" i="3"/>
  <c r="C165" i="3"/>
  <c r="B165" i="3"/>
  <c r="A165" i="3"/>
  <c r="G164" i="3"/>
  <c r="E164" i="3"/>
  <c r="D164" i="3"/>
  <c r="C164" i="3"/>
  <c r="B164" i="3"/>
  <c r="A164" i="3"/>
  <c r="G163" i="3"/>
  <c r="E163" i="3"/>
  <c r="D163" i="3"/>
  <c r="C163" i="3"/>
  <c r="B163" i="3"/>
  <c r="A163" i="3"/>
  <c r="G162" i="3"/>
  <c r="E162" i="3"/>
  <c r="D162" i="3"/>
  <c r="C162" i="3"/>
  <c r="B162" i="3"/>
  <c r="A162" i="3"/>
  <c r="G161" i="3"/>
  <c r="E161" i="3"/>
  <c r="D161" i="3"/>
  <c r="C161" i="3"/>
  <c r="B161" i="3"/>
  <c r="A161" i="3"/>
  <c r="G160" i="3"/>
  <c r="E160" i="3"/>
  <c r="D160" i="3"/>
  <c r="C160" i="3"/>
  <c r="B160" i="3"/>
  <c r="A160" i="3"/>
  <c r="G159" i="3"/>
  <c r="E159" i="3"/>
  <c r="D159" i="3"/>
  <c r="C159" i="3"/>
  <c r="B159" i="3"/>
  <c r="A159" i="3"/>
  <c r="G158" i="3"/>
  <c r="E158" i="3"/>
  <c r="D158" i="3"/>
  <c r="C158" i="3"/>
  <c r="B158" i="3"/>
  <c r="A158" i="3"/>
  <c r="G157" i="3"/>
  <c r="E157" i="3"/>
  <c r="D157" i="3"/>
  <c r="C157" i="3"/>
  <c r="B157" i="3"/>
  <c r="A157" i="3"/>
  <c r="G156" i="3"/>
  <c r="E156" i="3"/>
  <c r="D156" i="3"/>
  <c r="C156" i="3"/>
  <c r="B156" i="3"/>
  <c r="A156" i="3"/>
  <c r="G155" i="3"/>
  <c r="E155" i="3"/>
  <c r="D155" i="3"/>
  <c r="C155" i="3"/>
  <c r="B155" i="3"/>
  <c r="A155" i="3"/>
  <c r="G154" i="3"/>
  <c r="E154" i="3"/>
  <c r="D154" i="3"/>
  <c r="C154" i="3"/>
  <c r="B154" i="3"/>
  <c r="A154" i="3"/>
  <c r="G153" i="3"/>
  <c r="E153" i="3"/>
  <c r="D153" i="3"/>
  <c r="C153" i="3"/>
  <c r="B153" i="3"/>
  <c r="A153" i="3"/>
  <c r="G152" i="3"/>
  <c r="E152" i="3"/>
  <c r="D152" i="3"/>
  <c r="C152" i="3"/>
  <c r="B152" i="3"/>
  <c r="A152" i="3"/>
  <c r="G151" i="3"/>
  <c r="E151" i="3"/>
  <c r="D151" i="3"/>
  <c r="C151" i="3"/>
  <c r="B151" i="3"/>
  <c r="A151" i="3"/>
  <c r="G150" i="3"/>
  <c r="E150" i="3"/>
  <c r="D150" i="3"/>
  <c r="C150" i="3"/>
  <c r="B150" i="3"/>
  <c r="A150" i="3"/>
  <c r="G149" i="3"/>
  <c r="E149" i="3"/>
  <c r="D149" i="3"/>
  <c r="C149" i="3"/>
  <c r="B149" i="3"/>
  <c r="A149" i="3"/>
  <c r="G148" i="3"/>
  <c r="E148" i="3"/>
  <c r="D148" i="3"/>
  <c r="C148" i="3"/>
  <c r="B148" i="3"/>
  <c r="A148" i="3"/>
  <c r="G147" i="3"/>
  <c r="E147" i="3"/>
  <c r="D147" i="3"/>
  <c r="C147" i="3"/>
  <c r="B147" i="3"/>
  <c r="A147" i="3"/>
  <c r="G146" i="3"/>
  <c r="E146" i="3"/>
  <c r="D146" i="3"/>
  <c r="C146" i="3"/>
  <c r="B146" i="3"/>
  <c r="A146" i="3"/>
  <c r="G145" i="3"/>
  <c r="E145" i="3"/>
  <c r="D145" i="3"/>
  <c r="C145" i="3"/>
  <c r="B145" i="3"/>
  <c r="A145" i="3"/>
  <c r="G144" i="3"/>
  <c r="E144" i="3"/>
  <c r="D144" i="3"/>
  <c r="C144" i="3"/>
  <c r="B144" i="3"/>
  <c r="A144" i="3"/>
  <c r="G143" i="3"/>
  <c r="E143" i="3"/>
  <c r="D143" i="3"/>
  <c r="C143" i="3"/>
  <c r="B143" i="3"/>
  <c r="A143" i="3"/>
  <c r="G142" i="3"/>
  <c r="E142" i="3"/>
  <c r="D142" i="3"/>
  <c r="C142" i="3"/>
  <c r="B142" i="3"/>
  <c r="A142" i="3"/>
  <c r="G141" i="3"/>
  <c r="E141" i="3"/>
  <c r="D141" i="3"/>
  <c r="C141" i="3"/>
  <c r="B141" i="3"/>
  <c r="A141" i="3"/>
  <c r="G140" i="3"/>
  <c r="E140" i="3"/>
  <c r="D140" i="3"/>
  <c r="C140" i="3"/>
  <c r="B140" i="3"/>
  <c r="A140" i="3"/>
  <c r="G139" i="3"/>
  <c r="E139" i="3"/>
  <c r="D139" i="3"/>
  <c r="C139" i="3"/>
  <c r="B139" i="3"/>
  <c r="A139" i="3"/>
  <c r="G138" i="3"/>
  <c r="E138" i="3"/>
  <c r="D138" i="3"/>
  <c r="C138" i="3"/>
  <c r="B138" i="3"/>
  <c r="A138" i="3"/>
  <c r="G137" i="3"/>
  <c r="E137" i="3"/>
  <c r="D137" i="3"/>
  <c r="C137" i="3"/>
  <c r="B137" i="3"/>
  <c r="A137" i="3"/>
  <c r="G136" i="3"/>
  <c r="E136" i="3"/>
  <c r="D136" i="3"/>
  <c r="C136" i="3"/>
  <c r="B136" i="3"/>
  <c r="A136" i="3"/>
  <c r="G135" i="3"/>
  <c r="E135" i="3"/>
  <c r="D135" i="3"/>
  <c r="C135" i="3"/>
  <c r="B135" i="3"/>
  <c r="A135" i="3"/>
  <c r="G134" i="3"/>
  <c r="E134" i="3"/>
  <c r="D134" i="3"/>
  <c r="C134" i="3"/>
  <c r="B134" i="3"/>
  <c r="A134" i="3"/>
  <c r="G133" i="3"/>
  <c r="E133" i="3"/>
  <c r="D133" i="3"/>
  <c r="C133" i="3"/>
  <c r="B133" i="3"/>
  <c r="A133" i="3"/>
  <c r="G132" i="3"/>
  <c r="E132" i="3"/>
  <c r="D132" i="3"/>
  <c r="C132" i="3"/>
  <c r="B132" i="3"/>
  <c r="A132" i="3"/>
  <c r="G131" i="3"/>
  <c r="E131" i="3"/>
  <c r="D131" i="3"/>
  <c r="C131" i="3"/>
  <c r="B131" i="3"/>
  <c r="A131" i="3"/>
  <c r="G130" i="3"/>
  <c r="E130" i="3"/>
  <c r="D130" i="3"/>
  <c r="C130" i="3"/>
  <c r="B130" i="3"/>
  <c r="A130" i="3"/>
  <c r="G129" i="3"/>
  <c r="E129" i="3"/>
  <c r="D129" i="3"/>
  <c r="C129" i="3"/>
  <c r="B129" i="3"/>
  <c r="A129" i="3"/>
  <c r="G128" i="3"/>
  <c r="E128" i="3"/>
  <c r="D128" i="3"/>
  <c r="C128" i="3"/>
  <c r="B128" i="3"/>
  <c r="A128" i="3"/>
  <c r="G127" i="3"/>
  <c r="E127" i="3"/>
  <c r="D127" i="3"/>
  <c r="C127" i="3"/>
  <c r="B127" i="3"/>
  <c r="A127" i="3"/>
  <c r="G126" i="3"/>
  <c r="E126" i="3"/>
  <c r="D126" i="3"/>
  <c r="C126" i="3"/>
  <c r="B126" i="3"/>
  <c r="A126" i="3"/>
  <c r="G125" i="3"/>
  <c r="E125" i="3"/>
  <c r="D125" i="3"/>
  <c r="C125" i="3"/>
  <c r="B125" i="3"/>
  <c r="A125" i="3"/>
  <c r="G124" i="3"/>
  <c r="E124" i="3"/>
  <c r="D124" i="3"/>
  <c r="C124" i="3"/>
  <c r="B124" i="3"/>
  <c r="A124" i="3"/>
  <c r="G123" i="3"/>
  <c r="E123" i="3"/>
  <c r="D123" i="3"/>
  <c r="C123" i="3"/>
  <c r="B123" i="3"/>
  <c r="A123" i="3"/>
  <c r="G122" i="3"/>
  <c r="E122" i="3"/>
  <c r="D122" i="3"/>
  <c r="C122" i="3"/>
  <c r="B122" i="3"/>
  <c r="A122" i="3"/>
  <c r="G121" i="3"/>
  <c r="E121" i="3"/>
  <c r="D121" i="3"/>
  <c r="C121" i="3"/>
  <c r="B121" i="3"/>
  <c r="A121" i="3"/>
  <c r="G120" i="3"/>
  <c r="E120" i="3"/>
  <c r="D120" i="3"/>
  <c r="C120" i="3"/>
  <c r="B120" i="3"/>
  <c r="A120" i="3"/>
  <c r="G119" i="3"/>
  <c r="E119" i="3"/>
  <c r="D119" i="3"/>
  <c r="C119" i="3"/>
  <c r="B119" i="3"/>
  <c r="A119" i="3"/>
  <c r="G118" i="3"/>
  <c r="E118" i="3"/>
  <c r="D118" i="3"/>
  <c r="C118" i="3"/>
  <c r="B118" i="3"/>
  <c r="A118" i="3"/>
  <c r="G117" i="3"/>
  <c r="E117" i="3"/>
  <c r="D117" i="3"/>
  <c r="C117" i="3"/>
  <c r="B117" i="3"/>
  <c r="A117" i="3"/>
  <c r="G116" i="3"/>
  <c r="E116" i="3"/>
  <c r="D116" i="3"/>
  <c r="C116" i="3"/>
  <c r="B116" i="3"/>
  <c r="A116" i="3"/>
  <c r="G115" i="3"/>
  <c r="E115" i="3"/>
  <c r="D115" i="3"/>
  <c r="C115" i="3"/>
  <c r="B115" i="3"/>
  <c r="A115" i="3"/>
  <c r="G114" i="3"/>
  <c r="E114" i="3"/>
  <c r="D114" i="3"/>
  <c r="C114" i="3"/>
  <c r="B114" i="3"/>
  <c r="A114" i="3"/>
  <c r="G113" i="3"/>
  <c r="E113" i="3"/>
  <c r="D113" i="3"/>
  <c r="C113" i="3"/>
  <c r="B113" i="3"/>
  <c r="A113" i="3"/>
  <c r="G112" i="3"/>
  <c r="E112" i="3"/>
  <c r="D112" i="3"/>
  <c r="C112" i="3"/>
  <c r="B112" i="3"/>
  <c r="A112" i="3"/>
  <c r="G111" i="3"/>
  <c r="E111" i="3"/>
  <c r="D111" i="3"/>
  <c r="C111" i="3"/>
  <c r="B111" i="3"/>
  <c r="A111" i="3"/>
  <c r="G110" i="3"/>
  <c r="E110" i="3"/>
  <c r="D110" i="3"/>
  <c r="C110" i="3"/>
  <c r="B110" i="3"/>
  <c r="A110" i="3"/>
  <c r="G109" i="3"/>
  <c r="E109" i="3"/>
  <c r="D109" i="3"/>
  <c r="C109" i="3"/>
  <c r="B109" i="3"/>
  <c r="A109" i="3"/>
  <c r="G108" i="3"/>
  <c r="E108" i="3"/>
  <c r="D108" i="3"/>
  <c r="C108" i="3"/>
  <c r="B108" i="3"/>
  <c r="A108" i="3"/>
  <c r="G107" i="3"/>
  <c r="E107" i="3"/>
  <c r="D107" i="3"/>
  <c r="C107" i="3"/>
  <c r="B107" i="3"/>
  <c r="A107" i="3"/>
  <c r="G106" i="3"/>
  <c r="E106" i="3"/>
  <c r="D106" i="3"/>
  <c r="C106" i="3"/>
  <c r="B106" i="3"/>
  <c r="A106" i="3"/>
  <c r="G105" i="3"/>
  <c r="E105" i="3"/>
  <c r="D105" i="3"/>
  <c r="C105" i="3"/>
  <c r="B105" i="3"/>
  <c r="A105" i="3"/>
  <c r="G104" i="3"/>
  <c r="E104" i="3"/>
  <c r="D104" i="3"/>
  <c r="C104" i="3"/>
  <c r="B104" i="3"/>
  <c r="A104" i="3"/>
  <c r="G103" i="3"/>
  <c r="E103" i="3"/>
  <c r="D103" i="3"/>
  <c r="C103" i="3"/>
  <c r="B103" i="3"/>
  <c r="A103" i="3"/>
  <c r="G102" i="3"/>
  <c r="E102" i="3"/>
  <c r="D102" i="3"/>
  <c r="C102" i="3"/>
  <c r="B102" i="3"/>
  <c r="A102" i="3"/>
  <c r="G101" i="3"/>
  <c r="E101" i="3"/>
  <c r="D101" i="3"/>
  <c r="C101" i="3"/>
  <c r="B101" i="3"/>
  <c r="A101" i="3"/>
  <c r="G100" i="3"/>
  <c r="E100" i="3"/>
  <c r="D100" i="3"/>
  <c r="C100" i="3"/>
  <c r="B100" i="3"/>
  <c r="A100" i="3"/>
  <c r="G99" i="3"/>
  <c r="E99" i="3"/>
  <c r="D99" i="3"/>
  <c r="C99" i="3"/>
  <c r="B99" i="3"/>
  <c r="A99" i="3"/>
  <c r="G98" i="3"/>
  <c r="E98" i="3"/>
  <c r="D98" i="3"/>
  <c r="C98" i="3"/>
  <c r="B98" i="3"/>
  <c r="A98" i="3"/>
  <c r="G97" i="3"/>
  <c r="E97" i="3"/>
  <c r="D97" i="3"/>
  <c r="C97" i="3"/>
  <c r="B97" i="3"/>
  <c r="A97" i="3"/>
  <c r="G96" i="3"/>
  <c r="E96" i="3"/>
  <c r="D96" i="3"/>
  <c r="C96" i="3"/>
  <c r="B96" i="3"/>
  <c r="A96" i="3"/>
  <c r="G95" i="3"/>
  <c r="E95" i="3"/>
  <c r="D95" i="3"/>
  <c r="C95" i="3"/>
  <c r="B95" i="3"/>
  <c r="A95" i="3"/>
  <c r="G94" i="3"/>
  <c r="E94" i="3"/>
  <c r="D94" i="3"/>
  <c r="C94" i="3"/>
  <c r="B94" i="3"/>
  <c r="A94" i="3"/>
  <c r="G93" i="3"/>
  <c r="E93" i="3"/>
  <c r="D93" i="3"/>
  <c r="C93" i="3"/>
  <c r="B93" i="3"/>
  <c r="A93" i="3"/>
  <c r="G92" i="3"/>
  <c r="E92" i="3"/>
  <c r="D92" i="3"/>
  <c r="C92" i="3"/>
  <c r="B92" i="3"/>
  <c r="A92" i="3"/>
  <c r="G91" i="3"/>
  <c r="E91" i="3"/>
  <c r="D91" i="3"/>
  <c r="C91" i="3"/>
  <c r="B91" i="3"/>
  <c r="A91" i="3"/>
  <c r="G90" i="3"/>
  <c r="E90" i="3"/>
  <c r="D90" i="3"/>
  <c r="C90" i="3"/>
  <c r="B90" i="3"/>
  <c r="A90" i="3"/>
  <c r="G89" i="3"/>
  <c r="E89" i="3"/>
  <c r="D89" i="3"/>
  <c r="C89" i="3"/>
  <c r="B89" i="3"/>
  <c r="A89" i="3"/>
  <c r="G88" i="3"/>
  <c r="E88" i="3"/>
  <c r="D88" i="3"/>
  <c r="C88" i="3"/>
  <c r="B88" i="3"/>
  <c r="A88" i="3"/>
  <c r="G87" i="3"/>
  <c r="E87" i="3"/>
  <c r="D87" i="3"/>
  <c r="C87" i="3"/>
  <c r="B87" i="3"/>
  <c r="A87" i="3"/>
  <c r="G86" i="3"/>
  <c r="E86" i="3"/>
  <c r="D86" i="3"/>
  <c r="C86" i="3"/>
  <c r="B86" i="3"/>
  <c r="A86" i="3"/>
  <c r="G85" i="3"/>
  <c r="E85" i="3"/>
  <c r="D85" i="3"/>
  <c r="C85" i="3"/>
  <c r="B85" i="3"/>
  <c r="A85" i="3"/>
  <c r="G84" i="3"/>
  <c r="E84" i="3"/>
  <c r="D84" i="3"/>
  <c r="C84" i="3"/>
  <c r="B84" i="3"/>
  <c r="A84" i="3"/>
  <c r="G83" i="3"/>
  <c r="E83" i="3"/>
  <c r="D83" i="3"/>
  <c r="C83" i="3"/>
  <c r="B83" i="3"/>
  <c r="A83" i="3"/>
  <c r="G82" i="3"/>
  <c r="E82" i="3"/>
  <c r="D82" i="3"/>
  <c r="C82" i="3"/>
  <c r="B82" i="3"/>
  <c r="A82" i="3"/>
  <c r="G81" i="3"/>
  <c r="E81" i="3"/>
  <c r="D81" i="3"/>
  <c r="C81" i="3"/>
  <c r="B81" i="3"/>
  <c r="A81" i="3"/>
  <c r="G80" i="3"/>
  <c r="E80" i="3"/>
  <c r="D80" i="3"/>
  <c r="C80" i="3"/>
  <c r="B80" i="3"/>
  <c r="A80" i="3"/>
  <c r="G79" i="3"/>
  <c r="E79" i="3"/>
  <c r="D79" i="3"/>
  <c r="C79" i="3"/>
  <c r="B79" i="3"/>
  <c r="A79" i="3"/>
  <c r="G78" i="3"/>
  <c r="E78" i="3"/>
  <c r="D78" i="3"/>
  <c r="C78" i="3"/>
  <c r="B78" i="3"/>
  <c r="A78" i="3"/>
  <c r="G77" i="3"/>
  <c r="E77" i="3"/>
  <c r="D77" i="3"/>
  <c r="C77" i="3"/>
  <c r="B77" i="3"/>
  <c r="A77" i="3"/>
  <c r="G76" i="3"/>
  <c r="E76" i="3"/>
  <c r="D76" i="3"/>
  <c r="C76" i="3"/>
  <c r="B76" i="3"/>
  <c r="A76" i="3"/>
  <c r="G75" i="3"/>
  <c r="E75" i="3"/>
  <c r="D75" i="3"/>
  <c r="C75" i="3"/>
  <c r="B75" i="3"/>
  <c r="A75" i="3"/>
  <c r="G74" i="3"/>
  <c r="E74" i="3"/>
  <c r="D74" i="3"/>
  <c r="C74" i="3"/>
  <c r="B74" i="3"/>
  <c r="A74" i="3"/>
  <c r="G73" i="3"/>
  <c r="E73" i="3"/>
  <c r="D73" i="3"/>
  <c r="C73" i="3"/>
  <c r="B73" i="3"/>
  <c r="A73" i="3"/>
  <c r="G72" i="3"/>
  <c r="E72" i="3"/>
  <c r="D72" i="3"/>
  <c r="C72" i="3"/>
  <c r="B72" i="3"/>
  <c r="A72" i="3"/>
  <c r="G71" i="3"/>
  <c r="E71" i="3"/>
  <c r="D71" i="3"/>
  <c r="C71" i="3"/>
  <c r="B71" i="3"/>
  <c r="A71" i="3"/>
  <c r="G70" i="3"/>
  <c r="E70" i="3"/>
  <c r="D70" i="3"/>
  <c r="C70" i="3"/>
  <c r="B70" i="3"/>
  <c r="A70" i="3"/>
  <c r="G69" i="3"/>
  <c r="E69" i="3"/>
  <c r="D69" i="3"/>
  <c r="C69" i="3"/>
  <c r="B69" i="3"/>
  <c r="A69" i="3"/>
  <c r="G68" i="3"/>
  <c r="E68" i="3"/>
  <c r="D68" i="3"/>
  <c r="C68" i="3"/>
  <c r="B68" i="3"/>
  <c r="A68" i="3"/>
  <c r="G67" i="3"/>
  <c r="E67" i="3"/>
  <c r="D67" i="3"/>
  <c r="C67" i="3"/>
  <c r="B67" i="3"/>
  <c r="A67" i="3"/>
  <c r="G66" i="3"/>
  <c r="E66" i="3"/>
  <c r="D66" i="3"/>
  <c r="C66" i="3"/>
  <c r="B66" i="3"/>
  <c r="A66" i="3"/>
  <c r="G65" i="3"/>
  <c r="E65" i="3"/>
  <c r="D65" i="3"/>
  <c r="C65" i="3"/>
  <c r="B65" i="3"/>
  <c r="A65" i="3"/>
  <c r="G64" i="3"/>
  <c r="E64" i="3"/>
  <c r="D64" i="3"/>
  <c r="C64" i="3"/>
  <c r="B64" i="3"/>
  <c r="A64" i="3"/>
  <c r="G63" i="3"/>
  <c r="E63" i="3"/>
  <c r="D63" i="3"/>
  <c r="C63" i="3"/>
  <c r="B63" i="3"/>
  <c r="A63" i="3"/>
  <c r="G62" i="3"/>
  <c r="E62" i="3"/>
  <c r="D62" i="3"/>
  <c r="C62" i="3"/>
  <c r="B62" i="3"/>
  <c r="A62" i="3"/>
  <c r="G61" i="3"/>
  <c r="E61" i="3"/>
  <c r="D61" i="3"/>
  <c r="C61" i="3"/>
  <c r="B61" i="3"/>
  <c r="A61" i="3"/>
  <c r="G60" i="3"/>
  <c r="E60" i="3"/>
  <c r="D60" i="3"/>
  <c r="C60" i="3"/>
  <c r="B60" i="3"/>
  <c r="A60" i="3"/>
  <c r="G59" i="3"/>
  <c r="E59" i="3"/>
  <c r="D59" i="3"/>
  <c r="C59" i="3"/>
  <c r="B59" i="3"/>
  <c r="A59" i="3"/>
  <c r="G58" i="3"/>
  <c r="E58" i="3"/>
  <c r="D58" i="3"/>
  <c r="C58" i="3"/>
  <c r="B58" i="3"/>
  <c r="A58" i="3"/>
  <c r="G57" i="3"/>
  <c r="E57" i="3"/>
  <c r="D57" i="3"/>
  <c r="C57" i="3"/>
  <c r="B57" i="3"/>
  <c r="A57" i="3"/>
  <c r="G56" i="3"/>
  <c r="E56" i="3"/>
  <c r="D56" i="3"/>
  <c r="C56" i="3"/>
  <c r="B56" i="3"/>
  <c r="A56" i="3"/>
  <c r="G55" i="3"/>
  <c r="E55" i="3"/>
  <c r="D55" i="3"/>
  <c r="C55" i="3"/>
  <c r="B55" i="3"/>
  <c r="A55" i="3"/>
  <c r="G54" i="3"/>
  <c r="E54" i="3"/>
  <c r="D54" i="3"/>
  <c r="C54" i="3"/>
  <c r="B54" i="3"/>
  <c r="A54" i="3"/>
  <c r="G53" i="3"/>
  <c r="E53" i="3"/>
  <c r="D53" i="3"/>
  <c r="C53" i="3"/>
  <c r="B53" i="3"/>
  <c r="A53" i="3"/>
  <c r="G52" i="3"/>
  <c r="E52" i="3"/>
  <c r="D52" i="3"/>
  <c r="C52" i="3"/>
  <c r="B52" i="3"/>
  <c r="A52" i="3"/>
  <c r="G51" i="3"/>
  <c r="E51" i="3"/>
  <c r="D51" i="3"/>
  <c r="C51" i="3"/>
  <c r="B51" i="3"/>
  <c r="A51" i="3"/>
  <c r="G50" i="3"/>
  <c r="E50" i="3"/>
  <c r="D50" i="3"/>
  <c r="C50" i="3"/>
  <c r="B50" i="3"/>
  <c r="A50" i="3"/>
  <c r="G49" i="3"/>
  <c r="E49" i="3"/>
  <c r="D49" i="3"/>
  <c r="C49" i="3"/>
  <c r="B49" i="3"/>
  <c r="A49" i="3"/>
  <c r="G48" i="3"/>
  <c r="E48" i="3"/>
  <c r="D48" i="3"/>
  <c r="C48" i="3"/>
  <c r="B48" i="3"/>
  <c r="A48" i="3"/>
  <c r="G47" i="3"/>
  <c r="E47" i="3"/>
  <c r="D47" i="3"/>
  <c r="C47" i="3"/>
  <c r="B47" i="3"/>
  <c r="A47" i="3"/>
  <c r="G46" i="3"/>
  <c r="E46" i="3"/>
  <c r="D46" i="3"/>
  <c r="C46" i="3"/>
  <c r="B46" i="3"/>
  <c r="A46" i="3"/>
  <c r="G45" i="3"/>
  <c r="E45" i="3"/>
  <c r="D45" i="3"/>
  <c r="C45" i="3"/>
  <c r="B45" i="3"/>
  <c r="A45" i="3"/>
  <c r="G44" i="3"/>
  <c r="E44" i="3"/>
  <c r="D44" i="3"/>
  <c r="C44" i="3"/>
  <c r="B44" i="3"/>
  <c r="A44" i="3"/>
  <c r="G43" i="3"/>
  <c r="E43" i="3"/>
  <c r="D43" i="3"/>
  <c r="C43" i="3"/>
  <c r="B43" i="3"/>
  <c r="A43" i="3"/>
  <c r="G42" i="3"/>
  <c r="E42" i="3"/>
  <c r="D42" i="3"/>
  <c r="C42" i="3"/>
  <c r="B42" i="3"/>
  <c r="A42" i="3"/>
  <c r="G41" i="3"/>
  <c r="E41" i="3"/>
  <c r="D41" i="3"/>
  <c r="C41" i="3"/>
  <c r="B41" i="3"/>
  <c r="A41" i="3"/>
  <c r="G40" i="3"/>
  <c r="E40" i="3"/>
  <c r="D40" i="3"/>
  <c r="C40" i="3"/>
  <c r="B40" i="3"/>
  <c r="A40" i="3"/>
  <c r="G39" i="3"/>
  <c r="E39" i="3"/>
  <c r="D39" i="3"/>
  <c r="C39" i="3"/>
  <c r="B39" i="3"/>
  <c r="A39" i="3"/>
  <c r="G38" i="3"/>
  <c r="E38" i="3"/>
  <c r="D38" i="3"/>
  <c r="C38" i="3"/>
  <c r="B38" i="3"/>
  <c r="A38" i="3"/>
  <c r="G37" i="3"/>
  <c r="E37" i="3"/>
  <c r="D37" i="3"/>
  <c r="C37" i="3"/>
  <c r="B37" i="3"/>
  <c r="A37" i="3"/>
  <c r="G36" i="3"/>
  <c r="E36" i="3"/>
  <c r="D36" i="3"/>
  <c r="C36" i="3"/>
  <c r="B36" i="3"/>
  <c r="A36" i="3"/>
  <c r="G35" i="3"/>
  <c r="E35" i="3"/>
  <c r="D35" i="3"/>
  <c r="C35" i="3"/>
  <c r="B35" i="3"/>
  <c r="A35" i="3"/>
  <c r="G34" i="3"/>
  <c r="E34" i="3"/>
  <c r="D34" i="3"/>
  <c r="C34" i="3"/>
  <c r="B34" i="3"/>
  <c r="A34" i="3"/>
  <c r="G33" i="3"/>
  <c r="E33" i="3"/>
  <c r="D33" i="3"/>
  <c r="C33" i="3"/>
  <c r="B33" i="3"/>
  <c r="A33" i="3"/>
  <c r="G32" i="3"/>
  <c r="E32" i="3"/>
  <c r="D32" i="3"/>
  <c r="C32" i="3"/>
  <c r="B32" i="3"/>
  <c r="A32" i="3"/>
  <c r="G31" i="3"/>
  <c r="E31" i="3"/>
  <c r="D31" i="3"/>
  <c r="C31" i="3"/>
  <c r="B31" i="3"/>
  <c r="A31" i="3"/>
  <c r="G30" i="3"/>
  <c r="E30" i="3"/>
  <c r="D30" i="3"/>
  <c r="C30" i="3"/>
  <c r="B30" i="3"/>
  <c r="A30" i="3"/>
  <c r="G29" i="3"/>
  <c r="E29" i="3"/>
  <c r="D29" i="3"/>
  <c r="C29" i="3"/>
  <c r="B29" i="3"/>
  <c r="A29" i="3"/>
  <c r="G28" i="3"/>
  <c r="E28" i="3"/>
  <c r="D28" i="3"/>
  <c r="C28" i="3"/>
  <c r="B28" i="3"/>
  <c r="A28" i="3"/>
  <c r="G27" i="3"/>
  <c r="E27" i="3"/>
  <c r="D27" i="3"/>
  <c r="C27" i="3"/>
  <c r="B27" i="3"/>
  <c r="A27" i="3"/>
  <c r="G26" i="3"/>
  <c r="E26" i="3"/>
  <c r="D26" i="3"/>
  <c r="C26" i="3"/>
  <c r="B26" i="3"/>
  <c r="A26" i="3"/>
  <c r="G25" i="3"/>
  <c r="E25" i="3"/>
  <c r="D25" i="3"/>
  <c r="C25" i="3"/>
  <c r="B25" i="3"/>
  <c r="A25" i="3"/>
  <c r="G24" i="3"/>
  <c r="E24" i="3"/>
  <c r="D24" i="3"/>
  <c r="C24" i="3"/>
  <c r="B24" i="3"/>
  <c r="A24" i="3"/>
  <c r="G23" i="3"/>
  <c r="E23" i="3"/>
  <c r="D23" i="3"/>
  <c r="C23" i="3"/>
  <c r="B23" i="3"/>
  <c r="A23" i="3"/>
  <c r="G22" i="3"/>
  <c r="E22" i="3"/>
  <c r="D22" i="3"/>
  <c r="C22" i="3"/>
  <c r="B22" i="3"/>
  <c r="A22" i="3"/>
  <c r="G21" i="3"/>
  <c r="E21" i="3"/>
  <c r="D21" i="3"/>
  <c r="C21" i="3"/>
  <c r="B21" i="3"/>
  <c r="A21" i="3"/>
  <c r="G20" i="3"/>
  <c r="E20" i="3"/>
  <c r="D20" i="3"/>
  <c r="C20" i="3"/>
  <c r="B20" i="3"/>
  <c r="A20" i="3"/>
  <c r="G19" i="3"/>
  <c r="E19" i="3"/>
  <c r="D19" i="3"/>
  <c r="C19" i="3"/>
  <c r="B19" i="3"/>
  <c r="A19" i="3"/>
  <c r="G18" i="3"/>
  <c r="E18" i="3"/>
  <c r="D18" i="3"/>
  <c r="C18" i="3"/>
  <c r="B18" i="3"/>
  <c r="A18" i="3"/>
  <c r="G17" i="3"/>
  <c r="E17" i="3"/>
  <c r="D17" i="3"/>
  <c r="C17" i="3"/>
  <c r="B17" i="3"/>
  <c r="A17" i="3"/>
  <c r="G16" i="3"/>
  <c r="E16" i="3"/>
  <c r="D16" i="3"/>
  <c r="C16" i="3"/>
  <c r="B16" i="3"/>
  <c r="A16" i="3"/>
  <c r="G15" i="3"/>
  <c r="E15" i="3"/>
  <c r="D15" i="3"/>
  <c r="C15" i="3"/>
  <c r="B15" i="3"/>
  <c r="A15" i="3"/>
  <c r="G14" i="3"/>
  <c r="E14" i="3"/>
  <c r="D14" i="3"/>
  <c r="C14" i="3"/>
  <c r="B14" i="3"/>
  <c r="A14" i="3"/>
  <c r="G13" i="3"/>
  <c r="E13" i="3"/>
  <c r="D13" i="3"/>
  <c r="C13" i="3"/>
  <c r="B13" i="3"/>
  <c r="A13" i="3"/>
  <c r="G12" i="3"/>
  <c r="E12" i="3"/>
  <c r="D12" i="3"/>
  <c r="C12" i="3"/>
  <c r="B12" i="3"/>
  <c r="A12" i="3"/>
  <c r="G11" i="3"/>
  <c r="E11" i="3"/>
  <c r="D11" i="3"/>
  <c r="C11" i="3"/>
  <c r="B11" i="3"/>
  <c r="A11" i="3"/>
  <c r="G10" i="3"/>
  <c r="E10" i="3"/>
  <c r="D10" i="3"/>
  <c r="C10" i="3"/>
  <c r="B10" i="3"/>
  <c r="A10" i="3"/>
  <c r="G9" i="3"/>
  <c r="E9" i="3"/>
  <c r="D9" i="3"/>
  <c r="C9" i="3"/>
  <c r="B9" i="3"/>
  <c r="A9" i="3"/>
  <c r="G8" i="3"/>
  <c r="E8" i="3"/>
  <c r="D8" i="3"/>
  <c r="C8" i="3"/>
  <c r="B8" i="3"/>
  <c r="A8" i="3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BI23" i="1"/>
  <c r="BG23" i="1"/>
  <c r="BE23" i="1"/>
  <c r="BC23" i="1"/>
  <c r="BA23" i="1"/>
  <c r="AY23" i="1"/>
  <c r="AW23" i="1"/>
  <c r="AU23" i="1"/>
  <c r="AS23" i="1"/>
  <c r="AQ23" i="1"/>
  <c r="AO23" i="1"/>
  <c r="AM23" i="1"/>
  <c r="AK23" i="1"/>
  <c r="AI23" i="1"/>
  <c r="AG23" i="1"/>
  <c r="AE23" i="1"/>
  <c r="AC23" i="1"/>
  <c r="AA23" i="1"/>
  <c r="Y23" i="1"/>
  <c r="W23" i="1"/>
  <c r="U23" i="1"/>
  <c r="S23" i="1"/>
  <c r="Q23" i="1"/>
  <c r="O23" i="1"/>
  <c r="M23" i="1"/>
  <c r="G23" i="1"/>
  <c r="BI22" i="1"/>
  <c r="BG22" i="1"/>
  <c r="BE22" i="1"/>
  <c r="BC22" i="1"/>
  <c r="BA22" i="1"/>
  <c r="AY22" i="1"/>
  <c r="AW22" i="1"/>
  <c r="AU22" i="1"/>
  <c r="AS22" i="1"/>
  <c r="AQ22" i="1"/>
  <c r="AO22" i="1"/>
  <c r="AM22" i="1"/>
  <c r="AK22" i="1"/>
  <c r="AI22" i="1"/>
  <c r="AG22" i="1"/>
  <c r="AE22" i="1"/>
  <c r="AC22" i="1"/>
  <c r="AA22" i="1"/>
  <c r="Y22" i="1"/>
  <c r="W22" i="1"/>
  <c r="U22" i="1"/>
  <c r="S22" i="1"/>
  <c r="Q22" i="1"/>
  <c r="O22" i="1"/>
  <c r="M22" i="1"/>
  <c r="G22" i="1"/>
  <c r="BI25" i="1"/>
  <c r="BG25" i="1"/>
  <c r="BE25" i="1"/>
  <c r="BC25" i="1"/>
  <c r="BA25" i="1"/>
  <c r="AY25" i="1"/>
  <c r="AW25" i="1"/>
  <c r="AU25" i="1"/>
  <c r="AS25" i="1"/>
  <c r="AQ25" i="1"/>
  <c r="AO25" i="1"/>
  <c r="AM25" i="1"/>
  <c r="AK25" i="1"/>
  <c r="AI25" i="1"/>
  <c r="AG25" i="1"/>
  <c r="AE25" i="1"/>
  <c r="AC25" i="1"/>
  <c r="AA25" i="1"/>
  <c r="Y25" i="1"/>
  <c r="W25" i="1"/>
  <c r="U25" i="1"/>
  <c r="S25" i="1"/>
  <c r="Q25" i="1"/>
  <c r="O25" i="1"/>
  <c r="M25" i="1"/>
  <c r="K25" i="1"/>
  <c r="I25" i="1"/>
  <c r="G25" i="1"/>
  <c r="E25" i="1"/>
  <c r="BI24" i="1"/>
  <c r="BG24" i="1"/>
  <c r="BE24" i="1"/>
  <c r="BC24" i="1"/>
  <c r="BA24" i="1"/>
  <c r="AY24" i="1"/>
  <c r="AW24" i="1"/>
  <c r="AU24" i="1"/>
  <c r="AS24" i="1"/>
  <c r="AQ24" i="1"/>
  <c r="AO24" i="1"/>
  <c r="AM24" i="1"/>
  <c r="AK24" i="1"/>
  <c r="AI24" i="1"/>
  <c r="AG24" i="1"/>
  <c r="AE24" i="1"/>
  <c r="AC24" i="1"/>
  <c r="AA24" i="1"/>
  <c r="Y24" i="1"/>
  <c r="W24" i="1"/>
  <c r="U24" i="1"/>
  <c r="S24" i="1"/>
  <c r="Q24" i="1"/>
  <c r="O24" i="1"/>
  <c r="M24" i="1"/>
  <c r="K24" i="1"/>
  <c r="I24" i="1"/>
  <c r="G24" i="1"/>
  <c r="E24" i="1"/>
  <c r="K23" i="1"/>
  <c r="I23" i="1"/>
  <c r="K22" i="1"/>
  <c r="I22" i="1"/>
  <c r="BI21" i="1"/>
  <c r="BG21" i="1"/>
  <c r="BE21" i="1"/>
  <c r="BC21" i="1"/>
  <c r="BA21" i="1"/>
  <c r="AY21" i="1"/>
  <c r="AW21" i="1"/>
  <c r="AU21" i="1"/>
  <c r="AS21" i="1"/>
  <c r="AQ21" i="1"/>
  <c r="AO21" i="1"/>
  <c r="AM21" i="1"/>
  <c r="AK21" i="1"/>
  <c r="AI21" i="1"/>
  <c r="AG21" i="1"/>
  <c r="AE21" i="1"/>
  <c r="AC21" i="1"/>
  <c r="AA21" i="1"/>
  <c r="Y21" i="1"/>
  <c r="W21" i="1"/>
  <c r="U21" i="1"/>
  <c r="S21" i="1"/>
  <c r="Q21" i="1"/>
  <c r="O21" i="1"/>
  <c r="M21" i="1"/>
  <c r="K21" i="1"/>
  <c r="I21" i="1"/>
  <c r="G21" i="1"/>
  <c r="E21" i="1"/>
  <c r="BI20" i="1"/>
  <c r="BG20" i="1"/>
  <c r="BE20" i="1"/>
  <c r="BC20" i="1"/>
  <c r="BA20" i="1"/>
  <c r="AY20" i="1"/>
  <c r="AW20" i="1"/>
  <c r="AU20" i="1"/>
  <c r="AS20" i="1"/>
  <c r="AQ20" i="1"/>
  <c r="AO20" i="1"/>
  <c r="AM20" i="1"/>
  <c r="AK20" i="1"/>
  <c r="AI20" i="1"/>
  <c r="AG20" i="1"/>
  <c r="AE20" i="1"/>
  <c r="AC20" i="1"/>
  <c r="AA20" i="1"/>
  <c r="Y20" i="1"/>
  <c r="W20" i="1"/>
  <c r="U20" i="1"/>
  <c r="S20" i="1"/>
  <c r="Q20" i="1"/>
  <c r="O20" i="1"/>
  <c r="M20" i="1"/>
  <c r="K20" i="1"/>
  <c r="I20" i="1"/>
  <c r="G20" i="1"/>
  <c r="E20" i="1"/>
  <c r="BI19" i="1"/>
  <c r="BG19" i="1"/>
  <c r="BE19" i="1"/>
  <c r="BC19" i="1"/>
  <c r="BA19" i="1"/>
  <c r="AY19" i="1"/>
  <c r="AW19" i="1"/>
  <c r="AU19" i="1"/>
  <c r="AS19" i="1"/>
  <c r="AQ19" i="1"/>
  <c r="AO19" i="1"/>
  <c r="AM19" i="1"/>
  <c r="AK19" i="1"/>
  <c r="AI19" i="1"/>
  <c r="AG19" i="1"/>
  <c r="AE19" i="1"/>
  <c r="AC19" i="1"/>
  <c r="AA19" i="1"/>
  <c r="Y19" i="1"/>
  <c r="W19" i="1"/>
  <c r="U19" i="1"/>
  <c r="S19" i="1"/>
  <c r="Q19" i="1"/>
  <c r="O19" i="1"/>
  <c r="M19" i="1"/>
  <c r="K19" i="1"/>
  <c r="I19" i="1"/>
  <c r="G19" i="1"/>
  <c r="E19" i="1"/>
  <c r="BI18" i="1"/>
  <c r="BG18" i="1"/>
  <c r="BE18" i="1"/>
  <c r="BC18" i="1"/>
  <c r="BA18" i="1"/>
  <c r="AY18" i="1"/>
  <c r="AW18" i="1"/>
  <c r="AU18" i="1"/>
  <c r="AS18" i="1"/>
  <c r="AQ18" i="1"/>
  <c r="AO18" i="1"/>
  <c r="AM18" i="1"/>
  <c r="AK18" i="1"/>
  <c r="AI18" i="1"/>
  <c r="AG18" i="1"/>
  <c r="AE18" i="1"/>
  <c r="AC18" i="1"/>
  <c r="AA18" i="1"/>
  <c r="Y18" i="1"/>
  <c r="W18" i="1"/>
  <c r="U18" i="1"/>
  <c r="S18" i="1"/>
  <c r="Q18" i="1"/>
  <c r="O18" i="1"/>
  <c r="M18" i="1"/>
  <c r="K18" i="1"/>
  <c r="I18" i="1"/>
  <c r="G18" i="1"/>
  <c r="E18" i="1"/>
  <c r="BI17" i="1"/>
  <c r="BG17" i="1"/>
  <c r="BE17" i="1"/>
  <c r="BC17" i="1"/>
  <c r="BA17" i="1"/>
  <c r="AY17" i="1"/>
  <c r="AW17" i="1"/>
  <c r="AU17" i="1"/>
  <c r="AS17" i="1"/>
  <c r="AQ17" i="1"/>
  <c r="AO17" i="1"/>
  <c r="AM17" i="1"/>
  <c r="AK17" i="1"/>
  <c r="AI17" i="1"/>
  <c r="AG17" i="1"/>
  <c r="AE17" i="1"/>
  <c r="AC17" i="1"/>
  <c r="AA17" i="1"/>
  <c r="Y17" i="1"/>
  <c r="W17" i="1"/>
  <c r="U17" i="1"/>
  <c r="S17" i="1"/>
  <c r="Q17" i="1"/>
  <c r="O17" i="1"/>
  <c r="M17" i="1"/>
  <c r="K17" i="1"/>
  <c r="I17" i="1"/>
  <c r="G17" i="1"/>
  <c r="E17" i="1"/>
  <c r="BI16" i="1"/>
  <c r="BG16" i="1"/>
  <c r="BE16" i="1"/>
  <c r="BC16" i="1"/>
  <c r="BA16" i="1"/>
  <c r="AY16" i="1"/>
  <c r="AW16" i="1"/>
  <c r="AU16" i="1"/>
  <c r="AS16" i="1"/>
  <c r="AQ16" i="1"/>
  <c r="AO16" i="1"/>
  <c r="AM16" i="1"/>
  <c r="AK16" i="1"/>
  <c r="AI16" i="1"/>
  <c r="AG16" i="1"/>
  <c r="AE16" i="1"/>
  <c r="AC16" i="1"/>
  <c r="AA16" i="1"/>
  <c r="Y16" i="1"/>
  <c r="W16" i="1"/>
  <c r="U16" i="1"/>
  <c r="S16" i="1"/>
  <c r="Q16" i="1"/>
  <c r="O16" i="1"/>
  <c r="M16" i="1"/>
  <c r="K16" i="1"/>
  <c r="I16" i="1"/>
  <c r="G16" i="1"/>
  <c r="E16" i="1"/>
  <c r="BI15" i="1"/>
  <c r="BG15" i="1"/>
  <c r="BE15" i="1"/>
  <c r="BC15" i="1"/>
  <c r="BA15" i="1"/>
  <c r="AY15" i="1"/>
  <c r="AW15" i="1"/>
  <c r="AU15" i="1"/>
  <c r="AS15" i="1"/>
  <c r="AQ15" i="1"/>
  <c r="AO15" i="1"/>
  <c r="AM15" i="1"/>
  <c r="AK15" i="1"/>
  <c r="AI15" i="1"/>
  <c r="AG15" i="1"/>
  <c r="AE15" i="1"/>
  <c r="AC15" i="1"/>
  <c r="AA15" i="1"/>
  <c r="Y15" i="1"/>
  <c r="W15" i="1"/>
  <c r="U15" i="1"/>
  <c r="S15" i="1"/>
  <c r="Q15" i="1"/>
  <c r="O15" i="1"/>
  <c r="M15" i="1"/>
  <c r="K15" i="1"/>
  <c r="I15" i="1"/>
  <c r="G15" i="1"/>
  <c r="E15" i="1"/>
  <c r="BI14" i="1"/>
  <c r="BG14" i="1"/>
  <c r="BE14" i="1"/>
  <c r="BC14" i="1"/>
  <c r="BA14" i="1"/>
  <c r="AY14" i="1"/>
  <c r="AW14" i="1"/>
  <c r="AU14" i="1"/>
  <c r="AS14" i="1"/>
  <c r="AQ14" i="1"/>
  <c r="AO14" i="1"/>
  <c r="AM14" i="1"/>
  <c r="AK14" i="1"/>
  <c r="AI14" i="1"/>
  <c r="AG14" i="1"/>
  <c r="AE14" i="1"/>
  <c r="AC14" i="1"/>
  <c r="AA14" i="1"/>
  <c r="Y14" i="1"/>
  <c r="W14" i="1"/>
  <c r="U14" i="1"/>
  <c r="S14" i="1"/>
  <c r="Q14" i="1"/>
  <c r="O14" i="1"/>
  <c r="M14" i="1"/>
  <c r="K14" i="1"/>
  <c r="I14" i="1"/>
  <c r="G14" i="1"/>
  <c r="E14" i="1"/>
  <c r="BI13" i="1"/>
  <c r="BG13" i="1"/>
  <c r="BE13" i="1"/>
  <c r="BC13" i="1"/>
  <c r="BA13" i="1"/>
  <c r="AY13" i="1"/>
  <c r="AW13" i="1"/>
  <c r="AU13" i="1"/>
  <c r="AS13" i="1"/>
  <c r="AQ13" i="1"/>
  <c r="AO13" i="1"/>
  <c r="AM13" i="1"/>
  <c r="AK13" i="1"/>
  <c r="AI13" i="1"/>
  <c r="AG13" i="1"/>
  <c r="AE13" i="1"/>
  <c r="AC13" i="1"/>
  <c r="AA13" i="1"/>
  <c r="Y13" i="1"/>
  <c r="W13" i="1"/>
  <c r="U13" i="1"/>
  <c r="S13" i="1"/>
  <c r="Q13" i="1"/>
  <c r="O13" i="1"/>
  <c r="M13" i="1"/>
  <c r="K13" i="1"/>
  <c r="I13" i="1"/>
  <c r="G13" i="1"/>
  <c r="E13" i="1"/>
  <c r="BI12" i="1"/>
  <c r="BG12" i="1"/>
  <c r="BE12" i="1"/>
  <c r="BC12" i="1"/>
  <c r="BA12" i="1"/>
  <c r="AY12" i="1"/>
  <c r="AW12" i="1"/>
  <c r="AU12" i="1"/>
  <c r="AS12" i="1"/>
  <c r="AQ12" i="1"/>
  <c r="AO12" i="1"/>
  <c r="AM12" i="1"/>
  <c r="AK12" i="1"/>
  <c r="AI12" i="1"/>
  <c r="AG12" i="1"/>
  <c r="AE12" i="1"/>
  <c r="AC12" i="1"/>
  <c r="AA12" i="1"/>
  <c r="Y12" i="1"/>
  <c r="W12" i="1"/>
  <c r="U12" i="1"/>
  <c r="S12" i="1"/>
  <c r="Q12" i="1"/>
  <c r="O12" i="1"/>
  <c r="M12" i="1"/>
  <c r="K12" i="1"/>
  <c r="I12" i="1"/>
  <c r="G12" i="1"/>
  <c r="E12" i="1"/>
  <c r="BI11" i="1"/>
  <c r="BG11" i="1"/>
  <c r="BE11" i="1"/>
  <c r="BC11" i="1"/>
  <c r="BA11" i="1"/>
  <c r="AY11" i="1"/>
  <c r="AW11" i="1"/>
  <c r="AU11" i="1"/>
  <c r="AS11" i="1"/>
  <c r="AQ11" i="1"/>
  <c r="AO11" i="1"/>
  <c r="AM11" i="1"/>
  <c r="AK11" i="1"/>
  <c r="AI11" i="1"/>
  <c r="AG11" i="1"/>
  <c r="AE11" i="1"/>
  <c r="AC11" i="1"/>
  <c r="AA11" i="1"/>
  <c r="Y11" i="1"/>
  <c r="W11" i="1"/>
  <c r="U11" i="1"/>
  <c r="S11" i="1"/>
  <c r="Q11" i="1"/>
  <c r="O11" i="1"/>
  <c r="M11" i="1"/>
  <c r="K11" i="1"/>
  <c r="I11" i="1"/>
  <c r="G11" i="1"/>
  <c r="E11" i="1"/>
  <c r="BI10" i="1"/>
  <c r="BG10" i="1"/>
  <c r="BE10" i="1"/>
  <c r="BC10" i="1"/>
  <c r="BA10" i="1"/>
  <c r="AY10" i="1"/>
  <c r="AW10" i="1"/>
  <c r="AU10" i="1"/>
  <c r="AS10" i="1"/>
  <c r="AQ10" i="1"/>
  <c r="AO10" i="1"/>
  <c r="AM10" i="1"/>
  <c r="AK10" i="1"/>
  <c r="AI10" i="1"/>
  <c r="AG10" i="1"/>
  <c r="AE10" i="1"/>
  <c r="AC10" i="1"/>
  <c r="AA10" i="1"/>
  <c r="Y10" i="1"/>
  <c r="W10" i="1"/>
  <c r="U10" i="1"/>
  <c r="S10" i="1"/>
  <c r="Q10" i="1"/>
  <c r="O10" i="1"/>
  <c r="M10" i="1"/>
  <c r="K10" i="1"/>
  <c r="I10" i="1"/>
  <c r="G10" i="1"/>
  <c r="E10" i="1"/>
  <c r="BI9" i="1"/>
  <c r="BG9" i="1"/>
  <c r="BE9" i="1"/>
  <c r="BC9" i="1"/>
  <c r="BA9" i="1"/>
  <c r="AY9" i="1"/>
  <c r="AW9" i="1"/>
  <c r="AU9" i="1"/>
  <c r="AS9" i="1"/>
  <c r="AQ9" i="1"/>
  <c r="AO9" i="1"/>
  <c r="AM9" i="1"/>
  <c r="AK9" i="1"/>
  <c r="AI9" i="1"/>
  <c r="AG9" i="1"/>
  <c r="AE9" i="1"/>
  <c r="AC9" i="1"/>
  <c r="AA9" i="1"/>
  <c r="Y9" i="1"/>
  <c r="W9" i="1"/>
  <c r="U9" i="1"/>
  <c r="S9" i="1"/>
  <c r="Q9" i="1"/>
  <c r="O9" i="1"/>
  <c r="M9" i="1"/>
  <c r="K9" i="1"/>
  <c r="I9" i="1"/>
  <c r="G9" i="1"/>
  <c r="E9" i="1"/>
  <c r="BI8" i="1"/>
  <c r="BG8" i="1"/>
  <c r="BE8" i="1"/>
  <c r="BC8" i="1"/>
  <c r="BA8" i="1"/>
  <c r="AY8" i="1"/>
  <c r="AW8" i="1"/>
  <c r="AU8" i="1"/>
  <c r="AS8" i="1"/>
  <c r="AQ8" i="1"/>
  <c r="AO8" i="1"/>
  <c r="AM8" i="1"/>
  <c r="AK8" i="1"/>
  <c r="AI8" i="1"/>
  <c r="AG8" i="1"/>
  <c r="AE8" i="1"/>
  <c r="AC8" i="1"/>
  <c r="AA8" i="1"/>
  <c r="Y8" i="1"/>
  <c r="W8" i="1"/>
  <c r="U8" i="1"/>
  <c r="S8" i="1"/>
  <c r="Q8" i="1"/>
  <c r="O8" i="1"/>
  <c r="M8" i="1"/>
  <c r="K8" i="1"/>
  <c r="I8" i="1"/>
  <c r="G8" i="1"/>
  <c r="E8" i="1"/>
  <c r="E89" i="4"/>
  <c r="E88" i="4"/>
  <c r="E87" i="4"/>
  <c r="E86" i="4"/>
  <c r="E85" i="4"/>
  <c r="E84" i="4"/>
  <c r="E83" i="4"/>
  <c r="E82" i="4"/>
  <c r="E81" i="4"/>
  <c r="E80" i="4"/>
  <c r="E79" i="4"/>
  <c r="E78" i="4"/>
  <c r="E77" i="4"/>
  <c r="E76" i="4"/>
  <c r="E75" i="4"/>
  <c r="E74" i="4"/>
  <c r="E73" i="4"/>
  <c r="E72" i="4"/>
  <c r="E71" i="4"/>
  <c r="E70" i="4"/>
  <c r="E69" i="4"/>
  <c r="E68" i="4"/>
  <c r="E67" i="4"/>
  <c r="E66" i="4"/>
  <c r="E65" i="4"/>
  <c r="E64" i="4"/>
  <c r="E63" i="4"/>
  <c r="E62" i="4"/>
  <c r="E61" i="4"/>
  <c r="E60" i="4"/>
  <c r="E59" i="4"/>
  <c r="E58" i="4"/>
  <c r="E57" i="4"/>
  <c r="E56" i="4"/>
  <c r="E55" i="4"/>
  <c r="E54" i="4"/>
  <c r="E53" i="4"/>
  <c r="E52" i="4"/>
  <c r="E51" i="4"/>
  <c r="E50" i="4"/>
  <c r="E49" i="4"/>
  <c r="E48" i="4"/>
  <c r="E47" i="4"/>
  <c r="E46" i="4"/>
  <c r="E45" i="4"/>
  <c r="E44" i="4"/>
  <c r="E43" i="4"/>
  <c r="E42" i="4"/>
  <c r="E41" i="4"/>
  <c r="E40" i="4"/>
  <c r="E39" i="4"/>
  <c r="E38" i="4"/>
  <c r="E37" i="4"/>
  <c r="E36" i="4"/>
  <c r="E35" i="4"/>
  <c r="E34" i="4"/>
  <c r="E33" i="4"/>
  <c r="E32" i="4"/>
  <c r="E31" i="4"/>
  <c r="E30" i="4"/>
  <c r="E29" i="4"/>
  <c r="E28" i="4"/>
  <c r="E27" i="4"/>
  <c r="E26" i="4"/>
  <c r="E25" i="4"/>
  <c r="E24" i="4"/>
  <c r="E23" i="4"/>
  <c r="E22" i="4"/>
  <c r="E21" i="4"/>
  <c r="E20" i="4"/>
  <c r="E19" i="4"/>
  <c r="E18" i="4"/>
  <c r="E17" i="4"/>
  <c r="E16" i="4"/>
  <c r="E15" i="4"/>
  <c r="E14" i="4"/>
  <c r="E13" i="4"/>
  <c r="E12" i="4"/>
  <c r="E11" i="4"/>
  <c r="E10" i="4"/>
  <c r="E9" i="4"/>
  <c r="E8" i="4"/>
  <c r="AA23" i="5"/>
  <c r="Y23" i="5"/>
  <c r="W23" i="5"/>
  <c r="U23" i="5"/>
  <c r="S23" i="5"/>
  <c r="Q23" i="5"/>
  <c r="O23" i="5"/>
  <c r="M23" i="5"/>
  <c r="K23" i="5"/>
  <c r="I23" i="5"/>
  <c r="G23" i="5"/>
  <c r="E23" i="5"/>
  <c r="AA22" i="5"/>
  <c r="Y22" i="5"/>
  <c r="W22" i="5"/>
  <c r="U22" i="5"/>
  <c r="S22" i="5"/>
  <c r="Q22" i="5"/>
  <c r="O22" i="5"/>
  <c r="M22" i="5"/>
  <c r="K22" i="5"/>
  <c r="I22" i="5"/>
  <c r="G22" i="5"/>
  <c r="E22" i="5"/>
  <c r="AC28" i="5"/>
  <c r="AA28" i="5"/>
  <c r="Y28" i="5"/>
  <c r="W28" i="5"/>
  <c r="U28" i="5"/>
  <c r="S28" i="5"/>
  <c r="Q28" i="5"/>
  <c r="O28" i="5"/>
  <c r="M28" i="5"/>
  <c r="K28" i="5"/>
  <c r="I28" i="5"/>
  <c r="G28" i="5"/>
  <c r="E28" i="5"/>
  <c r="AC27" i="5"/>
  <c r="AA27" i="5"/>
  <c r="Y27" i="5"/>
  <c r="W27" i="5"/>
  <c r="U27" i="5"/>
  <c r="S27" i="5"/>
  <c r="Q27" i="5"/>
  <c r="O27" i="5"/>
  <c r="M27" i="5"/>
  <c r="K27" i="5"/>
  <c r="I27" i="5"/>
  <c r="G27" i="5"/>
  <c r="E27" i="5"/>
  <c r="AC26" i="5"/>
  <c r="AA26" i="5"/>
  <c r="Y26" i="5"/>
  <c r="W26" i="5"/>
  <c r="U26" i="5"/>
  <c r="S26" i="5"/>
  <c r="Q26" i="5"/>
  <c r="O26" i="5"/>
  <c r="M26" i="5"/>
  <c r="K26" i="5"/>
  <c r="I26" i="5"/>
  <c r="G26" i="5"/>
  <c r="E26" i="5"/>
  <c r="AC25" i="5"/>
  <c r="AA25" i="5"/>
  <c r="Y25" i="5"/>
  <c r="W25" i="5"/>
  <c r="U25" i="5"/>
  <c r="S25" i="5"/>
  <c r="Q25" i="5"/>
  <c r="O25" i="5"/>
  <c r="M25" i="5"/>
  <c r="K25" i="5"/>
  <c r="I25" i="5"/>
  <c r="G25" i="5"/>
  <c r="E25" i="5"/>
  <c r="AC24" i="5"/>
  <c r="AA24" i="5"/>
  <c r="Y24" i="5"/>
  <c r="W24" i="5"/>
  <c r="U24" i="5"/>
  <c r="S24" i="5"/>
  <c r="Q24" i="5"/>
  <c r="O24" i="5"/>
  <c r="M24" i="5"/>
  <c r="K24" i="5"/>
  <c r="I24" i="5"/>
  <c r="G24" i="5"/>
  <c r="E24" i="5"/>
  <c r="AC23" i="5"/>
  <c r="AC22" i="5"/>
  <c r="AC21" i="5"/>
  <c r="AA21" i="5"/>
  <c r="Y21" i="5"/>
  <c r="W21" i="5"/>
  <c r="U21" i="5"/>
  <c r="S21" i="5"/>
  <c r="Q21" i="5"/>
  <c r="O21" i="5"/>
  <c r="M21" i="5"/>
  <c r="K21" i="5"/>
  <c r="I21" i="5"/>
  <c r="G21" i="5"/>
  <c r="E21" i="5"/>
  <c r="AC20" i="5"/>
  <c r="AA20" i="5"/>
  <c r="Y20" i="5"/>
  <c r="W20" i="5"/>
  <c r="U20" i="5"/>
  <c r="S20" i="5"/>
  <c r="Q20" i="5"/>
  <c r="O20" i="5"/>
  <c r="M20" i="5"/>
  <c r="K20" i="5"/>
  <c r="I20" i="5"/>
  <c r="G20" i="5"/>
  <c r="E20" i="5"/>
  <c r="AC19" i="5"/>
  <c r="AA19" i="5"/>
  <c r="Y19" i="5"/>
  <c r="W19" i="5"/>
  <c r="U19" i="5"/>
  <c r="S19" i="5"/>
  <c r="Q19" i="5"/>
  <c r="O19" i="5"/>
  <c r="M19" i="5"/>
  <c r="K19" i="5"/>
  <c r="I19" i="5"/>
  <c r="G19" i="5"/>
  <c r="E19" i="5"/>
  <c r="AC18" i="5"/>
  <c r="AA18" i="5"/>
  <c r="Y18" i="5"/>
  <c r="W18" i="5"/>
  <c r="U18" i="5"/>
  <c r="S18" i="5"/>
  <c r="Q18" i="5"/>
  <c r="O18" i="5"/>
  <c r="M18" i="5"/>
  <c r="K18" i="5"/>
  <c r="I18" i="5"/>
  <c r="G18" i="5"/>
  <c r="E18" i="5"/>
  <c r="AC17" i="5"/>
  <c r="AA17" i="5"/>
  <c r="Y17" i="5"/>
  <c r="W17" i="5"/>
  <c r="U17" i="5"/>
  <c r="S17" i="5"/>
  <c r="Q17" i="5"/>
  <c r="O17" i="5"/>
  <c r="M17" i="5"/>
  <c r="K17" i="5"/>
  <c r="I17" i="5"/>
  <c r="G17" i="5"/>
  <c r="E17" i="5"/>
  <c r="AC16" i="5"/>
  <c r="AA16" i="5"/>
  <c r="Y16" i="5"/>
  <c r="W16" i="5"/>
  <c r="U16" i="5"/>
  <c r="S16" i="5"/>
  <c r="Q16" i="5"/>
  <c r="O16" i="5"/>
  <c r="M16" i="5"/>
  <c r="K16" i="5"/>
  <c r="I16" i="5"/>
  <c r="G16" i="5"/>
  <c r="E16" i="5"/>
  <c r="AC15" i="5"/>
  <c r="AA15" i="5"/>
  <c r="Y15" i="5"/>
  <c r="W15" i="5"/>
  <c r="U15" i="5"/>
  <c r="S15" i="5"/>
  <c r="Q15" i="5"/>
  <c r="O15" i="5"/>
  <c r="M15" i="5"/>
  <c r="K15" i="5"/>
  <c r="I15" i="5"/>
  <c r="G15" i="5"/>
  <c r="E15" i="5"/>
  <c r="AC14" i="5"/>
  <c r="AA14" i="5"/>
  <c r="Y14" i="5"/>
  <c r="W14" i="5"/>
  <c r="U14" i="5"/>
  <c r="S14" i="5"/>
  <c r="Q14" i="5"/>
  <c r="O14" i="5"/>
  <c r="M14" i="5"/>
  <c r="K14" i="5"/>
  <c r="I14" i="5"/>
  <c r="G14" i="5"/>
  <c r="E14" i="5"/>
  <c r="AC13" i="5"/>
  <c r="AA13" i="5"/>
  <c r="Y13" i="5"/>
  <c r="W13" i="5"/>
  <c r="U13" i="5"/>
  <c r="S13" i="5"/>
  <c r="Q13" i="5"/>
  <c r="O13" i="5"/>
  <c r="M13" i="5"/>
  <c r="K13" i="5"/>
  <c r="I13" i="5"/>
  <c r="G13" i="5"/>
  <c r="E13" i="5"/>
  <c r="AC12" i="5"/>
  <c r="AA12" i="5"/>
  <c r="Y12" i="5"/>
  <c r="W12" i="5"/>
  <c r="U12" i="5"/>
  <c r="S12" i="5"/>
  <c r="Q12" i="5"/>
  <c r="O12" i="5"/>
  <c r="M12" i="5"/>
  <c r="K12" i="5"/>
  <c r="I12" i="5"/>
  <c r="G12" i="5"/>
  <c r="E12" i="5"/>
  <c r="AC11" i="5"/>
  <c r="AA11" i="5"/>
  <c r="Y11" i="5"/>
  <c r="W11" i="5"/>
  <c r="U11" i="5"/>
  <c r="S11" i="5"/>
  <c r="Q11" i="5"/>
  <c r="O11" i="5"/>
  <c r="M11" i="5"/>
  <c r="K11" i="5"/>
  <c r="I11" i="5"/>
  <c r="G11" i="5"/>
  <c r="E11" i="5"/>
  <c r="AC10" i="5"/>
  <c r="AA10" i="5"/>
  <c r="Y10" i="5"/>
  <c r="W10" i="5"/>
  <c r="U10" i="5"/>
  <c r="S10" i="5"/>
  <c r="Q10" i="5"/>
  <c r="O10" i="5"/>
  <c r="M10" i="5"/>
  <c r="K10" i="5"/>
  <c r="I10" i="5"/>
  <c r="G10" i="5"/>
  <c r="E10" i="5"/>
  <c r="AC9" i="5"/>
  <c r="AA9" i="5"/>
  <c r="Y9" i="5"/>
  <c r="W9" i="5"/>
  <c r="U9" i="5"/>
  <c r="S9" i="5"/>
  <c r="Q9" i="5"/>
  <c r="O9" i="5"/>
  <c r="M9" i="5"/>
  <c r="K9" i="5"/>
  <c r="I9" i="5"/>
  <c r="G9" i="5"/>
  <c r="E9" i="5"/>
  <c r="AC8" i="5"/>
  <c r="AA8" i="5"/>
  <c r="Y8" i="5"/>
  <c r="W8" i="5"/>
  <c r="U8" i="5"/>
  <c r="S8" i="5"/>
  <c r="Q8" i="5"/>
  <c r="O8" i="5"/>
  <c r="M8" i="5"/>
  <c r="K8" i="5"/>
  <c r="I8" i="5"/>
  <c r="G8" i="5"/>
  <c r="E8" i="5"/>
  <c r="I29" i="6"/>
  <c r="G29" i="6"/>
  <c r="I28" i="6"/>
  <c r="G28" i="6"/>
  <c r="I24" i="6"/>
  <c r="G24" i="6"/>
  <c r="I23" i="6"/>
  <c r="G23" i="6"/>
  <c r="I17" i="6"/>
  <c r="G17" i="6"/>
  <c r="I16" i="6"/>
  <c r="G16" i="6"/>
  <c r="I15" i="6"/>
  <c r="G15" i="6"/>
  <c r="I14" i="6"/>
  <c r="G14" i="6"/>
  <c r="I11" i="6"/>
  <c r="G11" i="6"/>
  <c r="E29" i="6"/>
  <c r="E28" i="6"/>
  <c r="I27" i="6"/>
  <c r="G27" i="6"/>
  <c r="E27" i="6"/>
  <c r="I26" i="6"/>
  <c r="G26" i="6"/>
  <c r="E26" i="6"/>
  <c r="I25" i="6"/>
  <c r="G25" i="6"/>
  <c r="E25" i="6"/>
  <c r="E24" i="6"/>
  <c r="E23" i="6"/>
  <c r="I22" i="6"/>
  <c r="G22" i="6"/>
  <c r="E22" i="6"/>
  <c r="I21" i="6"/>
  <c r="G21" i="6"/>
  <c r="E21" i="6"/>
  <c r="I20" i="6"/>
  <c r="G20" i="6"/>
  <c r="E20" i="6"/>
  <c r="I19" i="6"/>
  <c r="G19" i="6"/>
  <c r="E19" i="6"/>
  <c r="I18" i="6"/>
  <c r="G18" i="6"/>
  <c r="E18" i="6"/>
  <c r="E17" i="6"/>
  <c r="E16" i="6"/>
  <c r="E15" i="6"/>
  <c r="E14" i="6"/>
  <c r="I13" i="6"/>
  <c r="G13" i="6"/>
  <c r="E13" i="6"/>
  <c r="I12" i="6"/>
  <c r="G12" i="6"/>
  <c r="E12" i="6"/>
  <c r="E11" i="6"/>
  <c r="I10" i="6"/>
  <c r="G10" i="6"/>
  <c r="E10" i="6"/>
  <c r="I9" i="6"/>
  <c r="G9" i="6"/>
  <c r="E9" i="6"/>
  <c r="I8" i="6"/>
  <c r="G8" i="6"/>
  <c r="E8" i="6"/>
  <c r="BC26" i="7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BC27" i="7"/>
  <c r="BA27" i="7"/>
  <c r="AY27" i="7"/>
  <c r="AW27" i="7"/>
  <c r="AU27" i="7"/>
  <c r="AS27" i="7"/>
  <c r="AQ27" i="7"/>
  <c r="AO27" i="7"/>
  <c r="AM27" i="7"/>
  <c r="AK27" i="7"/>
  <c r="AI27" i="7"/>
  <c r="AG27" i="7"/>
  <c r="AE27" i="7"/>
  <c r="AC27" i="7"/>
  <c r="AA27" i="7"/>
  <c r="Y27" i="7"/>
  <c r="W27" i="7"/>
  <c r="U27" i="7"/>
  <c r="S27" i="7"/>
  <c r="Q27" i="7"/>
  <c r="O27" i="7"/>
  <c r="M27" i="7"/>
  <c r="K27" i="7"/>
  <c r="I27" i="7"/>
  <c r="G27" i="7"/>
  <c r="E27" i="7"/>
  <c r="AY26" i="7"/>
  <c r="AW26" i="7"/>
  <c r="AU26" i="7"/>
  <c r="AS26" i="7"/>
  <c r="AQ26" i="7"/>
  <c r="AO26" i="7"/>
  <c r="AM26" i="7"/>
  <c r="AK26" i="7"/>
  <c r="AI26" i="7"/>
  <c r="AG26" i="7"/>
  <c r="AE26" i="7"/>
  <c r="AC26" i="7"/>
  <c r="AA26" i="7"/>
  <c r="Y26" i="7"/>
  <c r="W26" i="7"/>
  <c r="U26" i="7"/>
  <c r="S26" i="7"/>
  <c r="Q26" i="7"/>
  <c r="O26" i="7"/>
  <c r="M26" i="7"/>
  <c r="K26" i="7"/>
  <c r="I26" i="7"/>
  <c r="G26" i="7"/>
  <c r="E26" i="7"/>
  <c r="BC25" i="7"/>
  <c r="BA25" i="7"/>
  <c r="AY25" i="7"/>
  <c r="AW25" i="7"/>
  <c r="AU25" i="7"/>
  <c r="AS25" i="7"/>
  <c r="AQ25" i="7"/>
  <c r="AO25" i="7"/>
  <c r="AM25" i="7"/>
  <c r="AK25" i="7"/>
  <c r="AI25" i="7"/>
  <c r="AG25" i="7"/>
  <c r="AE25" i="7"/>
  <c r="AC25" i="7"/>
  <c r="AA25" i="7"/>
  <c r="Y25" i="7"/>
  <c r="W25" i="7"/>
  <c r="U25" i="7"/>
  <c r="S25" i="7"/>
  <c r="Q25" i="7"/>
  <c r="O25" i="7"/>
  <c r="M25" i="7"/>
  <c r="K25" i="7"/>
  <c r="I25" i="7"/>
  <c r="G25" i="7"/>
  <c r="E25" i="7"/>
  <c r="BC24" i="7"/>
  <c r="BA24" i="7"/>
  <c r="AY24" i="7"/>
  <c r="AW24" i="7"/>
  <c r="AU24" i="7"/>
  <c r="AS24" i="7"/>
  <c r="AQ24" i="7"/>
  <c r="AO24" i="7"/>
  <c r="AM24" i="7"/>
  <c r="AK24" i="7"/>
  <c r="AI24" i="7"/>
  <c r="AG24" i="7"/>
  <c r="AE24" i="7"/>
  <c r="AC24" i="7"/>
  <c r="AA24" i="7"/>
  <c r="Y24" i="7"/>
  <c r="W24" i="7"/>
  <c r="U24" i="7"/>
  <c r="S24" i="7"/>
  <c r="Q24" i="7"/>
  <c r="O24" i="7"/>
  <c r="M24" i="7"/>
  <c r="K24" i="7"/>
  <c r="I24" i="7"/>
  <c r="G24" i="7"/>
  <c r="E24" i="7"/>
  <c r="BC23" i="7"/>
  <c r="BA23" i="7"/>
  <c r="BC22" i="7"/>
  <c r="BA22" i="7"/>
  <c r="BC21" i="7"/>
  <c r="BA21" i="7"/>
  <c r="AY21" i="7"/>
  <c r="AW21" i="7"/>
  <c r="AU21" i="7"/>
  <c r="AS21" i="7"/>
  <c r="AQ21" i="7"/>
  <c r="AO21" i="7"/>
  <c r="AM21" i="7"/>
  <c r="AK21" i="7"/>
  <c r="AI21" i="7"/>
  <c r="AG21" i="7"/>
  <c r="AE21" i="7"/>
  <c r="AC21" i="7"/>
  <c r="AA21" i="7"/>
  <c r="Y21" i="7"/>
  <c r="W21" i="7"/>
  <c r="U21" i="7"/>
  <c r="S21" i="7"/>
  <c r="Q21" i="7"/>
  <c r="O21" i="7"/>
  <c r="M21" i="7"/>
  <c r="K21" i="7"/>
  <c r="I21" i="7"/>
  <c r="G21" i="7"/>
  <c r="E21" i="7"/>
  <c r="BC20" i="7"/>
  <c r="BA20" i="7"/>
  <c r="AY20" i="7"/>
  <c r="AW20" i="7"/>
  <c r="AU20" i="7"/>
  <c r="AS20" i="7"/>
  <c r="AQ20" i="7"/>
  <c r="AO20" i="7"/>
  <c r="AM20" i="7"/>
  <c r="AK20" i="7"/>
  <c r="AI20" i="7"/>
  <c r="AG20" i="7"/>
  <c r="AE20" i="7"/>
  <c r="AC20" i="7"/>
  <c r="AA20" i="7"/>
  <c r="Y20" i="7"/>
  <c r="W20" i="7"/>
  <c r="U20" i="7"/>
  <c r="S20" i="7"/>
  <c r="Q20" i="7"/>
  <c r="O20" i="7"/>
  <c r="M20" i="7"/>
  <c r="K20" i="7"/>
  <c r="I20" i="7"/>
  <c r="G20" i="7"/>
  <c r="E20" i="7"/>
  <c r="BC19" i="7"/>
  <c r="BA19" i="7"/>
  <c r="AY19" i="7"/>
  <c r="AW19" i="7"/>
  <c r="AU19" i="7"/>
  <c r="AS19" i="7"/>
  <c r="AQ19" i="7"/>
  <c r="AO19" i="7"/>
  <c r="AM19" i="7"/>
  <c r="AK19" i="7"/>
  <c r="AI19" i="7"/>
  <c r="AG19" i="7"/>
  <c r="AE19" i="7"/>
  <c r="AC19" i="7"/>
  <c r="AA19" i="7"/>
  <c r="Y19" i="7"/>
  <c r="W19" i="7"/>
  <c r="U19" i="7"/>
  <c r="S19" i="7"/>
  <c r="Q19" i="7"/>
  <c r="O19" i="7"/>
  <c r="M19" i="7"/>
  <c r="K19" i="7"/>
  <c r="I19" i="7"/>
  <c r="G19" i="7"/>
  <c r="E19" i="7"/>
  <c r="BC18" i="7"/>
  <c r="BA18" i="7"/>
  <c r="AY18" i="7"/>
  <c r="AW18" i="7"/>
  <c r="AU18" i="7"/>
  <c r="AS18" i="7"/>
  <c r="AQ18" i="7"/>
  <c r="AO18" i="7"/>
  <c r="AM18" i="7"/>
  <c r="AK18" i="7"/>
  <c r="AI18" i="7"/>
  <c r="AG18" i="7"/>
  <c r="AE18" i="7"/>
  <c r="AC18" i="7"/>
  <c r="AA18" i="7"/>
  <c r="Y18" i="7"/>
  <c r="W18" i="7"/>
  <c r="U18" i="7"/>
  <c r="S18" i="7"/>
  <c r="Q18" i="7"/>
  <c r="O18" i="7"/>
  <c r="M18" i="7"/>
  <c r="K18" i="7"/>
  <c r="I18" i="7"/>
  <c r="G18" i="7"/>
  <c r="E18" i="7"/>
  <c r="BC17" i="7"/>
  <c r="BA17" i="7"/>
  <c r="AY17" i="7"/>
  <c r="AW17" i="7"/>
  <c r="AU17" i="7"/>
  <c r="AS17" i="7"/>
  <c r="AQ17" i="7"/>
  <c r="AO17" i="7"/>
  <c r="AM17" i="7"/>
  <c r="AK17" i="7"/>
  <c r="AI17" i="7"/>
  <c r="AG17" i="7"/>
  <c r="AE17" i="7"/>
  <c r="AC17" i="7"/>
  <c r="AA17" i="7"/>
  <c r="Y17" i="7"/>
  <c r="W17" i="7"/>
  <c r="U17" i="7"/>
  <c r="S17" i="7"/>
  <c r="Q17" i="7"/>
  <c r="O17" i="7"/>
  <c r="M17" i="7"/>
  <c r="K17" i="7"/>
  <c r="I17" i="7"/>
  <c r="G17" i="7"/>
  <c r="E17" i="7"/>
  <c r="BC16" i="7"/>
  <c r="BA16" i="7"/>
  <c r="AY16" i="7"/>
  <c r="AW16" i="7"/>
  <c r="AU16" i="7"/>
  <c r="AS16" i="7"/>
  <c r="AQ16" i="7"/>
  <c r="AO16" i="7"/>
  <c r="AM16" i="7"/>
  <c r="AK16" i="7"/>
  <c r="AI16" i="7"/>
  <c r="AG16" i="7"/>
  <c r="AE16" i="7"/>
  <c r="AC16" i="7"/>
  <c r="AA16" i="7"/>
  <c r="Y16" i="7"/>
  <c r="W16" i="7"/>
  <c r="U16" i="7"/>
  <c r="S16" i="7"/>
  <c r="Q16" i="7"/>
  <c r="O16" i="7"/>
  <c r="M16" i="7"/>
  <c r="K16" i="7"/>
  <c r="I16" i="7"/>
  <c r="G16" i="7"/>
  <c r="E16" i="7"/>
  <c r="BC15" i="7"/>
  <c r="BA15" i="7"/>
  <c r="AY15" i="7"/>
  <c r="AW15" i="7"/>
  <c r="AU15" i="7"/>
  <c r="AS15" i="7"/>
  <c r="AQ15" i="7"/>
  <c r="AO15" i="7"/>
  <c r="AM15" i="7"/>
  <c r="AK15" i="7"/>
  <c r="AI15" i="7"/>
  <c r="AG15" i="7"/>
  <c r="AE15" i="7"/>
  <c r="AC15" i="7"/>
  <c r="AA15" i="7"/>
  <c r="Y15" i="7"/>
  <c r="W15" i="7"/>
  <c r="U15" i="7"/>
  <c r="S15" i="7"/>
  <c r="Q15" i="7"/>
  <c r="O15" i="7"/>
  <c r="M15" i="7"/>
  <c r="K15" i="7"/>
  <c r="I15" i="7"/>
  <c r="G15" i="7"/>
  <c r="E15" i="7"/>
  <c r="BC14" i="7"/>
  <c r="BA14" i="7"/>
  <c r="AY14" i="7"/>
  <c r="AW14" i="7"/>
  <c r="AU14" i="7"/>
  <c r="AS14" i="7"/>
  <c r="AQ14" i="7"/>
  <c r="AO14" i="7"/>
  <c r="AM14" i="7"/>
  <c r="AK14" i="7"/>
  <c r="AI14" i="7"/>
  <c r="AG14" i="7"/>
  <c r="AE14" i="7"/>
  <c r="AC14" i="7"/>
  <c r="AA14" i="7"/>
  <c r="Y14" i="7"/>
  <c r="W14" i="7"/>
  <c r="U14" i="7"/>
  <c r="S14" i="7"/>
  <c r="Q14" i="7"/>
  <c r="O14" i="7"/>
  <c r="M14" i="7"/>
  <c r="K14" i="7"/>
  <c r="I14" i="7"/>
  <c r="G14" i="7"/>
  <c r="E14" i="7"/>
  <c r="BC13" i="7"/>
  <c r="BA13" i="7"/>
  <c r="AY13" i="7"/>
  <c r="AW13" i="7"/>
  <c r="AU13" i="7"/>
  <c r="AS13" i="7"/>
  <c r="AQ13" i="7"/>
  <c r="AO13" i="7"/>
  <c r="AM13" i="7"/>
  <c r="AK13" i="7"/>
  <c r="AI13" i="7"/>
  <c r="AG13" i="7"/>
  <c r="AE13" i="7"/>
  <c r="AC13" i="7"/>
  <c r="AA13" i="7"/>
  <c r="Y13" i="7"/>
  <c r="W13" i="7"/>
  <c r="U13" i="7"/>
  <c r="S13" i="7"/>
  <c r="Q13" i="7"/>
  <c r="O13" i="7"/>
  <c r="M13" i="7"/>
  <c r="K13" i="7"/>
  <c r="I13" i="7"/>
  <c r="G13" i="7"/>
  <c r="E13" i="7"/>
  <c r="BC12" i="7"/>
  <c r="BA12" i="7"/>
  <c r="AY12" i="7"/>
  <c r="AW12" i="7"/>
  <c r="AU12" i="7"/>
  <c r="AS12" i="7"/>
  <c r="AQ12" i="7"/>
  <c r="AO12" i="7"/>
  <c r="AM12" i="7"/>
  <c r="AK12" i="7"/>
  <c r="AI12" i="7"/>
  <c r="AG12" i="7"/>
  <c r="AE12" i="7"/>
  <c r="AC12" i="7"/>
  <c r="AA12" i="7"/>
  <c r="Y12" i="7"/>
  <c r="W12" i="7"/>
  <c r="U12" i="7"/>
  <c r="S12" i="7"/>
  <c r="Q12" i="7"/>
  <c r="O12" i="7"/>
  <c r="M12" i="7"/>
  <c r="K12" i="7"/>
  <c r="I12" i="7"/>
  <c r="G12" i="7"/>
  <c r="E12" i="7"/>
  <c r="BC11" i="7"/>
  <c r="BA11" i="7"/>
  <c r="AY11" i="7"/>
  <c r="AW11" i="7"/>
  <c r="AU11" i="7"/>
  <c r="AS11" i="7"/>
  <c r="AQ11" i="7"/>
  <c r="AO11" i="7"/>
  <c r="AM11" i="7"/>
  <c r="AK11" i="7"/>
  <c r="AI11" i="7"/>
  <c r="AG11" i="7"/>
  <c r="AE11" i="7"/>
  <c r="AC11" i="7"/>
  <c r="AA11" i="7"/>
  <c r="Y11" i="7"/>
  <c r="W11" i="7"/>
  <c r="U11" i="7"/>
  <c r="S11" i="7"/>
  <c r="Q11" i="7"/>
  <c r="O11" i="7"/>
  <c r="M11" i="7"/>
  <c r="K11" i="7"/>
  <c r="I11" i="7"/>
  <c r="G11" i="7"/>
  <c r="E11" i="7"/>
  <c r="BC10" i="7"/>
  <c r="BA10" i="7"/>
  <c r="AY10" i="7"/>
  <c r="AW10" i="7"/>
  <c r="AU10" i="7"/>
  <c r="AS10" i="7"/>
  <c r="AQ10" i="7"/>
  <c r="AO10" i="7"/>
  <c r="AM10" i="7"/>
  <c r="AK10" i="7"/>
  <c r="AI10" i="7"/>
  <c r="AG10" i="7"/>
  <c r="AE10" i="7"/>
  <c r="AC10" i="7"/>
  <c r="AA10" i="7"/>
  <c r="Y10" i="7"/>
  <c r="W10" i="7"/>
  <c r="U10" i="7"/>
  <c r="S10" i="7"/>
  <c r="Q10" i="7"/>
  <c r="O10" i="7"/>
  <c r="M10" i="7"/>
  <c r="K10" i="7"/>
  <c r="I10" i="7"/>
  <c r="G10" i="7"/>
  <c r="E10" i="7"/>
  <c r="BC9" i="7"/>
  <c r="BA9" i="7"/>
  <c r="AY9" i="7"/>
  <c r="AW9" i="7"/>
  <c r="AU9" i="7"/>
  <c r="AS9" i="7"/>
  <c r="AQ9" i="7"/>
  <c r="AO9" i="7"/>
  <c r="AM9" i="7"/>
  <c r="AK9" i="7"/>
  <c r="AI9" i="7"/>
  <c r="AG9" i="7"/>
  <c r="AE9" i="7"/>
  <c r="AC9" i="7"/>
  <c r="AA9" i="7"/>
  <c r="Y9" i="7"/>
  <c r="W9" i="7"/>
  <c r="U9" i="7"/>
  <c r="S9" i="7"/>
  <c r="Q9" i="7"/>
  <c r="O9" i="7"/>
  <c r="M9" i="7"/>
  <c r="K9" i="7"/>
  <c r="I9" i="7"/>
  <c r="G9" i="7"/>
  <c r="E9" i="7"/>
  <c r="BC8" i="7"/>
  <c r="BA8" i="7"/>
  <c r="AY8" i="7"/>
  <c r="AW8" i="7"/>
  <c r="AU8" i="7"/>
  <c r="AS8" i="7"/>
  <c r="AQ8" i="7"/>
  <c r="AO8" i="7"/>
  <c r="AM8" i="7"/>
  <c r="AK8" i="7"/>
  <c r="AI8" i="7"/>
  <c r="AG8" i="7"/>
  <c r="AE8" i="7"/>
  <c r="AC8" i="7"/>
  <c r="AA8" i="7"/>
  <c r="Y8" i="7"/>
  <c r="W8" i="7"/>
  <c r="U8" i="7"/>
  <c r="S8" i="7"/>
  <c r="Q8" i="7"/>
  <c r="O8" i="7"/>
  <c r="M8" i="7"/>
  <c r="K8" i="7"/>
  <c r="I8" i="7"/>
  <c r="G8" i="7"/>
  <c r="E8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41" i="8"/>
  <c r="E41" i="8"/>
  <c r="G40" i="8"/>
  <c r="E40" i="8"/>
  <c r="O39" i="8"/>
  <c r="M39" i="8"/>
  <c r="K39" i="8"/>
  <c r="I39" i="8"/>
  <c r="G39" i="8"/>
  <c r="E39" i="8"/>
  <c r="O38" i="8"/>
  <c r="M38" i="8"/>
  <c r="K38" i="8"/>
  <c r="I38" i="8"/>
  <c r="G38" i="8"/>
  <c r="E38" i="8"/>
  <c r="O37" i="8"/>
  <c r="M37" i="8"/>
  <c r="K37" i="8"/>
  <c r="I37" i="8"/>
  <c r="G37" i="8"/>
  <c r="E37" i="8"/>
  <c r="G36" i="8"/>
  <c r="E36" i="8"/>
  <c r="G35" i="8"/>
  <c r="E35" i="8"/>
  <c r="O34" i="8"/>
  <c r="M34" i="8"/>
  <c r="K34" i="8"/>
  <c r="I34" i="8"/>
  <c r="G34" i="8"/>
  <c r="E34" i="8"/>
  <c r="O33" i="8"/>
  <c r="M33" i="8"/>
  <c r="K33" i="8"/>
  <c r="I33" i="8"/>
  <c r="G33" i="8"/>
  <c r="E33" i="8"/>
  <c r="O32" i="8"/>
  <c r="M32" i="8"/>
  <c r="K32" i="8"/>
  <c r="I32" i="8"/>
  <c r="G32" i="8"/>
  <c r="E32" i="8"/>
  <c r="O31" i="8"/>
  <c r="M31" i="8"/>
  <c r="K31" i="8"/>
  <c r="I31" i="8"/>
  <c r="G31" i="8"/>
  <c r="E31" i="8"/>
  <c r="O30" i="8"/>
  <c r="M30" i="8"/>
  <c r="K30" i="8"/>
  <c r="I30" i="8"/>
  <c r="G30" i="8"/>
  <c r="E30" i="8"/>
  <c r="M29" i="8"/>
  <c r="I29" i="8"/>
  <c r="E29" i="8"/>
  <c r="M28" i="8"/>
  <c r="I28" i="8"/>
  <c r="E28" i="8"/>
  <c r="M27" i="8"/>
  <c r="I27" i="8"/>
  <c r="E27" i="8"/>
  <c r="G26" i="8"/>
  <c r="E26" i="8"/>
  <c r="G25" i="8"/>
  <c r="E25" i="8"/>
  <c r="G24" i="8"/>
  <c r="E24" i="8"/>
  <c r="G23" i="8"/>
  <c r="E23" i="8"/>
  <c r="O22" i="8"/>
  <c r="M22" i="8"/>
  <c r="K22" i="8"/>
  <c r="I22" i="8"/>
  <c r="G22" i="8"/>
  <c r="E22" i="8"/>
  <c r="E21" i="8"/>
  <c r="M20" i="8"/>
  <c r="I20" i="8"/>
  <c r="E20" i="8"/>
  <c r="O19" i="8"/>
  <c r="M19" i="8"/>
  <c r="K19" i="8"/>
  <c r="I19" i="8"/>
  <c r="G19" i="8"/>
  <c r="E19" i="8"/>
  <c r="O18" i="8"/>
  <c r="M18" i="8"/>
  <c r="K18" i="8"/>
  <c r="I18" i="8"/>
  <c r="G18" i="8"/>
  <c r="E18" i="8"/>
  <c r="O17" i="8"/>
  <c r="M17" i="8"/>
  <c r="K17" i="8"/>
  <c r="I17" i="8"/>
  <c r="G17" i="8"/>
  <c r="E17" i="8"/>
  <c r="M16" i="8"/>
  <c r="I16" i="8"/>
  <c r="E16" i="8"/>
  <c r="M15" i="8"/>
  <c r="I15" i="8"/>
  <c r="E15" i="8"/>
  <c r="M14" i="8"/>
  <c r="O14" i="8" s="1"/>
  <c r="I14" i="8"/>
  <c r="K14" i="8" s="1"/>
  <c r="G14" i="8"/>
  <c r="E14" i="8"/>
  <c r="E13" i="8"/>
  <c r="M12" i="8"/>
  <c r="I12" i="8"/>
  <c r="E12" i="8"/>
  <c r="M11" i="8"/>
  <c r="I11" i="8"/>
  <c r="E11" i="8"/>
  <c r="O10" i="8"/>
  <c r="M10" i="8"/>
  <c r="K10" i="8"/>
  <c r="I10" i="8"/>
  <c r="G10" i="8"/>
  <c r="E10" i="8"/>
  <c r="M9" i="8"/>
  <c r="I9" i="8"/>
  <c r="E9" i="8"/>
  <c r="M8" i="8"/>
  <c r="I8" i="8"/>
  <c r="E8" i="8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61" i="10"/>
  <c r="I60" i="10"/>
  <c r="I59" i="10"/>
  <c r="G54" i="10"/>
  <c r="G53" i="10"/>
  <c r="G52" i="10"/>
  <c r="E47" i="10"/>
  <c r="E46" i="10"/>
  <c r="E45" i="10"/>
  <c r="G42" i="10"/>
  <c r="G50" i="10" s="1"/>
  <c r="E42" i="10"/>
  <c r="E43" i="10" s="1"/>
  <c r="G41" i="10"/>
  <c r="I40" i="10"/>
  <c r="G40" i="10"/>
  <c r="E40" i="10"/>
  <c r="I39" i="10"/>
  <c r="G39" i="10"/>
  <c r="E39" i="10"/>
  <c r="I38" i="10"/>
  <c r="G38" i="10"/>
  <c r="E38" i="10"/>
  <c r="I37" i="10"/>
  <c r="G37" i="10"/>
  <c r="E37" i="10"/>
  <c r="E36" i="10"/>
  <c r="E35" i="10"/>
  <c r="I34" i="10"/>
  <c r="G34" i="10"/>
  <c r="E34" i="10"/>
  <c r="I33" i="10"/>
  <c r="G33" i="10"/>
  <c r="E33" i="10"/>
  <c r="I32" i="10"/>
  <c r="G32" i="10"/>
  <c r="E32" i="10"/>
  <c r="E31" i="10"/>
  <c r="E30" i="10"/>
  <c r="I29" i="10"/>
  <c r="G29" i="10"/>
  <c r="E29" i="10"/>
  <c r="I28" i="10"/>
  <c r="G28" i="10"/>
  <c r="E28" i="10"/>
  <c r="I27" i="10"/>
  <c r="G27" i="10"/>
  <c r="E27" i="10"/>
  <c r="I26" i="10"/>
  <c r="G26" i="10"/>
  <c r="E26" i="10"/>
  <c r="I25" i="10"/>
  <c r="G25" i="10"/>
  <c r="E25" i="10"/>
  <c r="I24" i="10"/>
  <c r="G24" i="10"/>
  <c r="E24" i="10"/>
  <c r="I23" i="10"/>
  <c r="G23" i="10"/>
  <c r="E23" i="10"/>
  <c r="E22" i="10"/>
  <c r="E21" i="10"/>
  <c r="I20" i="10"/>
  <c r="G20" i="10"/>
  <c r="E20" i="10"/>
  <c r="E19" i="10"/>
  <c r="E18" i="10"/>
  <c r="E17" i="10"/>
  <c r="I16" i="10"/>
  <c r="G16" i="10"/>
  <c r="E16" i="10"/>
  <c r="I15" i="10"/>
  <c r="G15" i="10"/>
  <c r="E15" i="10"/>
  <c r="I14" i="10"/>
  <c r="G14" i="10"/>
  <c r="E14" i="10"/>
  <c r="I13" i="10"/>
  <c r="G13" i="10"/>
  <c r="E13" i="10"/>
  <c r="E12" i="10"/>
  <c r="I11" i="10"/>
  <c r="G11" i="10"/>
  <c r="E11" i="10"/>
  <c r="I10" i="10"/>
  <c r="G10" i="10"/>
  <c r="E10" i="10"/>
  <c r="I9" i="10"/>
  <c r="G9" i="10"/>
  <c r="E9" i="10"/>
  <c r="I8" i="10"/>
  <c r="G8" i="10"/>
  <c r="E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I177" i="11"/>
  <c r="I176" i="11"/>
  <c r="G176" i="11"/>
  <c r="G175" i="11"/>
  <c r="M175" i="11"/>
  <c r="I58" i="10" s="1"/>
  <c r="O174" i="11"/>
  <c r="I174" i="11"/>
  <c r="O173" i="11"/>
  <c r="I173" i="11"/>
  <c r="O172" i="11"/>
  <c r="I172" i="11"/>
  <c r="O171" i="11"/>
  <c r="I171" i="11"/>
  <c r="O170" i="11"/>
  <c r="I170" i="11"/>
  <c r="O169" i="11"/>
  <c r="I169" i="11"/>
  <c r="O168" i="11"/>
  <c r="I168" i="11"/>
  <c r="O167" i="11"/>
  <c r="I167" i="11"/>
  <c r="O166" i="11"/>
  <c r="I166" i="11"/>
  <c r="O165" i="11"/>
  <c r="I165" i="11"/>
  <c r="O164" i="11"/>
  <c r="I164" i="11"/>
  <c r="I163" i="11"/>
  <c r="I162" i="11"/>
  <c r="G162" i="11"/>
  <c r="G161" i="11"/>
  <c r="M161" i="11"/>
  <c r="G51" i="10" s="1"/>
  <c r="O160" i="11"/>
  <c r="I160" i="11"/>
  <c r="O159" i="11"/>
  <c r="I159" i="11"/>
  <c r="O158" i="11"/>
  <c r="I158" i="11"/>
  <c r="O157" i="11"/>
  <c r="I157" i="11"/>
  <c r="O156" i="11"/>
  <c r="I156" i="11"/>
  <c r="O155" i="11"/>
  <c r="I155" i="11"/>
  <c r="O154" i="11"/>
  <c r="I154" i="11"/>
  <c r="O153" i="11"/>
  <c r="I153" i="11"/>
  <c r="O152" i="11"/>
  <c r="I152" i="11"/>
  <c r="O151" i="11"/>
  <c r="I151" i="11"/>
  <c r="O150" i="11"/>
  <c r="I150" i="11"/>
  <c r="O149" i="11"/>
  <c r="I149" i="11"/>
  <c r="O148" i="11"/>
  <c r="I148" i="11"/>
  <c r="O147" i="11"/>
  <c r="I147" i="11"/>
  <c r="O146" i="11"/>
  <c r="I146" i="11"/>
  <c r="O145" i="11"/>
  <c r="I145" i="11"/>
  <c r="O144" i="11"/>
  <c r="I144" i="11"/>
  <c r="O143" i="11"/>
  <c r="I143" i="11"/>
  <c r="O142" i="11"/>
  <c r="I142" i="11"/>
  <c r="O141" i="11"/>
  <c r="I141" i="11"/>
  <c r="O140" i="11"/>
  <c r="I140" i="11"/>
  <c r="O139" i="11"/>
  <c r="I139" i="11"/>
  <c r="O138" i="11"/>
  <c r="I138" i="11"/>
  <c r="O137" i="11"/>
  <c r="I137" i="11"/>
  <c r="O136" i="11"/>
  <c r="I136" i="11"/>
  <c r="O135" i="11"/>
  <c r="I135" i="11"/>
  <c r="I134" i="11"/>
  <c r="I133" i="11"/>
  <c r="G133" i="11"/>
  <c r="G132" i="11"/>
  <c r="M132" i="11"/>
  <c r="E44" i="10" s="1"/>
  <c r="O131" i="11"/>
  <c r="I131" i="11"/>
  <c r="O130" i="11"/>
  <c r="K130" i="11"/>
  <c r="G130" i="11"/>
  <c r="M130" i="11"/>
  <c r="O129" i="11"/>
  <c r="K129" i="11"/>
  <c r="I129" i="11"/>
  <c r="G129" i="11"/>
  <c r="M129" i="11"/>
  <c r="O128" i="11"/>
  <c r="K128" i="11"/>
  <c r="G128" i="11"/>
  <c r="M128" i="11"/>
  <c r="O127" i="11"/>
  <c r="K127" i="11"/>
  <c r="I127" i="11"/>
  <c r="M127" i="11"/>
  <c r="O126" i="11"/>
  <c r="K126" i="11"/>
  <c r="I126" i="11"/>
  <c r="M126" i="11"/>
  <c r="O125" i="11"/>
  <c r="K125" i="11"/>
  <c r="G125" i="11"/>
  <c r="M125" i="11"/>
  <c r="O124" i="11"/>
  <c r="K124" i="11"/>
  <c r="G124" i="11"/>
  <c r="M124" i="11"/>
  <c r="O123" i="11"/>
  <c r="K123" i="11"/>
  <c r="G123" i="11"/>
  <c r="M123" i="11"/>
  <c r="O122" i="11"/>
  <c r="K122" i="11"/>
  <c r="I122" i="11"/>
  <c r="G122" i="11"/>
  <c r="M122" i="11"/>
  <c r="O121" i="11"/>
  <c r="K121" i="11"/>
  <c r="G121" i="11"/>
  <c r="M121" i="11"/>
  <c r="O120" i="11"/>
  <c r="K120" i="11"/>
  <c r="G120" i="11"/>
  <c r="M120" i="11"/>
  <c r="O119" i="11"/>
  <c r="K119" i="11"/>
  <c r="G119" i="11"/>
  <c r="M119" i="11"/>
  <c r="O118" i="11"/>
  <c r="K118" i="11"/>
  <c r="G118" i="11"/>
  <c r="M118" i="11"/>
  <c r="O117" i="11"/>
  <c r="K117" i="11"/>
  <c r="G117" i="11"/>
  <c r="M117" i="11"/>
  <c r="O116" i="11"/>
  <c r="K116" i="11"/>
  <c r="G116" i="11"/>
  <c r="M116" i="11"/>
  <c r="O115" i="11"/>
  <c r="K115" i="11"/>
  <c r="G115" i="11"/>
  <c r="M115" i="11"/>
  <c r="O114" i="11"/>
  <c r="K114" i="11"/>
  <c r="G114" i="11"/>
  <c r="M114" i="11"/>
  <c r="O113" i="11"/>
  <c r="K113" i="11"/>
  <c r="G113" i="11"/>
  <c r="M113" i="11"/>
  <c r="O112" i="11"/>
  <c r="K112" i="11"/>
  <c r="I112" i="11"/>
  <c r="M112" i="11"/>
  <c r="O111" i="11"/>
  <c r="K111" i="11"/>
  <c r="I111" i="11"/>
  <c r="M111" i="11"/>
  <c r="O110" i="11"/>
  <c r="K110" i="11"/>
  <c r="I110" i="11"/>
  <c r="M110" i="11"/>
  <c r="O109" i="11"/>
  <c r="K109" i="11"/>
  <c r="I109" i="11"/>
  <c r="M109" i="11"/>
  <c r="O108" i="11"/>
  <c r="K108" i="11"/>
  <c r="I108" i="11"/>
  <c r="M108" i="11"/>
  <c r="O107" i="11"/>
  <c r="K107" i="11"/>
  <c r="G107" i="11"/>
  <c r="M107" i="11"/>
  <c r="O106" i="11"/>
  <c r="K106" i="11"/>
  <c r="I106" i="11"/>
  <c r="M106" i="11"/>
  <c r="O105" i="11"/>
  <c r="I105" i="11"/>
  <c r="O104" i="11"/>
  <c r="I104" i="11"/>
  <c r="O103" i="11"/>
  <c r="I103" i="11"/>
  <c r="O102" i="11"/>
  <c r="K102" i="11"/>
  <c r="I102" i="11"/>
  <c r="M102" i="11"/>
  <c r="O101" i="11"/>
  <c r="K101" i="11"/>
  <c r="I101" i="11"/>
  <c r="M101" i="11"/>
  <c r="O100" i="11"/>
  <c r="K100" i="11"/>
  <c r="I100" i="11"/>
  <c r="M100" i="11"/>
  <c r="O99" i="11"/>
  <c r="I99" i="11"/>
  <c r="O98" i="11"/>
  <c r="I98" i="11"/>
  <c r="O97" i="11"/>
  <c r="I97" i="11"/>
  <c r="O96" i="11"/>
  <c r="K96" i="11"/>
  <c r="I96" i="11"/>
  <c r="M96" i="11"/>
  <c r="O95" i="11"/>
  <c r="K95" i="11"/>
  <c r="I95" i="11"/>
  <c r="M95" i="11"/>
  <c r="O94" i="11"/>
  <c r="K94" i="11"/>
  <c r="I94" i="11"/>
  <c r="M94" i="11"/>
  <c r="O93" i="11"/>
  <c r="K93" i="11"/>
  <c r="M93" i="11" s="1"/>
  <c r="I93" i="11"/>
  <c r="O92" i="11"/>
  <c r="K92" i="11"/>
  <c r="I92" i="11"/>
  <c r="M92" i="11"/>
  <c r="O91" i="11"/>
  <c r="K91" i="11"/>
  <c r="I91" i="11"/>
  <c r="M91" i="11"/>
  <c r="O90" i="11"/>
  <c r="K90" i="11"/>
  <c r="M90" i="11" s="1"/>
  <c r="I90" i="11"/>
  <c r="O89" i="11"/>
  <c r="K89" i="11"/>
  <c r="M89" i="11" s="1"/>
  <c r="I89" i="11"/>
  <c r="O88" i="11"/>
  <c r="K88" i="11"/>
  <c r="I88" i="11"/>
  <c r="M88" i="11"/>
  <c r="O87" i="11"/>
  <c r="K87" i="11"/>
  <c r="I87" i="11"/>
  <c r="M87" i="11"/>
  <c r="O86" i="11"/>
  <c r="K86" i="11"/>
  <c r="I86" i="11"/>
  <c r="M86" i="11"/>
  <c r="O85" i="11"/>
  <c r="K85" i="11"/>
  <c r="I85" i="11"/>
  <c r="M85" i="11"/>
  <c r="O84" i="11"/>
  <c r="K84" i="11"/>
  <c r="I84" i="11"/>
  <c r="M84" i="11"/>
  <c r="O83" i="11"/>
  <c r="K83" i="11"/>
  <c r="I83" i="11"/>
  <c r="M83" i="11"/>
  <c r="O82" i="11"/>
  <c r="K82" i="11"/>
  <c r="I82" i="11"/>
  <c r="M82" i="11"/>
  <c r="O81" i="11"/>
  <c r="K81" i="11"/>
  <c r="I81" i="11"/>
  <c r="M81" i="11"/>
  <c r="O80" i="11"/>
  <c r="K80" i="11"/>
  <c r="I80" i="11"/>
  <c r="M80" i="11"/>
  <c r="O79" i="11"/>
  <c r="K79" i="11"/>
  <c r="I79" i="11"/>
  <c r="M79" i="11"/>
  <c r="O78" i="11"/>
  <c r="K78" i="11"/>
  <c r="I78" i="11"/>
  <c r="M78" i="11"/>
  <c r="O77" i="11"/>
  <c r="K77" i="11"/>
  <c r="I77" i="11"/>
  <c r="M77" i="11"/>
  <c r="O76" i="11"/>
  <c r="K76" i="11"/>
  <c r="I76" i="11"/>
  <c r="M76" i="11"/>
  <c r="O75" i="11"/>
  <c r="K75" i="11"/>
  <c r="I75" i="11"/>
  <c r="M75" i="11"/>
  <c r="O74" i="11"/>
  <c r="K74" i="11"/>
  <c r="I74" i="11"/>
  <c r="M74" i="11"/>
  <c r="O73" i="11"/>
  <c r="K73" i="11"/>
  <c r="I73" i="11"/>
  <c r="M73" i="11"/>
  <c r="O72" i="11"/>
  <c r="K72" i="11"/>
  <c r="I72" i="11"/>
  <c r="M72" i="11"/>
  <c r="O71" i="11"/>
  <c r="I71" i="11"/>
  <c r="O70" i="11"/>
  <c r="I70" i="11"/>
  <c r="O69" i="11"/>
  <c r="I69" i="11"/>
  <c r="O68" i="11"/>
  <c r="K68" i="11"/>
  <c r="G68" i="11"/>
  <c r="M68" i="11"/>
  <c r="O67" i="11"/>
  <c r="K67" i="11"/>
  <c r="I67" i="11"/>
  <c r="G67" i="11"/>
  <c r="M67" i="11"/>
  <c r="O66" i="11"/>
  <c r="I66" i="11"/>
  <c r="O65" i="11"/>
  <c r="K65" i="11"/>
  <c r="I65" i="11"/>
  <c r="M65" i="11"/>
  <c r="O64" i="11"/>
  <c r="K64" i="11"/>
  <c r="I64" i="11"/>
  <c r="M64" i="11"/>
  <c r="O63" i="11"/>
  <c r="K63" i="11"/>
  <c r="I63" i="11"/>
  <c r="M63" i="11"/>
  <c r="O62" i="11"/>
  <c r="I62" i="11"/>
  <c r="O61" i="11"/>
  <c r="I61" i="11"/>
  <c r="O60" i="11"/>
  <c r="I60" i="11"/>
  <c r="O59" i="11"/>
  <c r="I59" i="11"/>
  <c r="O58" i="11"/>
  <c r="K58" i="11"/>
  <c r="I58" i="11"/>
  <c r="M58" i="11"/>
  <c r="O57" i="11"/>
  <c r="K57" i="11"/>
  <c r="I57" i="11"/>
  <c r="M57" i="11"/>
  <c r="O56" i="11"/>
  <c r="K56" i="11"/>
  <c r="I56" i="11"/>
  <c r="M56" i="11"/>
  <c r="O55" i="11"/>
  <c r="K55" i="11"/>
  <c r="I55" i="11"/>
  <c r="M55" i="11"/>
  <c r="O54" i="11"/>
  <c r="K54" i="11"/>
  <c r="I54" i="11"/>
  <c r="M54" i="11"/>
  <c r="O53" i="11"/>
  <c r="K53" i="11"/>
  <c r="I53" i="11"/>
  <c r="M53" i="11"/>
  <c r="O52" i="11"/>
  <c r="K52" i="11"/>
  <c r="I52" i="11"/>
  <c r="M52" i="11"/>
  <c r="O51" i="11"/>
  <c r="K51" i="11"/>
  <c r="I51" i="11"/>
  <c r="M51" i="11"/>
  <c r="O50" i="11"/>
  <c r="K50" i="11"/>
  <c r="I50" i="11"/>
  <c r="M50" i="11"/>
  <c r="O49" i="11"/>
  <c r="K49" i="11"/>
  <c r="I49" i="11"/>
  <c r="M49" i="11"/>
  <c r="O48" i="11"/>
  <c r="K48" i="11"/>
  <c r="I48" i="11"/>
  <c r="M48" i="11"/>
  <c r="O47" i="11"/>
  <c r="K47" i="11"/>
  <c r="I47" i="11"/>
  <c r="M47" i="11"/>
  <c r="O46" i="11"/>
  <c r="K46" i="11"/>
  <c r="I46" i="11"/>
  <c r="M46" i="11"/>
  <c r="O45" i="11"/>
  <c r="K45" i="11"/>
  <c r="I45" i="11"/>
  <c r="M45" i="11"/>
  <c r="O44" i="11"/>
  <c r="K44" i="11"/>
  <c r="I44" i="11"/>
  <c r="M44" i="11"/>
  <c r="O43" i="11"/>
  <c r="K43" i="11"/>
  <c r="I43" i="11"/>
  <c r="M43" i="11"/>
  <c r="O42" i="11"/>
  <c r="K42" i="11"/>
  <c r="I42" i="11"/>
  <c r="M42" i="11"/>
  <c r="O41" i="11"/>
  <c r="K41" i="11"/>
  <c r="I41" i="11"/>
  <c r="M41" i="11"/>
  <c r="O40" i="11"/>
  <c r="K40" i="11"/>
  <c r="I40" i="11"/>
  <c r="M40" i="11"/>
  <c r="O39" i="11"/>
  <c r="K39" i="11"/>
  <c r="I39" i="11"/>
  <c r="M39" i="11"/>
  <c r="O38" i="11"/>
  <c r="K38" i="11"/>
  <c r="I38" i="11"/>
  <c r="M38" i="11"/>
  <c r="O37" i="11"/>
  <c r="K37" i="11"/>
  <c r="I37" i="11"/>
  <c r="M37" i="11"/>
  <c r="O36" i="11"/>
  <c r="K36" i="11"/>
  <c r="I36" i="11"/>
  <c r="M36" i="11"/>
  <c r="O35" i="11"/>
  <c r="K35" i="11"/>
  <c r="I35" i="11"/>
  <c r="M35" i="11"/>
  <c r="O34" i="11"/>
  <c r="K34" i="11"/>
  <c r="I34" i="11"/>
  <c r="M34" i="11"/>
  <c r="O33" i="11"/>
  <c r="K33" i="11"/>
  <c r="I33" i="11"/>
  <c r="M33" i="11"/>
  <c r="O32" i="11"/>
  <c r="K32" i="11"/>
  <c r="I32" i="11"/>
  <c r="M32" i="11"/>
  <c r="O31" i="11"/>
  <c r="K31" i="11"/>
  <c r="I31" i="11"/>
  <c r="M31" i="11"/>
  <c r="O30" i="11"/>
  <c r="K30" i="11"/>
  <c r="I30" i="11"/>
  <c r="M30" i="11"/>
  <c r="O29" i="11"/>
  <c r="K29" i="11"/>
  <c r="I29" i="11"/>
  <c r="M29" i="11"/>
  <c r="O28" i="11"/>
  <c r="K28" i="11"/>
  <c r="I28" i="11"/>
  <c r="M28" i="11"/>
  <c r="O27" i="11"/>
  <c r="K27" i="11"/>
  <c r="I27" i="11"/>
  <c r="M27" i="11"/>
  <c r="O26" i="11"/>
  <c r="K26" i="11"/>
  <c r="G26" i="11"/>
  <c r="M26" i="11"/>
  <c r="O25" i="11"/>
  <c r="K25" i="11"/>
  <c r="I25" i="11"/>
  <c r="M25" i="11"/>
  <c r="O24" i="11"/>
  <c r="K24" i="11"/>
  <c r="I24" i="11"/>
  <c r="M24" i="11"/>
  <c r="O23" i="11"/>
  <c r="K23" i="11"/>
  <c r="I23" i="11"/>
  <c r="M23" i="11"/>
  <c r="O22" i="11"/>
  <c r="K22" i="11"/>
  <c r="G22" i="11"/>
  <c r="M22" i="11"/>
  <c r="O21" i="11"/>
  <c r="K21" i="11"/>
  <c r="G21" i="11"/>
  <c r="M21" i="11"/>
  <c r="O20" i="11"/>
  <c r="K20" i="11"/>
  <c r="I20" i="11"/>
  <c r="M20" i="11"/>
  <c r="O19" i="11"/>
  <c r="K19" i="11"/>
  <c r="I19" i="11"/>
  <c r="M19" i="11"/>
  <c r="O18" i="11"/>
  <c r="K18" i="11"/>
  <c r="I18" i="11"/>
  <c r="M18" i="11"/>
  <c r="O17" i="11"/>
  <c r="K17" i="11"/>
  <c r="I17" i="11"/>
  <c r="M17" i="11"/>
  <c r="O16" i="11"/>
  <c r="K16" i="11"/>
  <c r="I16" i="11"/>
  <c r="M16" i="11"/>
  <c r="O15" i="11"/>
  <c r="K15" i="11"/>
  <c r="I15" i="11"/>
  <c r="M15" i="11"/>
  <c r="O14" i="11"/>
  <c r="K14" i="11"/>
  <c r="I14" i="11"/>
  <c r="M14" i="11"/>
  <c r="O13" i="11"/>
  <c r="K13" i="11"/>
  <c r="I13" i="11"/>
  <c r="M13" i="11"/>
  <c r="O12" i="11"/>
  <c r="K12" i="11"/>
  <c r="I12" i="11"/>
  <c r="M12" i="11"/>
  <c r="O11" i="11"/>
  <c r="K11" i="11"/>
  <c r="I11" i="11"/>
  <c r="M11" i="11"/>
  <c r="O10" i="11"/>
  <c r="K10" i="11"/>
  <c r="I10" i="11"/>
  <c r="M10" i="11"/>
  <c r="O9" i="11"/>
  <c r="K9" i="11"/>
  <c r="I9" i="11"/>
  <c r="M9" i="11"/>
  <c r="O8" i="11"/>
  <c r="K8" i="11"/>
  <c r="I8" i="11"/>
  <c r="M8" i="11"/>
  <c r="E43" i="12"/>
  <c r="E42" i="12"/>
  <c r="E41" i="12"/>
  <c r="E40" i="12"/>
  <c r="E39" i="12"/>
  <c r="E38" i="12"/>
  <c r="E37" i="12"/>
  <c r="E36" i="12"/>
  <c r="E35" i="12"/>
  <c r="E34" i="12"/>
  <c r="E33" i="12"/>
  <c r="E32" i="12"/>
  <c r="E31" i="12"/>
  <c r="E30" i="12"/>
  <c r="E29" i="12"/>
  <c r="E28" i="12"/>
  <c r="E27" i="12"/>
  <c r="E26" i="12"/>
  <c r="E25" i="12"/>
  <c r="E24" i="12"/>
  <c r="E23" i="12"/>
  <c r="E22" i="12"/>
  <c r="E21" i="12"/>
  <c r="E20" i="12"/>
  <c r="E19" i="12"/>
  <c r="E18" i="12"/>
  <c r="E17" i="12"/>
  <c r="E16" i="12"/>
  <c r="E15" i="12"/>
  <c r="E14" i="12"/>
  <c r="E13" i="12"/>
  <c r="E12" i="12"/>
  <c r="E11" i="12"/>
  <c r="E10" i="12"/>
  <c r="E9" i="12"/>
  <c r="E8" i="12"/>
  <c r="Q33" i="13"/>
  <c r="O33" i="13"/>
  <c r="K33" i="13"/>
  <c r="E33" i="13"/>
  <c r="Q30" i="13"/>
  <c r="O30" i="13"/>
  <c r="K30" i="13"/>
  <c r="E30" i="13"/>
  <c r="O34" i="13"/>
  <c r="K34" i="13"/>
  <c r="I34" i="13"/>
  <c r="S34" i="13"/>
  <c r="Q34" i="13"/>
  <c r="M34" i="13"/>
  <c r="I33" i="13"/>
  <c r="G33" i="13"/>
  <c r="S33" i="13"/>
  <c r="M33" i="13"/>
  <c r="O32" i="13"/>
  <c r="K32" i="13"/>
  <c r="I32" i="13"/>
  <c r="S32" i="13"/>
  <c r="Q32" i="13"/>
  <c r="M32" i="13"/>
  <c r="O31" i="13"/>
  <c r="K31" i="13"/>
  <c r="I31" i="13"/>
  <c r="S31" i="13"/>
  <c r="Q31" i="13"/>
  <c r="M31" i="13"/>
  <c r="I30" i="13"/>
  <c r="G30" i="13"/>
  <c r="S30" i="13"/>
  <c r="M30" i="13"/>
  <c r="O29" i="13"/>
  <c r="K29" i="13"/>
  <c r="I29" i="13"/>
  <c r="S29" i="13"/>
  <c r="Q29" i="13"/>
  <c r="M29" i="13"/>
  <c r="O28" i="13"/>
  <c r="K28" i="13"/>
  <c r="I28" i="13"/>
  <c r="S28" i="13"/>
  <c r="Q28" i="13"/>
  <c r="M28" i="13"/>
  <c r="O27" i="13"/>
  <c r="K27" i="13"/>
  <c r="I27" i="13"/>
  <c r="S27" i="13"/>
  <c r="Q27" i="13"/>
  <c r="M27" i="13"/>
  <c r="O26" i="13"/>
  <c r="K26" i="13"/>
  <c r="I26" i="13"/>
  <c r="S26" i="13"/>
  <c r="Q26" i="13"/>
  <c r="M26" i="13"/>
  <c r="O25" i="13"/>
  <c r="K25" i="13"/>
  <c r="I25" i="13"/>
  <c r="S25" i="13"/>
  <c r="Q25" i="13"/>
  <c r="M25" i="13"/>
  <c r="O24" i="13"/>
  <c r="K24" i="13"/>
  <c r="I24" i="13"/>
  <c r="S24" i="13"/>
  <c r="Q24" i="13"/>
  <c r="M24" i="13"/>
  <c r="O23" i="13"/>
  <c r="K23" i="13"/>
  <c r="I23" i="13"/>
  <c r="S23" i="13"/>
  <c r="Q23" i="13"/>
  <c r="M23" i="13"/>
  <c r="O22" i="13"/>
  <c r="K22" i="13"/>
  <c r="I22" i="13"/>
  <c r="S22" i="13"/>
  <c r="Q22" i="13"/>
  <c r="M22" i="13"/>
  <c r="O21" i="13"/>
  <c r="K21" i="13"/>
  <c r="I21" i="13"/>
  <c r="S21" i="13"/>
  <c r="Q21" i="13"/>
  <c r="M21" i="13"/>
  <c r="O20" i="13"/>
  <c r="K20" i="13"/>
  <c r="I20" i="13"/>
  <c r="S20" i="13"/>
  <c r="Q20" i="13"/>
  <c r="M20" i="13"/>
  <c r="O19" i="13"/>
  <c r="K19" i="13"/>
  <c r="I19" i="13"/>
  <c r="S19" i="13"/>
  <c r="Q19" i="13"/>
  <c r="M19" i="13"/>
  <c r="O18" i="13"/>
  <c r="K18" i="13"/>
  <c r="I18" i="13"/>
  <c r="S18" i="13"/>
  <c r="Q18" i="13"/>
  <c r="M18" i="13"/>
  <c r="O17" i="13"/>
  <c r="K17" i="13"/>
  <c r="I17" i="13"/>
  <c r="S17" i="13"/>
  <c r="Q17" i="13"/>
  <c r="M17" i="13"/>
  <c r="O16" i="13"/>
  <c r="K16" i="13"/>
  <c r="I16" i="13"/>
  <c r="S16" i="13"/>
  <c r="Q16" i="13"/>
  <c r="M16" i="13"/>
  <c r="O15" i="13"/>
  <c r="K15" i="13"/>
  <c r="I15" i="13"/>
  <c r="S15" i="13"/>
  <c r="Q15" i="13"/>
  <c r="M15" i="13"/>
  <c r="O14" i="13"/>
  <c r="K14" i="13"/>
  <c r="I14" i="13"/>
  <c r="S14" i="13"/>
  <c r="Q14" i="13"/>
  <c r="M14" i="13"/>
  <c r="O13" i="13"/>
  <c r="K13" i="13"/>
  <c r="I13" i="13"/>
  <c r="S13" i="13"/>
  <c r="Q13" i="13"/>
  <c r="M13" i="13"/>
  <c r="O12" i="13"/>
  <c r="K12" i="13"/>
  <c r="I12" i="13"/>
  <c r="S12" i="13"/>
  <c r="Q12" i="13"/>
  <c r="M12" i="13"/>
  <c r="O11" i="13"/>
  <c r="K11" i="13"/>
  <c r="I11" i="13"/>
  <c r="S11" i="13"/>
  <c r="Q11" i="13"/>
  <c r="M11" i="13"/>
  <c r="O10" i="13"/>
  <c r="K10" i="13"/>
  <c r="I10" i="13"/>
  <c r="S10" i="13"/>
  <c r="Q10" i="13"/>
  <c r="M10" i="13"/>
  <c r="O9" i="13"/>
  <c r="K9" i="13"/>
  <c r="I9" i="13"/>
  <c r="S9" i="13"/>
  <c r="Q9" i="13"/>
  <c r="M9" i="13"/>
  <c r="O8" i="13"/>
  <c r="K8" i="13"/>
  <c r="I8" i="13"/>
  <c r="S8" i="13"/>
  <c r="Q8" i="13"/>
  <c r="M8" i="13"/>
  <c r="Q15" i="14"/>
  <c r="O15" i="14"/>
  <c r="K15" i="14"/>
  <c r="E15" i="14"/>
  <c r="I15" i="14"/>
  <c r="G15" i="14"/>
  <c r="S15" i="14"/>
  <c r="M15" i="14"/>
  <c r="O14" i="14"/>
  <c r="K14" i="14"/>
  <c r="I14" i="14"/>
  <c r="Q14" i="14"/>
  <c r="S14" i="14" s="1"/>
  <c r="M14" i="14"/>
  <c r="O13" i="14"/>
  <c r="K13" i="14"/>
  <c r="I13" i="14"/>
  <c r="Q13" i="14"/>
  <c r="S13" i="14" s="1"/>
  <c r="M13" i="14"/>
  <c r="O12" i="14"/>
  <c r="K12" i="14"/>
  <c r="I12" i="14"/>
  <c r="Q12" i="14"/>
  <c r="S12" i="14" s="1"/>
  <c r="M12" i="14"/>
  <c r="O11" i="14"/>
  <c r="K11" i="14"/>
  <c r="I11" i="14"/>
  <c r="Q11" i="14"/>
  <c r="S11" i="14" s="1"/>
  <c r="M11" i="14"/>
  <c r="O10" i="14"/>
  <c r="K10" i="14"/>
  <c r="I10" i="14"/>
  <c r="Q10" i="14"/>
  <c r="S10" i="14" s="1"/>
  <c r="M10" i="14"/>
  <c r="O9" i="14"/>
  <c r="K9" i="14"/>
  <c r="I9" i="14"/>
  <c r="Q9" i="14"/>
  <c r="S9" i="14" s="1"/>
  <c r="M9" i="14"/>
  <c r="O8" i="14"/>
  <c r="K8" i="14"/>
  <c r="I8" i="14"/>
  <c r="Q8" i="14"/>
  <c r="S8" i="14" s="1"/>
  <c r="M8" i="14"/>
  <c r="Q30" i="15"/>
  <c r="O30" i="15"/>
  <c r="K30" i="15"/>
  <c r="E30" i="15"/>
  <c r="I30" i="15"/>
  <c r="G30" i="15"/>
  <c r="S30" i="15"/>
  <c r="M30" i="15"/>
  <c r="O29" i="15"/>
  <c r="K29" i="15"/>
  <c r="I29" i="15"/>
  <c r="Q29" i="15"/>
  <c r="S29" i="15" s="1"/>
  <c r="M29" i="15"/>
  <c r="O28" i="15"/>
  <c r="K28" i="15"/>
  <c r="I28" i="15"/>
  <c r="Q28" i="15"/>
  <c r="S28" i="15" s="1"/>
  <c r="M28" i="15"/>
  <c r="O27" i="15"/>
  <c r="K27" i="15"/>
  <c r="I27" i="15"/>
  <c r="Q27" i="15"/>
  <c r="S27" i="15" s="1"/>
  <c r="M27" i="15"/>
  <c r="O26" i="15"/>
  <c r="K26" i="15"/>
  <c r="I26" i="15"/>
  <c r="Q26" i="15"/>
  <c r="S26" i="15" s="1"/>
  <c r="M26" i="15"/>
  <c r="O25" i="15"/>
  <c r="K25" i="15"/>
  <c r="I25" i="15"/>
  <c r="Q25" i="15"/>
  <c r="S25" i="15" s="1"/>
  <c r="M25" i="15"/>
  <c r="O24" i="15"/>
  <c r="K24" i="15"/>
  <c r="I24" i="15"/>
  <c r="Q24" i="15"/>
  <c r="S24" i="15" s="1"/>
  <c r="M24" i="15"/>
  <c r="O23" i="15"/>
  <c r="K23" i="15"/>
  <c r="I23" i="15"/>
  <c r="Q23" i="15"/>
  <c r="S23" i="15" s="1"/>
  <c r="M23" i="15"/>
  <c r="O22" i="15"/>
  <c r="K22" i="15"/>
  <c r="I22" i="15"/>
  <c r="Q22" i="15"/>
  <c r="S22" i="15" s="1"/>
  <c r="M22" i="15"/>
  <c r="O21" i="15"/>
  <c r="K21" i="15"/>
  <c r="I21" i="15"/>
  <c r="Q21" i="15"/>
  <c r="S21" i="15" s="1"/>
  <c r="M21" i="15"/>
  <c r="O20" i="15"/>
  <c r="K20" i="15"/>
  <c r="I20" i="15"/>
  <c r="Q20" i="15"/>
  <c r="S20" i="15" s="1"/>
  <c r="M20" i="15"/>
  <c r="O19" i="15"/>
  <c r="K19" i="15"/>
  <c r="I19" i="15"/>
  <c r="Q19" i="15"/>
  <c r="S19" i="15" s="1"/>
  <c r="M19" i="15"/>
  <c r="O18" i="15"/>
  <c r="K18" i="15"/>
  <c r="I18" i="15"/>
  <c r="Q18" i="15"/>
  <c r="S18" i="15" s="1"/>
  <c r="M18" i="15"/>
  <c r="O17" i="15"/>
  <c r="K17" i="15"/>
  <c r="I17" i="15"/>
  <c r="Q17" i="15"/>
  <c r="S17" i="15" s="1"/>
  <c r="M17" i="15"/>
  <c r="O16" i="15"/>
  <c r="K16" i="15"/>
  <c r="I16" i="15"/>
  <c r="Q16" i="15"/>
  <c r="S16" i="15" s="1"/>
  <c r="M16" i="15"/>
  <c r="O15" i="15"/>
  <c r="K15" i="15"/>
  <c r="I15" i="15"/>
  <c r="Q15" i="15"/>
  <c r="S15" i="15" s="1"/>
  <c r="M15" i="15"/>
  <c r="O14" i="15"/>
  <c r="K14" i="15"/>
  <c r="I14" i="15"/>
  <c r="Q14" i="15"/>
  <c r="S14" i="15" s="1"/>
  <c r="M14" i="15"/>
  <c r="O13" i="15"/>
  <c r="K13" i="15"/>
  <c r="I13" i="15"/>
  <c r="Q13" i="15"/>
  <c r="S13" i="15" s="1"/>
  <c r="M13" i="15"/>
  <c r="O12" i="15"/>
  <c r="K12" i="15"/>
  <c r="I12" i="15"/>
  <c r="Q12" i="15"/>
  <c r="S12" i="15" s="1"/>
  <c r="M12" i="15"/>
  <c r="O11" i="15"/>
  <c r="K11" i="15"/>
  <c r="I11" i="15"/>
  <c r="Q11" i="15"/>
  <c r="S11" i="15" s="1"/>
  <c r="M11" i="15"/>
  <c r="O10" i="15"/>
  <c r="K10" i="15"/>
  <c r="I10" i="15"/>
  <c r="S10" i="15"/>
  <c r="Q10" i="15"/>
  <c r="M10" i="15"/>
  <c r="O9" i="15"/>
  <c r="K9" i="15"/>
  <c r="I9" i="15"/>
  <c r="Q9" i="15"/>
  <c r="S9" i="15" s="1"/>
  <c r="M9" i="15"/>
  <c r="O8" i="15"/>
  <c r="K8" i="15"/>
  <c r="I8" i="15"/>
  <c r="Q8" i="15"/>
  <c r="S8" i="15" s="1"/>
  <c r="M8" i="15"/>
  <c r="Q33" i="16"/>
  <c r="O33" i="16"/>
  <c r="K33" i="16"/>
  <c r="E33" i="16"/>
  <c r="Q30" i="16"/>
  <c r="O30" i="16"/>
  <c r="K30" i="16"/>
  <c r="E30" i="16"/>
  <c r="O34" i="16"/>
  <c r="K34" i="16"/>
  <c r="I34" i="16"/>
  <c r="Q34" i="16"/>
  <c r="S34" i="16" s="1"/>
  <c r="M34" i="16"/>
  <c r="I33" i="16"/>
  <c r="G33" i="16"/>
  <c r="S33" i="16"/>
  <c r="M33" i="16"/>
  <c r="O32" i="16"/>
  <c r="K32" i="16"/>
  <c r="I32" i="16"/>
  <c r="Q32" i="16"/>
  <c r="S32" i="16" s="1"/>
  <c r="M32" i="16"/>
  <c r="O31" i="16"/>
  <c r="K31" i="16"/>
  <c r="I31" i="16"/>
  <c r="Q31" i="16"/>
  <c r="S31" i="16" s="1"/>
  <c r="M31" i="16"/>
  <c r="I30" i="16"/>
  <c r="G30" i="16"/>
  <c r="S30" i="16"/>
  <c r="M30" i="16"/>
  <c r="O29" i="16"/>
  <c r="K29" i="16"/>
  <c r="I29" i="16"/>
  <c r="Q29" i="16"/>
  <c r="S29" i="16" s="1"/>
  <c r="M29" i="16"/>
  <c r="O28" i="16"/>
  <c r="K28" i="16"/>
  <c r="I28" i="16"/>
  <c r="Q28" i="16"/>
  <c r="S28" i="16" s="1"/>
  <c r="M28" i="16"/>
  <c r="O27" i="16"/>
  <c r="K27" i="16"/>
  <c r="I27" i="16"/>
  <c r="Q27" i="16"/>
  <c r="S27" i="16" s="1"/>
  <c r="M27" i="16"/>
  <c r="O26" i="16"/>
  <c r="K26" i="16"/>
  <c r="I26" i="16"/>
  <c r="Q26" i="16"/>
  <c r="S26" i="16" s="1"/>
  <c r="M26" i="16"/>
  <c r="O25" i="16"/>
  <c r="K25" i="16"/>
  <c r="I25" i="16"/>
  <c r="Q25" i="16"/>
  <c r="S25" i="16" s="1"/>
  <c r="M25" i="16"/>
  <c r="O24" i="16"/>
  <c r="K24" i="16"/>
  <c r="I24" i="16"/>
  <c r="Q24" i="16"/>
  <c r="S24" i="16" s="1"/>
  <c r="M24" i="16"/>
  <c r="O23" i="16"/>
  <c r="K23" i="16"/>
  <c r="I23" i="16"/>
  <c r="Q23" i="16"/>
  <c r="S23" i="16" s="1"/>
  <c r="M23" i="16"/>
  <c r="O22" i="16"/>
  <c r="K22" i="16"/>
  <c r="I22" i="16"/>
  <c r="Q22" i="16"/>
  <c r="S22" i="16" s="1"/>
  <c r="M22" i="16"/>
  <c r="O21" i="16"/>
  <c r="K21" i="16"/>
  <c r="I21" i="16"/>
  <c r="S21" i="16"/>
  <c r="Q21" i="16"/>
  <c r="M21" i="16"/>
  <c r="O20" i="16"/>
  <c r="K20" i="16"/>
  <c r="I20" i="16"/>
  <c r="Q20" i="16"/>
  <c r="S20" i="16" s="1"/>
  <c r="M20" i="16"/>
  <c r="O19" i="16"/>
  <c r="K19" i="16"/>
  <c r="I19" i="16"/>
  <c r="Q19" i="16"/>
  <c r="S19" i="16" s="1"/>
  <c r="M19" i="16"/>
  <c r="O18" i="16"/>
  <c r="K18" i="16"/>
  <c r="I18" i="16"/>
  <c r="Q18" i="16"/>
  <c r="S18" i="16" s="1"/>
  <c r="M18" i="16"/>
  <c r="O17" i="16"/>
  <c r="K17" i="16"/>
  <c r="I17" i="16"/>
  <c r="Q17" i="16"/>
  <c r="S17" i="16" s="1"/>
  <c r="M17" i="16"/>
  <c r="O16" i="16"/>
  <c r="K16" i="16"/>
  <c r="I16" i="16"/>
  <c r="Q16" i="16"/>
  <c r="S16" i="16" s="1"/>
  <c r="M16" i="16"/>
  <c r="O15" i="16"/>
  <c r="K15" i="16"/>
  <c r="I15" i="16"/>
  <c r="Q15" i="16"/>
  <c r="S15" i="16" s="1"/>
  <c r="M15" i="16"/>
  <c r="O14" i="16"/>
  <c r="K14" i="16"/>
  <c r="I14" i="16"/>
  <c r="Q14" i="16"/>
  <c r="S14" i="16" s="1"/>
  <c r="M14" i="16"/>
  <c r="O13" i="16"/>
  <c r="K13" i="16"/>
  <c r="I13" i="16"/>
  <c r="Q13" i="16"/>
  <c r="S13" i="16" s="1"/>
  <c r="M13" i="16"/>
  <c r="O12" i="16"/>
  <c r="K12" i="16"/>
  <c r="I12" i="16"/>
  <c r="Q12" i="16"/>
  <c r="S12" i="16" s="1"/>
  <c r="M12" i="16"/>
  <c r="O11" i="16"/>
  <c r="K11" i="16"/>
  <c r="I11" i="16"/>
  <c r="S11" i="16"/>
  <c r="Q11" i="16"/>
  <c r="M11" i="16"/>
  <c r="O10" i="16"/>
  <c r="K10" i="16"/>
  <c r="I10" i="16"/>
  <c r="Q10" i="16"/>
  <c r="S10" i="16" s="1"/>
  <c r="M10" i="16"/>
  <c r="O9" i="16"/>
  <c r="K9" i="16"/>
  <c r="I9" i="16"/>
  <c r="Q9" i="16"/>
  <c r="S9" i="16" s="1"/>
  <c r="M9" i="16"/>
  <c r="O8" i="16"/>
  <c r="K8" i="16"/>
  <c r="I8" i="16"/>
  <c r="Q8" i="16"/>
  <c r="S8" i="16" s="1"/>
  <c r="M8" i="16"/>
  <c r="Q33" i="17"/>
  <c r="O33" i="17"/>
  <c r="K33" i="17"/>
  <c r="E33" i="17"/>
  <c r="Q30" i="17"/>
  <c r="O30" i="17"/>
  <c r="K30" i="17"/>
  <c r="E30" i="17"/>
  <c r="O34" i="17"/>
  <c r="K34" i="17"/>
  <c r="I34" i="17"/>
  <c r="Q34" i="17"/>
  <c r="S34" i="17" s="1"/>
  <c r="M34" i="17"/>
  <c r="I33" i="17"/>
  <c r="G33" i="17"/>
  <c r="S33" i="17"/>
  <c r="M33" i="17"/>
  <c r="O32" i="17"/>
  <c r="K32" i="17"/>
  <c r="I32" i="17"/>
  <c r="S32" i="17"/>
  <c r="Q32" i="17"/>
  <c r="M32" i="17"/>
  <c r="O31" i="17"/>
  <c r="K31" i="17"/>
  <c r="I31" i="17"/>
  <c r="Q31" i="17"/>
  <c r="S31" i="17" s="1"/>
  <c r="M31" i="17"/>
  <c r="I30" i="17"/>
  <c r="G30" i="17"/>
  <c r="S30" i="17"/>
  <c r="M30" i="17"/>
  <c r="O29" i="17"/>
  <c r="K29" i="17"/>
  <c r="I29" i="17"/>
  <c r="Q29" i="17"/>
  <c r="S29" i="17" s="1"/>
  <c r="M29" i="17"/>
  <c r="O28" i="17"/>
  <c r="K28" i="17"/>
  <c r="I28" i="17"/>
  <c r="Q28" i="17"/>
  <c r="S28" i="17" s="1"/>
  <c r="M28" i="17"/>
  <c r="O27" i="17"/>
  <c r="K27" i="17"/>
  <c r="I27" i="17"/>
  <c r="Q27" i="17"/>
  <c r="S27" i="17" s="1"/>
  <c r="M27" i="17"/>
  <c r="O26" i="17"/>
  <c r="K26" i="17"/>
  <c r="I26" i="17"/>
  <c r="Q26" i="17"/>
  <c r="S26" i="17" s="1"/>
  <c r="M26" i="17"/>
  <c r="O25" i="17"/>
  <c r="K25" i="17"/>
  <c r="I25" i="17"/>
  <c r="Q25" i="17"/>
  <c r="S25" i="17" s="1"/>
  <c r="M25" i="17"/>
  <c r="O24" i="17"/>
  <c r="K24" i="17"/>
  <c r="I24" i="17"/>
  <c r="Q24" i="17"/>
  <c r="S24" i="17" s="1"/>
  <c r="M24" i="17"/>
  <c r="O23" i="17"/>
  <c r="K23" i="17"/>
  <c r="I23" i="17"/>
  <c r="Q23" i="17"/>
  <c r="S23" i="17" s="1"/>
  <c r="M23" i="17"/>
  <c r="O22" i="17"/>
  <c r="K22" i="17"/>
  <c r="I22" i="17"/>
  <c r="Q22" i="17"/>
  <c r="S22" i="17" s="1"/>
  <c r="M22" i="17"/>
  <c r="O21" i="17"/>
  <c r="K21" i="17"/>
  <c r="I21" i="17"/>
  <c r="Q21" i="17"/>
  <c r="S21" i="17" s="1"/>
  <c r="M21" i="17"/>
  <c r="O20" i="17"/>
  <c r="K20" i="17"/>
  <c r="I20" i="17"/>
  <c r="Q20" i="17"/>
  <c r="S20" i="17" s="1"/>
  <c r="M20" i="17"/>
  <c r="O19" i="17"/>
  <c r="K19" i="17"/>
  <c r="I19" i="17"/>
  <c r="Q19" i="17"/>
  <c r="S19" i="17" s="1"/>
  <c r="M19" i="17"/>
  <c r="O18" i="17"/>
  <c r="K18" i="17"/>
  <c r="I18" i="17"/>
  <c r="Q18" i="17"/>
  <c r="S18" i="17" s="1"/>
  <c r="M18" i="17"/>
  <c r="O17" i="17"/>
  <c r="K17" i="17"/>
  <c r="I17" i="17"/>
  <c r="Q17" i="17"/>
  <c r="S17" i="17" s="1"/>
  <c r="M17" i="17"/>
  <c r="O16" i="17"/>
  <c r="K16" i="17"/>
  <c r="I16" i="17"/>
  <c r="Q16" i="17"/>
  <c r="S16" i="17" s="1"/>
  <c r="M16" i="17"/>
  <c r="O15" i="17"/>
  <c r="K15" i="17"/>
  <c r="I15" i="17"/>
  <c r="Q15" i="17"/>
  <c r="S15" i="17" s="1"/>
  <c r="M15" i="17"/>
  <c r="O14" i="17"/>
  <c r="K14" i="17"/>
  <c r="I14" i="17"/>
  <c r="Q14" i="17"/>
  <c r="S14" i="17" s="1"/>
  <c r="M14" i="17"/>
  <c r="O13" i="17"/>
  <c r="K13" i="17"/>
  <c r="I13" i="17"/>
  <c r="Q13" i="17"/>
  <c r="S13" i="17" s="1"/>
  <c r="M13" i="17"/>
  <c r="O12" i="17"/>
  <c r="K12" i="17"/>
  <c r="I12" i="17"/>
  <c r="Q12" i="17"/>
  <c r="S12" i="17" s="1"/>
  <c r="M12" i="17"/>
  <c r="O11" i="17"/>
  <c r="K11" i="17"/>
  <c r="I11" i="17"/>
  <c r="Q11" i="17"/>
  <c r="S11" i="17" s="1"/>
  <c r="M11" i="17"/>
  <c r="O10" i="17"/>
  <c r="K10" i="17"/>
  <c r="I10" i="17"/>
  <c r="Q10" i="17"/>
  <c r="S10" i="17" s="1"/>
  <c r="M10" i="17"/>
  <c r="O9" i="17"/>
  <c r="K9" i="17"/>
  <c r="I9" i="17"/>
  <c r="Q9" i="17"/>
  <c r="S9" i="17" s="1"/>
  <c r="M9" i="17"/>
  <c r="O8" i="17"/>
  <c r="K8" i="17"/>
  <c r="I8" i="17"/>
  <c r="Q8" i="17"/>
  <c r="S8" i="17" s="1"/>
  <c r="M8" i="17"/>
  <c r="Q33" i="18"/>
  <c r="O33" i="18"/>
  <c r="K33" i="18"/>
  <c r="E33" i="18"/>
  <c r="Q30" i="18"/>
  <c r="O30" i="18"/>
  <c r="K30" i="18"/>
  <c r="E30" i="18"/>
  <c r="O34" i="18"/>
  <c r="K34" i="18"/>
  <c r="I34" i="18"/>
  <c r="Q34" i="18"/>
  <c r="S34" i="18" s="1"/>
  <c r="M34" i="18"/>
  <c r="I33" i="18"/>
  <c r="G33" i="18"/>
  <c r="S33" i="18"/>
  <c r="M33" i="18"/>
  <c r="O32" i="18"/>
  <c r="K32" i="18"/>
  <c r="I32" i="18"/>
  <c r="Q32" i="18"/>
  <c r="S32" i="18" s="1"/>
  <c r="M32" i="18"/>
  <c r="O31" i="18"/>
  <c r="K31" i="18"/>
  <c r="I31" i="18"/>
  <c r="Q31" i="18"/>
  <c r="S31" i="18" s="1"/>
  <c r="M31" i="18"/>
  <c r="I30" i="18"/>
  <c r="G30" i="18"/>
  <c r="S30" i="18"/>
  <c r="M30" i="18"/>
  <c r="O29" i="18"/>
  <c r="K29" i="18"/>
  <c r="I29" i="18"/>
  <c r="Q29" i="18"/>
  <c r="S29" i="18" s="1"/>
  <c r="M29" i="18"/>
  <c r="O28" i="18"/>
  <c r="K28" i="18"/>
  <c r="I28" i="18"/>
  <c r="Q28" i="18"/>
  <c r="S28" i="18" s="1"/>
  <c r="M28" i="18"/>
  <c r="O27" i="18"/>
  <c r="K27" i="18"/>
  <c r="I27" i="18"/>
  <c r="Q27" i="18"/>
  <c r="S27" i="18" s="1"/>
  <c r="M27" i="18"/>
  <c r="O26" i="18"/>
  <c r="K26" i="18"/>
  <c r="I26" i="18"/>
  <c r="Q26" i="18"/>
  <c r="S26" i="18" s="1"/>
  <c r="M26" i="18"/>
  <c r="O25" i="18"/>
  <c r="K25" i="18"/>
  <c r="I25" i="18"/>
  <c r="S25" i="18"/>
  <c r="Q25" i="18"/>
  <c r="M25" i="18"/>
  <c r="O24" i="18"/>
  <c r="K24" i="18"/>
  <c r="I24" i="18"/>
  <c r="Q24" i="18"/>
  <c r="S24" i="18" s="1"/>
  <c r="M24" i="18"/>
  <c r="O23" i="18"/>
  <c r="K23" i="18"/>
  <c r="I23" i="18"/>
  <c r="Q23" i="18"/>
  <c r="S23" i="18" s="1"/>
  <c r="M23" i="18"/>
  <c r="O22" i="18"/>
  <c r="K22" i="18"/>
  <c r="I22" i="18"/>
  <c r="Q22" i="18"/>
  <c r="S22" i="18" s="1"/>
  <c r="M22" i="18"/>
  <c r="O21" i="18"/>
  <c r="K21" i="18"/>
  <c r="I21" i="18"/>
  <c r="Q21" i="18"/>
  <c r="S21" i="18" s="1"/>
  <c r="M21" i="18"/>
  <c r="O20" i="18"/>
  <c r="K20" i="18"/>
  <c r="I20" i="18"/>
  <c r="Q20" i="18"/>
  <c r="S20" i="18" s="1"/>
  <c r="M20" i="18"/>
  <c r="O19" i="18"/>
  <c r="K19" i="18"/>
  <c r="I19" i="18"/>
  <c r="Q19" i="18"/>
  <c r="S19" i="18" s="1"/>
  <c r="M19" i="18"/>
  <c r="O18" i="18"/>
  <c r="K18" i="18"/>
  <c r="I18" i="18"/>
  <c r="Q18" i="18"/>
  <c r="S18" i="18" s="1"/>
  <c r="M18" i="18"/>
  <c r="O17" i="18"/>
  <c r="K17" i="18"/>
  <c r="I17" i="18"/>
  <c r="S17" i="18"/>
  <c r="Q17" i="18"/>
  <c r="M17" i="18"/>
  <c r="O16" i="18"/>
  <c r="K16" i="18"/>
  <c r="I16" i="18"/>
  <c r="Q16" i="18"/>
  <c r="S16" i="18" s="1"/>
  <c r="M16" i="18"/>
  <c r="O15" i="18"/>
  <c r="K15" i="18"/>
  <c r="I15" i="18"/>
  <c r="S15" i="18"/>
  <c r="Q15" i="18"/>
  <c r="M15" i="18"/>
  <c r="O14" i="18"/>
  <c r="K14" i="18"/>
  <c r="I14" i="18"/>
  <c r="Q14" i="18"/>
  <c r="S14" i="18" s="1"/>
  <c r="M14" i="18"/>
  <c r="O13" i="18"/>
  <c r="K13" i="18"/>
  <c r="I13" i="18"/>
  <c r="Q13" i="18"/>
  <c r="S13" i="18" s="1"/>
  <c r="M13" i="18"/>
  <c r="O12" i="18"/>
  <c r="K12" i="18"/>
  <c r="I12" i="18"/>
  <c r="Q12" i="18"/>
  <c r="S12" i="18" s="1"/>
  <c r="M12" i="18"/>
  <c r="O11" i="18"/>
  <c r="K11" i="18"/>
  <c r="I11" i="18"/>
  <c r="Q11" i="18"/>
  <c r="S11" i="18" s="1"/>
  <c r="M11" i="18"/>
  <c r="O10" i="18"/>
  <c r="K10" i="18"/>
  <c r="I10" i="18"/>
  <c r="Q10" i="18"/>
  <c r="S10" i="18" s="1"/>
  <c r="M10" i="18"/>
  <c r="O9" i="18"/>
  <c r="K9" i="18"/>
  <c r="I9" i="18"/>
  <c r="Q9" i="18"/>
  <c r="S9" i="18" s="1"/>
  <c r="M9" i="18"/>
  <c r="O8" i="18"/>
  <c r="K8" i="18"/>
  <c r="I8" i="18"/>
  <c r="S8" i="18"/>
  <c r="Q8" i="18"/>
  <c r="M8" i="18"/>
  <c r="Q15" i="19"/>
  <c r="O15" i="19"/>
  <c r="K15" i="19"/>
  <c r="E15" i="19"/>
  <c r="I15" i="19"/>
  <c r="G15" i="19"/>
  <c r="S15" i="19"/>
  <c r="M15" i="19"/>
  <c r="O14" i="19"/>
  <c r="K14" i="19"/>
  <c r="I14" i="19"/>
  <c r="Q14" i="19"/>
  <c r="S14" i="19" s="1"/>
  <c r="M14" i="19"/>
  <c r="O13" i="19"/>
  <c r="K13" i="19"/>
  <c r="I13" i="19"/>
  <c r="Q13" i="19"/>
  <c r="S13" i="19" s="1"/>
  <c r="M13" i="19"/>
  <c r="O12" i="19"/>
  <c r="K12" i="19"/>
  <c r="I12" i="19"/>
  <c r="Q12" i="19"/>
  <c r="S12" i="19" s="1"/>
  <c r="M12" i="19"/>
  <c r="O11" i="19"/>
  <c r="K11" i="19"/>
  <c r="I11" i="19"/>
  <c r="Q11" i="19"/>
  <c r="S11" i="19" s="1"/>
  <c r="M11" i="19"/>
  <c r="O10" i="19"/>
  <c r="K10" i="19"/>
  <c r="I10" i="19"/>
  <c r="Q10" i="19"/>
  <c r="S10" i="19" s="1"/>
  <c r="M10" i="19"/>
  <c r="O9" i="19"/>
  <c r="K9" i="19"/>
  <c r="I9" i="19"/>
  <c r="Q9" i="19"/>
  <c r="S9" i="19" s="1"/>
  <c r="M9" i="19"/>
  <c r="O8" i="19"/>
  <c r="K8" i="19"/>
  <c r="I8" i="19"/>
  <c r="Q8" i="19"/>
  <c r="S8" i="19" s="1"/>
  <c r="M8" i="19"/>
  <c r="Q15" i="20"/>
  <c r="O15" i="20"/>
  <c r="K15" i="20"/>
  <c r="E15" i="20"/>
  <c r="I15" i="20"/>
  <c r="G15" i="20"/>
  <c r="S15" i="20"/>
  <c r="M15" i="20"/>
  <c r="O14" i="20"/>
  <c r="K14" i="20"/>
  <c r="I14" i="20"/>
  <c r="Q14" i="20"/>
  <c r="S14" i="20" s="1"/>
  <c r="M14" i="20"/>
  <c r="O13" i="20"/>
  <c r="K13" i="20"/>
  <c r="I13" i="20"/>
  <c r="Q13" i="20"/>
  <c r="S13" i="20" s="1"/>
  <c r="M13" i="20"/>
  <c r="O12" i="20"/>
  <c r="K12" i="20"/>
  <c r="I12" i="20"/>
  <c r="Q12" i="20"/>
  <c r="S12" i="20" s="1"/>
  <c r="M12" i="20"/>
  <c r="O11" i="20"/>
  <c r="K11" i="20"/>
  <c r="I11" i="20"/>
  <c r="Q11" i="20"/>
  <c r="S11" i="20" s="1"/>
  <c r="M11" i="20"/>
  <c r="O10" i="20"/>
  <c r="K10" i="20"/>
  <c r="I10" i="20"/>
  <c r="Q10" i="20"/>
  <c r="S10" i="20" s="1"/>
  <c r="M10" i="20"/>
  <c r="O9" i="20"/>
  <c r="K9" i="20"/>
  <c r="I9" i="20"/>
  <c r="Q9" i="20"/>
  <c r="S9" i="20" s="1"/>
  <c r="M9" i="20"/>
  <c r="O8" i="20"/>
  <c r="K8" i="20"/>
  <c r="I8" i="20"/>
  <c r="Q8" i="20"/>
  <c r="S8" i="20" s="1"/>
  <c r="M8" i="20"/>
  <c r="Q31" i="21"/>
  <c r="O31" i="21"/>
  <c r="K31" i="21"/>
  <c r="E31" i="21"/>
  <c r="Q28" i="21"/>
  <c r="O28" i="21"/>
  <c r="K28" i="21"/>
  <c r="E28" i="21"/>
  <c r="O32" i="21"/>
  <c r="K32" i="21"/>
  <c r="I32" i="21"/>
  <c r="Q32" i="21"/>
  <c r="S32" i="21" s="1"/>
  <c r="M32" i="21"/>
  <c r="I31" i="21"/>
  <c r="G31" i="21"/>
  <c r="S31" i="21"/>
  <c r="M31" i="21"/>
  <c r="O30" i="21"/>
  <c r="K30" i="21"/>
  <c r="I30" i="21"/>
  <c r="Q30" i="21"/>
  <c r="S30" i="21" s="1"/>
  <c r="M30" i="21"/>
  <c r="O29" i="21"/>
  <c r="K29" i="21"/>
  <c r="I29" i="21"/>
  <c r="Q29" i="21"/>
  <c r="S29" i="21" s="1"/>
  <c r="M29" i="21"/>
  <c r="I28" i="21"/>
  <c r="G28" i="21"/>
  <c r="S28" i="21"/>
  <c r="M28" i="21"/>
  <c r="O27" i="21"/>
  <c r="K27" i="21"/>
  <c r="I27" i="21"/>
  <c r="Q27" i="21"/>
  <c r="S27" i="21" s="1"/>
  <c r="M27" i="21"/>
  <c r="O26" i="21"/>
  <c r="K26" i="21"/>
  <c r="I26" i="21"/>
  <c r="Q26" i="21"/>
  <c r="S26" i="21" s="1"/>
  <c r="M26" i="21"/>
  <c r="O25" i="21"/>
  <c r="K25" i="21"/>
  <c r="I25" i="21"/>
  <c r="Q25" i="21"/>
  <c r="S25" i="21" s="1"/>
  <c r="M25" i="21"/>
  <c r="O24" i="21"/>
  <c r="K24" i="21"/>
  <c r="I24" i="21"/>
  <c r="Q24" i="21"/>
  <c r="S24" i="21" s="1"/>
  <c r="M24" i="21"/>
  <c r="O23" i="21"/>
  <c r="K23" i="21"/>
  <c r="I23" i="21"/>
  <c r="Q23" i="21"/>
  <c r="S23" i="21" s="1"/>
  <c r="M23" i="21"/>
  <c r="O22" i="21"/>
  <c r="K22" i="21"/>
  <c r="I22" i="21"/>
  <c r="Q22" i="21"/>
  <c r="S22" i="21" s="1"/>
  <c r="M22" i="21"/>
  <c r="O21" i="21"/>
  <c r="K21" i="21"/>
  <c r="I21" i="21"/>
  <c r="Q21" i="21"/>
  <c r="S21" i="21" s="1"/>
  <c r="M21" i="21"/>
  <c r="O20" i="21"/>
  <c r="K20" i="21"/>
  <c r="I20" i="21"/>
  <c r="Q20" i="21"/>
  <c r="S20" i="21" s="1"/>
  <c r="M20" i="21"/>
  <c r="O19" i="21"/>
  <c r="K19" i="21"/>
  <c r="I19" i="21"/>
  <c r="Q19" i="21"/>
  <c r="S19" i="21" s="1"/>
  <c r="M19" i="21"/>
  <c r="O18" i="21"/>
  <c r="K18" i="21"/>
  <c r="I18" i="21"/>
  <c r="Q18" i="21"/>
  <c r="S18" i="21" s="1"/>
  <c r="M18" i="21"/>
  <c r="O17" i="21"/>
  <c r="K17" i="21"/>
  <c r="I17" i="21"/>
  <c r="Q17" i="21"/>
  <c r="S17" i="21" s="1"/>
  <c r="M17" i="21"/>
  <c r="O16" i="21"/>
  <c r="K16" i="21"/>
  <c r="I16" i="21"/>
  <c r="Q16" i="21"/>
  <c r="S16" i="21" s="1"/>
  <c r="M16" i="21"/>
  <c r="O15" i="21"/>
  <c r="K15" i="21"/>
  <c r="I15" i="21"/>
  <c r="Q15" i="21"/>
  <c r="S15" i="21" s="1"/>
  <c r="M15" i="21"/>
  <c r="O14" i="21"/>
  <c r="K14" i="21"/>
  <c r="I14" i="21"/>
  <c r="Q14" i="21"/>
  <c r="S14" i="21" s="1"/>
  <c r="M14" i="21"/>
  <c r="O13" i="21"/>
  <c r="K13" i="21"/>
  <c r="I13" i="21"/>
  <c r="Q13" i="21"/>
  <c r="S13" i="21" s="1"/>
  <c r="M13" i="21"/>
  <c r="O12" i="21"/>
  <c r="K12" i="21"/>
  <c r="I12" i="21"/>
  <c r="Q12" i="21"/>
  <c r="S12" i="21" s="1"/>
  <c r="M12" i="21"/>
  <c r="O11" i="21"/>
  <c r="K11" i="21"/>
  <c r="I11" i="21"/>
  <c r="Q11" i="21"/>
  <c r="S11" i="21" s="1"/>
  <c r="M11" i="21"/>
  <c r="O10" i="21"/>
  <c r="K10" i="21"/>
  <c r="I10" i="21"/>
  <c r="Q10" i="21"/>
  <c r="S10" i="21" s="1"/>
  <c r="M10" i="21"/>
  <c r="O9" i="21"/>
  <c r="K9" i="21"/>
  <c r="I9" i="21"/>
  <c r="Q9" i="21"/>
  <c r="S9" i="21" s="1"/>
  <c r="M9" i="21"/>
  <c r="O8" i="21"/>
  <c r="K8" i="21"/>
  <c r="I8" i="21"/>
  <c r="Q8" i="21"/>
  <c r="S8" i="21" s="1"/>
  <c r="M8" i="21"/>
  <c r="Q38" i="22"/>
  <c r="O38" i="22"/>
  <c r="K38" i="22"/>
  <c r="E38" i="22"/>
  <c r="Q31" i="22"/>
  <c r="O31" i="22"/>
  <c r="K31" i="22"/>
  <c r="E31" i="22"/>
  <c r="I38" i="22"/>
  <c r="G38" i="22"/>
  <c r="S38" i="22"/>
  <c r="M38" i="22"/>
  <c r="O37" i="22"/>
  <c r="K37" i="22"/>
  <c r="I37" i="22"/>
  <c r="Q37" i="22"/>
  <c r="S37" i="22" s="1"/>
  <c r="M37" i="22"/>
  <c r="O36" i="22"/>
  <c r="K36" i="22"/>
  <c r="I36" i="22"/>
  <c r="Q36" i="22"/>
  <c r="S36" i="22" s="1"/>
  <c r="M36" i="22"/>
  <c r="O35" i="22"/>
  <c r="K35" i="22"/>
  <c r="I35" i="22"/>
  <c r="Q35" i="22"/>
  <c r="S35" i="22" s="1"/>
  <c r="M35" i="22"/>
  <c r="O34" i="22"/>
  <c r="K34" i="22"/>
  <c r="I34" i="22"/>
  <c r="Q34" i="22"/>
  <c r="S34" i="22" s="1"/>
  <c r="M34" i="22"/>
  <c r="O33" i="22"/>
  <c r="K33" i="22"/>
  <c r="I33" i="22"/>
  <c r="Q33" i="22"/>
  <c r="S33" i="22" s="1"/>
  <c r="M33" i="22"/>
  <c r="O32" i="22"/>
  <c r="K32" i="22"/>
  <c r="I32" i="22"/>
  <c r="Q32" i="22"/>
  <c r="S32" i="22" s="1"/>
  <c r="M32" i="22"/>
  <c r="I31" i="22"/>
  <c r="G31" i="22"/>
  <c r="S31" i="22"/>
  <c r="M31" i="22"/>
  <c r="O30" i="22"/>
  <c r="K30" i="22"/>
  <c r="I30" i="22"/>
  <c r="Q30" i="22"/>
  <c r="S30" i="22" s="1"/>
  <c r="M30" i="22"/>
  <c r="O29" i="22"/>
  <c r="K29" i="22"/>
  <c r="I29" i="22"/>
  <c r="Q29" i="22"/>
  <c r="S29" i="22" s="1"/>
  <c r="M29" i="22"/>
  <c r="O28" i="22"/>
  <c r="K28" i="22"/>
  <c r="I28" i="22"/>
  <c r="Q28" i="22"/>
  <c r="S28" i="22" s="1"/>
  <c r="M28" i="22"/>
  <c r="O27" i="22"/>
  <c r="K27" i="22"/>
  <c r="I27" i="22"/>
  <c r="Q27" i="22"/>
  <c r="S27" i="22" s="1"/>
  <c r="M27" i="22"/>
  <c r="O26" i="22"/>
  <c r="K26" i="22"/>
  <c r="I26" i="22"/>
  <c r="Q26" i="22"/>
  <c r="S26" i="22" s="1"/>
  <c r="M26" i="22"/>
  <c r="O25" i="22"/>
  <c r="K25" i="22"/>
  <c r="I25" i="22"/>
  <c r="Q25" i="22"/>
  <c r="S25" i="22" s="1"/>
  <c r="M25" i="22"/>
  <c r="O24" i="22"/>
  <c r="K24" i="22"/>
  <c r="I24" i="22"/>
  <c r="Q24" i="22"/>
  <c r="S24" i="22" s="1"/>
  <c r="M24" i="22"/>
  <c r="O23" i="22"/>
  <c r="K23" i="22"/>
  <c r="I23" i="22"/>
  <c r="Q23" i="22"/>
  <c r="S23" i="22" s="1"/>
  <c r="M23" i="22"/>
  <c r="O22" i="22"/>
  <c r="K22" i="22"/>
  <c r="I22" i="22"/>
  <c r="Q22" i="22"/>
  <c r="S22" i="22" s="1"/>
  <c r="M22" i="22"/>
  <c r="O21" i="22"/>
  <c r="K21" i="22"/>
  <c r="I21" i="22"/>
  <c r="Q21" i="22"/>
  <c r="S21" i="22" s="1"/>
  <c r="M21" i="22"/>
  <c r="O20" i="22"/>
  <c r="K20" i="22"/>
  <c r="I20" i="22"/>
  <c r="Q20" i="22"/>
  <c r="S20" i="22" s="1"/>
  <c r="M20" i="22"/>
  <c r="O19" i="22"/>
  <c r="K19" i="22"/>
  <c r="I19" i="22"/>
  <c r="Q19" i="22"/>
  <c r="S19" i="22" s="1"/>
  <c r="M19" i="22"/>
  <c r="O18" i="22"/>
  <c r="K18" i="22"/>
  <c r="I18" i="22"/>
  <c r="Q18" i="22"/>
  <c r="S18" i="22" s="1"/>
  <c r="M18" i="22"/>
  <c r="O17" i="22"/>
  <c r="K17" i="22"/>
  <c r="I17" i="22"/>
  <c r="Q17" i="22"/>
  <c r="S17" i="22" s="1"/>
  <c r="M17" i="22"/>
  <c r="O16" i="22"/>
  <c r="K16" i="22"/>
  <c r="I16" i="22"/>
  <c r="Q16" i="22"/>
  <c r="S16" i="22" s="1"/>
  <c r="M16" i="22"/>
  <c r="O15" i="22"/>
  <c r="K15" i="22"/>
  <c r="I15" i="22"/>
  <c r="Q15" i="22"/>
  <c r="S15" i="22" s="1"/>
  <c r="M15" i="22"/>
  <c r="O14" i="22"/>
  <c r="K14" i="22"/>
  <c r="I14" i="22"/>
  <c r="Q14" i="22"/>
  <c r="S14" i="22" s="1"/>
  <c r="M14" i="22"/>
  <c r="O13" i="22"/>
  <c r="K13" i="22"/>
  <c r="I13" i="22"/>
  <c r="Q13" i="22"/>
  <c r="S13" i="22" s="1"/>
  <c r="M13" i="22"/>
  <c r="O12" i="22"/>
  <c r="K12" i="22"/>
  <c r="I12" i="22"/>
  <c r="Q12" i="22"/>
  <c r="S12" i="22" s="1"/>
  <c r="M12" i="22"/>
  <c r="O11" i="22"/>
  <c r="K11" i="22"/>
  <c r="I11" i="22"/>
  <c r="S11" i="22"/>
  <c r="Q11" i="22"/>
  <c r="M11" i="22"/>
  <c r="O10" i="22"/>
  <c r="K10" i="22"/>
  <c r="I10" i="22"/>
  <c r="Q10" i="22"/>
  <c r="S10" i="22" s="1"/>
  <c r="M10" i="22"/>
  <c r="O9" i="22"/>
  <c r="K9" i="22"/>
  <c r="I9" i="22"/>
  <c r="Q9" i="22"/>
  <c r="S9" i="22" s="1"/>
  <c r="M9" i="22"/>
  <c r="O8" i="22"/>
  <c r="K8" i="22"/>
  <c r="I8" i="22"/>
  <c r="Q8" i="22"/>
  <c r="S8" i="22" s="1"/>
  <c r="M8" i="22"/>
  <c r="Q90" i="23"/>
  <c r="O90" i="23"/>
  <c r="K90" i="23"/>
  <c r="E90" i="23"/>
  <c r="I90" i="23"/>
  <c r="G90" i="23"/>
  <c r="S90" i="23"/>
  <c r="M90" i="23"/>
  <c r="O89" i="23"/>
  <c r="K89" i="23"/>
  <c r="I89" i="23"/>
  <c r="Q89" i="23"/>
  <c r="S89" i="23" s="1"/>
  <c r="M89" i="23"/>
  <c r="O88" i="23"/>
  <c r="K88" i="23"/>
  <c r="I88" i="23"/>
  <c r="Q88" i="23"/>
  <c r="S88" i="23" s="1"/>
  <c r="M88" i="23"/>
  <c r="O87" i="23"/>
  <c r="K87" i="23"/>
  <c r="I87" i="23"/>
  <c r="Q87" i="23"/>
  <c r="S87" i="23" s="1"/>
  <c r="M87" i="23"/>
  <c r="O86" i="23"/>
  <c r="K86" i="23"/>
  <c r="I86" i="23"/>
  <c r="Q86" i="23"/>
  <c r="S86" i="23" s="1"/>
  <c r="M86" i="23"/>
  <c r="O85" i="23"/>
  <c r="K85" i="23"/>
  <c r="I85" i="23"/>
  <c r="Q85" i="23"/>
  <c r="S85" i="23" s="1"/>
  <c r="M85" i="23"/>
  <c r="O84" i="23"/>
  <c r="K84" i="23"/>
  <c r="I84" i="23"/>
  <c r="Q84" i="23"/>
  <c r="S84" i="23" s="1"/>
  <c r="M84" i="23"/>
  <c r="O83" i="23"/>
  <c r="K83" i="23"/>
  <c r="I83" i="23"/>
  <c r="Q83" i="23"/>
  <c r="S83" i="23" s="1"/>
  <c r="M83" i="23"/>
  <c r="O82" i="23"/>
  <c r="K82" i="23"/>
  <c r="I82" i="23"/>
  <c r="Q82" i="23"/>
  <c r="S82" i="23" s="1"/>
  <c r="M82" i="23"/>
  <c r="O81" i="23"/>
  <c r="K81" i="23"/>
  <c r="I81" i="23"/>
  <c r="Q81" i="23"/>
  <c r="S81" i="23" s="1"/>
  <c r="M81" i="23"/>
  <c r="O80" i="23"/>
  <c r="K80" i="23"/>
  <c r="I80" i="23"/>
  <c r="Q80" i="23"/>
  <c r="S80" i="23" s="1"/>
  <c r="M80" i="23"/>
  <c r="O79" i="23"/>
  <c r="K79" i="23"/>
  <c r="I79" i="23"/>
  <c r="Q79" i="23"/>
  <c r="S79" i="23" s="1"/>
  <c r="M79" i="23"/>
  <c r="O78" i="23"/>
  <c r="K78" i="23"/>
  <c r="I78" i="23"/>
  <c r="Q78" i="23"/>
  <c r="S78" i="23" s="1"/>
  <c r="M78" i="23"/>
  <c r="O77" i="23"/>
  <c r="K77" i="23"/>
  <c r="I77" i="23"/>
  <c r="Q77" i="23"/>
  <c r="S77" i="23" s="1"/>
  <c r="M77" i="23"/>
  <c r="O76" i="23"/>
  <c r="K76" i="23"/>
  <c r="I76" i="23"/>
  <c r="Q76" i="23"/>
  <c r="S76" i="23" s="1"/>
  <c r="M76" i="23"/>
  <c r="O75" i="23"/>
  <c r="K75" i="23"/>
  <c r="I75" i="23"/>
  <c r="Q75" i="23"/>
  <c r="S75" i="23" s="1"/>
  <c r="M75" i="23"/>
  <c r="O74" i="23"/>
  <c r="K74" i="23"/>
  <c r="I74" i="23"/>
  <c r="Q74" i="23"/>
  <c r="S74" i="23" s="1"/>
  <c r="M74" i="23"/>
  <c r="O73" i="23"/>
  <c r="K73" i="23"/>
  <c r="I73" i="23"/>
  <c r="Q73" i="23"/>
  <c r="S73" i="23" s="1"/>
  <c r="M73" i="23"/>
  <c r="O72" i="23"/>
  <c r="K72" i="23"/>
  <c r="I72" i="23"/>
  <c r="Q72" i="23"/>
  <c r="S72" i="23" s="1"/>
  <c r="M72" i="23"/>
  <c r="O71" i="23"/>
  <c r="K71" i="23"/>
  <c r="I71" i="23"/>
  <c r="Q71" i="23"/>
  <c r="S71" i="23" s="1"/>
  <c r="M71" i="23"/>
  <c r="O70" i="23"/>
  <c r="K70" i="23"/>
  <c r="I70" i="23"/>
  <c r="Q70" i="23"/>
  <c r="S70" i="23" s="1"/>
  <c r="M70" i="23"/>
  <c r="O69" i="23"/>
  <c r="K69" i="23"/>
  <c r="I69" i="23"/>
  <c r="Q69" i="23"/>
  <c r="S69" i="23" s="1"/>
  <c r="M69" i="23"/>
  <c r="O68" i="23"/>
  <c r="K68" i="23"/>
  <c r="I68" i="23"/>
  <c r="Q68" i="23"/>
  <c r="S68" i="23" s="1"/>
  <c r="M68" i="23"/>
  <c r="O67" i="23"/>
  <c r="K67" i="23"/>
  <c r="I67" i="23"/>
  <c r="Q67" i="23"/>
  <c r="S67" i="23" s="1"/>
  <c r="M67" i="23"/>
  <c r="O66" i="23"/>
  <c r="K66" i="23"/>
  <c r="I66" i="23"/>
  <c r="Q66" i="23"/>
  <c r="S66" i="23" s="1"/>
  <c r="M66" i="23"/>
  <c r="O65" i="23"/>
  <c r="K65" i="23"/>
  <c r="I65" i="23"/>
  <c r="Q65" i="23"/>
  <c r="S65" i="23" s="1"/>
  <c r="M65" i="23"/>
  <c r="O64" i="23"/>
  <c r="K64" i="23"/>
  <c r="I64" i="23"/>
  <c r="Q64" i="23"/>
  <c r="S64" i="23" s="1"/>
  <c r="M64" i="23"/>
  <c r="O63" i="23"/>
  <c r="K63" i="23"/>
  <c r="I63" i="23"/>
  <c r="Q63" i="23"/>
  <c r="S63" i="23" s="1"/>
  <c r="M63" i="23"/>
  <c r="O62" i="23"/>
  <c r="K62" i="23"/>
  <c r="I62" i="23"/>
  <c r="Q62" i="23"/>
  <c r="S62" i="23" s="1"/>
  <c r="M62" i="23"/>
  <c r="O61" i="23"/>
  <c r="K61" i="23"/>
  <c r="I61" i="23"/>
  <c r="Q61" i="23"/>
  <c r="S61" i="23" s="1"/>
  <c r="M61" i="23"/>
  <c r="O60" i="23"/>
  <c r="K60" i="23"/>
  <c r="I60" i="23"/>
  <c r="Q60" i="23"/>
  <c r="S60" i="23" s="1"/>
  <c r="M60" i="23"/>
  <c r="O59" i="23"/>
  <c r="K59" i="23"/>
  <c r="I59" i="23"/>
  <c r="Q59" i="23"/>
  <c r="S59" i="23" s="1"/>
  <c r="M59" i="23"/>
  <c r="O58" i="23"/>
  <c r="K58" i="23"/>
  <c r="I58" i="23"/>
  <c r="Q58" i="23"/>
  <c r="S58" i="23" s="1"/>
  <c r="M58" i="23"/>
  <c r="O57" i="23"/>
  <c r="K57" i="23"/>
  <c r="I57" i="23"/>
  <c r="Q57" i="23"/>
  <c r="S57" i="23" s="1"/>
  <c r="M57" i="23"/>
  <c r="O56" i="23"/>
  <c r="K56" i="23"/>
  <c r="I56" i="23"/>
  <c r="Q56" i="23"/>
  <c r="S56" i="23" s="1"/>
  <c r="M56" i="23"/>
  <c r="O55" i="23"/>
  <c r="K55" i="23"/>
  <c r="I55" i="23"/>
  <c r="Q55" i="23"/>
  <c r="S55" i="23" s="1"/>
  <c r="M55" i="23"/>
  <c r="O54" i="23"/>
  <c r="K54" i="23"/>
  <c r="I54" i="23"/>
  <c r="Q54" i="23"/>
  <c r="S54" i="23" s="1"/>
  <c r="M54" i="23"/>
  <c r="O53" i="23"/>
  <c r="K53" i="23"/>
  <c r="I53" i="23"/>
  <c r="Q53" i="23"/>
  <c r="S53" i="23" s="1"/>
  <c r="M53" i="23"/>
  <c r="O52" i="23"/>
  <c r="K52" i="23"/>
  <c r="I52" i="23"/>
  <c r="Q52" i="23"/>
  <c r="S52" i="23" s="1"/>
  <c r="M52" i="23"/>
  <c r="O51" i="23"/>
  <c r="K51" i="23"/>
  <c r="I51" i="23"/>
  <c r="Q51" i="23"/>
  <c r="S51" i="23" s="1"/>
  <c r="M51" i="23"/>
  <c r="O50" i="23"/>
  <c r="K50" i="23"/>
  <c r="I50" i="23"/>
  <c r="Q50" i="23"/>
  <c r="S50" i="23" s="1"/>
  <c r="M50" i="23"/>
  <c r="O49" i="23"/>
  <c r="K49" i="23"/>
  <c r="I49" i="23"/>
  <c r="Q49" i="23"/>
  <c r="S49" i="23" s="1"/>
  <c r="M49" i="23"/>
  <c r="O48" i="23"/>
  <c r="K48" i="23"/>
  <c r="I48" i="23"/>
  <c r="Q48" i="23"/>
  <c r="S48" i="23" s="1"/>
  <c r="M48" i="23"/>
  <c r="O47" i="23"/>
  <c r="K47" i="23"/>
  <c r="I47" i="23"/>
  <c r="Q47" i="23"/>
  <c r="S47" i="23" s="1"/>
  <c r="M47" i="23"/>
  <c r="O46" i="23"/>
  <c r="K46" i="23"/>
  <c r="I46" i="23"/>
  <c r="Q46" i="23"/>
  <c r="S46" i="23" s="1"/>
  <c r="M46" i="23"/>
  <c r="O45" i="23"/>
  <c r="K45" i="23"/>
  <c r="I45" i="23"/>
  <c r="Q45" i="23"/>
  <c r="S45" i="23" s="1"/>
  <c r="M45" i="23"/>
  <c r="O44" i="23"/>
  <c r="K44" i="23"/>
  <c r="I44" i="23"/>
  <c r="Q44" i="23"/>
  <c r="S44" i="23" s="1"/>
  <c r="M44" i="23"/>
  <c r="O43" i="23"/>
  <c r="K43" i="23"/>
  <c r="I43" i="23"/>
  <c r="Q43" i="23"/>
  <c r="S43" i="23" s="1"/>
  <c r="M43" i="23"/>
  <c r="O42" i="23"/>
  <c r="K42" i="23"/>
  <c r="I42" i="23"/>
  <c r="Q42" i="23"/>
  <c r="S42" i="23" s="1"/>
  <c r="M42" i="23"/>
  <c r="O41" i="23"/>
  <c r="K41" i="23"/>
  <c r="I41" i="23"/>
  <c r="Q41" i="23"/>
  <c r="S41" i="23" s="1"/>
  <c r="M41" i="23"/>
  <c r="O40" i="23"/>
  <c r="K40" i="23"/>
  <c r="I40" i="23"/>
  <c r="Q40" i="23"/>
  <c r="S40" i="23" s="1"/>
  <c r="M40" i="23"/>
  <c r="O39" i="23"/>
  <c r="K39" i="23"/>
  <c r="I39" i="23"/>
  <c r="Q39" i="23"/>
  <c r="S39" i="23" s="1"/>
  <c r="M39" i="23"/>
  <c r="O38" i="23"/>
  <c r="K38" i="23"/>
  <c r="I38" i="23"/>
  <c r="Q38" i="23"/>
  <c r="S38" i="23" s="1"/>
  <c r="M38" i="23"/>
  <c r="O37" i="23"/>
  <c r="K37" i="23"/>
  <c r="I37" i="23"/>
  <c r="Q37" i="23"/>
  <c r="S37" i="23" s="1"/>
  <c r="M37" i="23"/>
  <c r="O36" i="23"/>
  <c r="K36" i="23"/>
  <c r="I36" i="23"/>
  <c r="Q36" i="23"/>
  <c r="S36" i="23" s="1"/>
  <c r="M36" i="23"/>
  <c r="O35" i="23"/>
  <c r="K35" i="23"/>
  <c r="I35" i="23"/>
  <c r="Q35" i="23"/>
  <c r="S35" i="23" s="1"/>
  <c r="M35" i="23"/>
  <c r="O34" i="23"/>
  <c r="K34" i="23"/>
  <c r="I34" i="23"/>
  <c r="Q34" i="23"/>
  <c r="S34" i="23" s="1"/>
  <c r="M34" i="23"/>
  <c r="O33" i="23"/>
  <c r="K33" i="23"/>
  <c r="I33" i="23"/>
  <c r="Q33" i="23"/>
  <c r="S33" i="23" s="1"/>
  <c r="M33" i="23"/>
  <c r="O32" i="23"/>
  <c r="K32" i="23"/>
  <c r="I32" i="23"/>
  <c r="Q32" i="23"/>
  <c r="S32" i="23" s="1"/>
  <c r="M32" i="23"/>
  <c r="O31" i="23"/>
  <c r="K31" i="23"/>
  <c r="I31" i="23"/>
  <c r="Q31" i="23"/>
  <c r="S31" i="23" s="1"/>
  <c r="M31" i="23"/>
  <c r="O30" i="23"/>
  <c r="K30" i="23"/>
  <c r="I30" i="23"/>
  <c r="Q30" i="23"/>
  <c r="S30" i="23" s="1"/>
  <c r="M30" i="23"/>
  <c r="O29" i="23"/>
  <c r="K29" i="23"/>
  <c r="I29" i="23"/>
  <c r="Q29" i="23"/>
  <c r="S29" i="23" s="1"/>
  <c r="M29" i="23"/>
  <c r="O28" i="23"/>
  <c r="K28" i="23"/>
  <c r="I28" i="23"/>
  <c r="Q28" i="23"/>
  <c r="S28" i="23" s="1"/>
  <c r="M28" i="23"/>
  <c r="O27" i="23"/>
  <c r="K27" i="23"/>
  <c r="I27" i="23"/>
  <c r="Q27" i="23"/>
  <c r="S27" i="23" s="1"/>
  <c r="M27" i="23"/>
  <c r="O26" i="23"/>
  <c r="K26" i="23"/>
  <c r="I26" i="23"/>
  <c r="Q26" i="23"/>
  <c r="S26" i="23" s="1"/>
  <c r="M26" i="23"/>
  <c r="O25" i="23"/>
  <c r="K25" i="23"/>
  <c r="I25" i="23"/>
  <c r="Q25" i="23"/>
  <c r="S25" i="23" s="1"/>
  <c r="M25" i="23"/>
  <c r="O24" i="23"/>
  <c r="K24" i="23"/>
  <c r="I24" i="23"/>
  <c r="Q24" i="23"/>
  <c r="S24" i="23" s="1"/>
  <c r="M24" i="23"/>
  <c r="O23" i="23"/>
  <c r="K23" i="23"/>
  <c r="I23" i="23"/>
  <c r="Q23" i="23"/>
  <c r="S23" i="23" s="1"/>
  <c r="M23" i="23"/>
  <c r="O22" i="23"/>
  <c r="K22" i="23"/>
  <c r="I22" i="23"/>
  <c r="Q22" i="23"/>
  <c r="S22" i="23" s="1"/>
  <c r="M22" i="23"/>
  <c r="O21" i="23"/>
  <c r="K21" i="23"/>
  <c r="I21" i="23"/>
  <c r="Q21" i="23"/>
  <c r="S21" i="23" s="1"/>
  <c r="M21" i="23"/>
  <c r="O20" i="23"/>
  <c r="K20" i="23"/>
  <c r="I20" i="23"/>
  <c r="Q20" i="23"/>
  <c r="S20" i="23" s="1"/>
  <c r="M20" i="23"/>
  <c r="O19" i="23"/>
  <c r="K19" i="23"/>
  <c r="I19" i="23"/>
  <c r="Q19" i="23"/>
  <c r="S19" i="23" s="1"/>
  <c r="M19" i="23"/>
  <c r="O18" i="23"/>
  <c r="K18" i="23"/>
  <c r="I18" i="23"/>
  <c r="Q18" i="23"/>
  <c r="S18" i="23" s="1"/>
  <c r="M18" i="23"/>
  <c r="O17" i="23"/>
  <c r="K17" i="23"/>
  <c r="I17" i="23"/>
  <c r="Q17" i="23"/>
  <c r="S17" i="23" s="1"/>
  <c r="M17" i="23"/>
  <c r="O16" i="23"/>
  <c r="K16" i="23"/>
  <c r="I16" i="23"/>
  <c r="Q16" i="23"/>
  <c r="S16" i="23" s="1"/>
  <c r="M16" i="23"/>
  <c r="O15" i="23"/>
  <c r="K15" i="23"/>
  <c r="I15" i="23"/>
  <c r="Q15" i="23"/>
  <c r="S15" i="23" s="1"/>
  <c r="M15" i="23"/>
  <c r="O14" i="23"/>
  <c r="K14" i="23"/>
  <c r="I14" i="23"/>
  <c r="Q14" i="23"/>
  <c r="S14" i="23" s="1"/>
  <c r="M14" i="23"/>
  <c r="O13" i="23"/>
  <c r="K13" i="23"/>
  <c r="M13" i="23" s="1"/>
  <c r="I13" i="23"/>
  <c r="Q13" i="23"/>
  <c r="S13" i="23" s="1"/>
  <c r="O12" i="23"/>
  <c r="K12" i="23"/>
  <c r="I12" i="23"/>
  <c r="Q12" i="23"/>
  <c r="S12" i="23" s="1"/>
  <c r="M12" i="23"/>
  <c r="O11" i="23"/>
  <c r="K11" i="23"/>
  <c r="I11" i="23"/>
  <c r="Q11" i="23"/>
  <c r="S11" i="23" s="1"/>
  <c r="M11" i="23"/>
  <c r="O10" i="23"/>
  <c r="K10" i="23"/>
  <c r="I10" i="23"/>
  <c r="Q10" i="23"/>
  <c r="S10" i="23" s="1"/>
  <c r="M10" i="23"/>
  <c r="O9" i="23"/>
  <c r="K9" i="23"/>
  <c r="I9" i="23"/>
  <c r="Q9" i="23"/>
  <c r="S9" i="23" s="1"/>
  <c r="M9" i="23"/>
  <c r="O8" i="23"/>
  <c r="K8" i="23"/>
  <c r="I8" i="23"/>
  <c r="Q8" i="23"/>
  <c r="S8" i="23" s="1"/>
  <c r="M8" i="23"/>
  <c r="Q38" i="24"/>
  <c r="O38" i="24"/>
  <c r="K38" i="24"/>
  <c r="E38" i="24"/>
  <c r="Q31" i="24"/>
  <c r="O31" i="24"/>
  <c r="K31" i="24"/>
  <c r="E31" i="24"/>
  <c r="I38" i="24"/>
  <c r="G38" i="24"/>
  <c r="S38" i="24"/>
  <c r="M38" i="24"/>
  <c r="O37" i="24"/>
  <c r="K37" i="24"/>
  <c r="I37" i="24"/>
  <c r="Q37" i="24"/>
  <c r="S37" i="24" s="1"/>
  <c r="M37" i="24"/>
  <c r="O36" i="24"/>
  <c r="K36" i="24"/>
  <c r="I36" i="24"/>
  <c r="Q36" i="24"/>
  <c r="S36" i="24" s="1"/>
  <c r="M36" i="24"/>
  <c r="O35" i="24"/>
  <c r="K35" i="24"/>
  <c r="I35" i="24"/>
  <c r="Q35" i="24"/>
  <c r="S35" i="24" s="1"/>
  <c r="M35" i="24"/>
  <c r="O34" i="24"/>
  <c r="K34" i="24"/>
  <c r="I34" i="24"/>
  <c r="Q34" i="24"/>
  <c r="S34" i="24" s="1"/>
  <c r="M34" i="24"/>
  <c r="O33" i="24"/>
  <c r="K33" i="24"/>
  <c r="I33" i="24"/>
  <c r="Q33" i="24"/>
  <c r="S33" i="24" s="1"/>
  <c r="M33" i="24"/>
  <c r="O32" i="24"/>
  <c r="K32" i="24"/>
  <c r="I32" i="24"/>
  <c r="S32" i="24"/>
  <c r="Q32" i="24"/>
  <c r="M32" i="24"/>
  <c r="I31" i="24"/>
  <c r="G31" i="24"/>
  <c r="S31" i="24"/>
  <c r="M31" i="24"/>
  <c r="O30" i="24"/>
  <c r="K30" i="24"/>
  <c r="I30" i="24"/>
  <c r="Q30" i="24"/>
  <c r="S30" i="24" s="1"/>
  <c r="M30" i="24"/>
  <c r="O29" i="24"/>
  <c r="K29" i="24"/>
  <c r="I29" i="24"/>
  <c r="Q29" i="24"/>
  <c r="S29" i="24" s="1"/>
  <c r="M29" i="24"/>
  <c r="O28" i="24"/>
  <c r="K28" i="24"/>
  <c r="I28" i="24"/>
  <c r="Q28" i="24"/>
  <c r="S28" i="24" s="1"/>
  <c r="M28" i="24"/>
  <c r="O27" i="24"/>
  <c r="K27" i="24"/>
  <c r="I27" i="24"/>
  <c r="Q27" i="24"/>
  <c r="S27" i="24" s="1"/>
  <c r="M27" i="24"/>
  <c r="O26" i="24"/>
  <c r="K26" i="24"/>
  <c r="I26" i="24"/>
  <c r="S26" i="24"/>
  <c r="Q26" i="24"/>
  <c r="M26" i="24"/>
  <c r="O25" i="24"/>
  <c r="K25" i="24"/>
  <c r="I25" i="24"/>
  <c r="Q25" i="24"/>
  <c r="S25" i="24" s="1"/>
  <c r="M25" i="24"/>
  <c r="O24" i="24"/>
  <c r="K24" i="24"/>
  <c r="I24" i="24"/>
  <c r="Q24" i="24"/>
  <c r="S24" i="24" s="1"/>
  <c r="M24" i="24"/>
  <c r="O23" i="24"/>
  <c r="K23" i="24"/>
  <c r="I23" i="24"/>
  <c r="Q23" i="24"/>
  <c r="S23" i="24" s="1"/>
  <c r="M23" i="24"/>
  <c r="O22" i="24"/>
  <c r="K22" i="24"/>
  <c r="I22" i="24"/>
  <c r="Q22" i="24"/>
  <c r="S22" i="24" s="1"/>
  <c r="M22" i="24"/>
  <c r="O21" i="24"/>
  <c r="K21" i="24"/>
  <c r="I21" i="24"/>
  <c r="Q21" i="24"/>
  <c r="S21" i="24" s="1"/>
  <c r="M21" i="24"/>
  <c r="O20" i="24"/>
  <c r="K20" i="24"/>
  <c r="I20" i="24"/>
  <c r="Q20" i="24"/>
  <c r="S20" i="24" s="1"/>
  <c r="M20" i="24"/>
  <c r="O19" i="24"/>
  <c r="K19" i="24"/>
  <c r="I19" i="24"/>
  <c r="Q19" i="24"/>
  <c r="S19" i="24" s="1"/>
  <c r="M19" i="24"/>
  <c r="O18" i="24"/>
  <c r="K18" i="24"/>
  <c r="I18" i="24"/>
  <c r="Q18" i="24"/>
  <c r="S18" i="24" s="1"/>
  <c r="M18" i="24"/>
  <c r="O17" i="24"/>
  <c r="K17" i="24"/>
  <c r="I17" i="24"/>
  <c r="Q17" i="24"/>
  <c r="S17" i="24" s="1"/>
  <c r="M17" i="24"/>
  <c r="O16" i="24"/>
  <c r="K16" i="24"/>
  <c r="I16" i="24"/>
  <c r="Q16" i="24"/>
  <c r="S16" i="24" s="1"/>
  <c r="M16" i="24"/>
  <c r="O15" i="24"/>
  <c r="K15" i="24"/>
  <c r="I15" i="24"/>
  <c r="Q15" i="24"/>
  <c r="S15" i="24" s="1"/>
  <c r="M15" i="24"/>
  <c r="O14" i="24"/>
  <c r="K14" i="24"/>
  <c r="I14" i="24"/>
  <c r="Q14" i="24"/>
  <c r="S14" i="24" s="1"/>
  <c r="M14" i="24"/>
  <c r="O13" i="24"/>
  <c r="K13" i="24"/>
  <c r="I13" i="24"/>
  <c r="Q13" i="24"/>
  <c r="S13" i="24" s="1"/>
  <c r="M13" i="24"/>
  <c r="O12" i="24"/>
  <c r="K12" i="24"/>
  <c r="I12" i="24"/>
  <c r="Q12" i="24"/>
  <c r="S12" i="24" s="1"/>
  <c r="M12" i="24"/>
  <c r="O11" i="24"/>
  <c r="K11" i="24"/>
  <c r="I11" i="24"/>
  <c r="Q11" i="24"/>
  <c r="S11" i="24" s="1"/>
  <c r="M11" i="24"/>
  <c r="O10" i="24"/>
  <c r="K10" i="24"/>
  <c r="I10" i="24"/>
  <c r="Q10" i="24"/>
  <c r="S10" i="24" s="1"/>
  <c r="M10" i="24"/>
  <c r="O9" i="24"/>
  <c r="K9" i="24"/>
  <c r="I9" i="24"/>
  <c r="Q9" i="24"/>
  <c r="S9" i="24" s="1"/>
  <c r="M9" i="24"/>
  <c r="O8" i="24"/>
  <c r="K8" i="24"/>
  <c r="I8" i="24"/>
  <c r="Q8" i="24"/>
  <c r="S8" i="24" s="1"/>
  <c r="M8" i="24"/>
  <c r="Q90" i="25"/>
  <c r="O90" i="25"/>
  <c r="K90" i="25"/>
  <c r="E90" i="25"/>
  <c r="I90" i="25"/>
  <c r="G90" i="25"/>
  <c r="S90" i="25"/>
  <c r="M90" i="25"/>
  <c r="O89" i="25"/>
  <c r="K89" i="25"/>
  <c r="I89" i="25"/>
  <c r="Q89" i="25"/>
  <c r="S89" i="25" s="1"/>
  <c r="M89" i="25"/>
  <c r="O88" i="25"/>
  <c r="K88" i="25"/>
  <c r="I88" i="25"/>
  <c r="Q88" i="25"/>
  <c r="S88" i="25" s="1"/>
  <c r="M88" i="25"/>
  <c r="O87" i="25"/>
  <c r="K87" i="25"/>
  <c r="I87" i="25"/>
  <c r="Q87" i="25"/>
  <c r="S87" i="25" s="1"/>
  <c r="M87" i="25"/>
  <c r="O86" i="25"/>
  <c r="K86" i="25"/>
  <c r="I86" i="25"/>
  <c r="Q86" i="25"/>
  <c r="S86" i="25" s="1"/>
  <c r="M86" i="25"/>
  <c r="O85" i="25"/>
  <c r="K85" i="25"/>
  <c r="I85" i="25"/>
  <c r="Q85" i="25"/>
  <c r="S85" i="25" s="1"/>
  <c r="M85" i="25"/>
  <c r="O84" i="25"/>
  <c r="K84" i="25"/>
  <c r="I84" i="25"/>
  <c r="Q84" i="25"/>
  <c r="S84" i="25" s="1"/>
  <c r="M84" i="25"/>
  <c r="O83" i="25"/>
  <c r="K83" i="25"/>
  <c r="I83" i="25"/>
  <c r="Q83" i="25"/>
  <c r="S83" i="25" s="1"/>
  <c r="M83" i="25"/>
  <c r="O82" i="25"/>
  <c r="K82" i="25"/>
  <c r="I82" i="25"/>
  <c r="Q82" i="25"/>
  <c r="S82" i="25" s="1"/>
  <c r="M82" i="25"/>
  <c r="O81" i="25"/>
  <c r="K81" i="25"/>
  <c r="I81" i="25"/>
  <c r="Q81" i="25"/>
  <c r="M81" i="25"/>
  <c r="S81" i="25" s="1"/>
  <c r="O80" i="25"/>
  <c r="K80" i="25"/>
  <c r="I80" i="25"/>
  <c r="Q80" i="25"/>
  <c r="S80" i="25" s="1"/>
  <c r="M80" i="25"/>
  <c r="O79" i="25"/>
  <c r="K79" i="25"/>
  <c r="I79" i="25"/>
  <c r="Q79" i="25"/>
  <c r="S79" i="25" s="1"/>
  <c r="M79" i="25"/>
  <c r="O78" i="25"/>
  <c r="K78" i="25"/>
  <c r="I78" i="25"/>
  <c r="Q78" i="25"/>
  <c r="S78" i="25" s="1"/>
  <c r="M78" i="25"/>
  <c r="O77" i="25"/>
  <c r="K77" i="25"/>
  <c r="I77" i="25"/>
  <c r="Q77" i="25"/>
  <c r="S77" i="25" s="1"/>
  <c r="M77" i="25"/>
  <c r="O76" i="25"/>
  <c r="K76" i="25"/>
  <c r="I76" i="25"/>
  <c r="Q76" i="25"/>
  <c r="S76" i="25" s="1"/>
  <c r="M76" i="25"/>
  <c r="O75" i="25"/>
  <c r="K75" i="25"/>
  <c r="I75" i="25"/>
  <c r="Q75" i="25"/>
  <c r="S75" i="25" s="1"/>
  <c r="M75" i="25"/>
  <c r="O74" i="25"/>
  <c r="K74" i="25"/>
  <c r="I74" i="25"/>
  <c r="Q74" i="25"/>
  <c r="S74" i="25" s="1"/>
  <c r="M74" i="25"/>
  <c r="O73" i="25"/>
  <c r="K73" i="25"/>
  <c r="I73" i="25"/>
  <c r="Q73" i="25"/>
  <c r="S73" i="25" s="1"/>
  <c r="M73" i="25"/>
  <c r="O72" i="25"/>
  <c r="K72" i="25"/>
  <c r="I72" i="25"/>
  <c r="Q72" i="25"/>
  <c r="M72" i="25"/>
  <c r="S72" i="25" s="1"/>
  <c r="O71" i="25"/>
  <c r="K71" i="25"/>
  <c r="I71" i="25"/>
  <c r="Q71" i="25"/>
  <c r="S71" i="25" s="1"/>
  <c r="M71" i="25"/>
  <c r="O70" i="25"/>
  <c r="K70" i="25"/>
  <c r="I70" i="25"/>
  <c r="Q70" i="25"/>
  <c r="S70" i="25" s="1"/>
  <c r="M70" i="25"/>
  <c r="O69" i="25"/>
  <c r="K69" i="25"/>
  <c r="I69" i="25"/>
  <c r="Q69" i="25"/>
  <c r="S69" i="25" s="1"/>
  <c r="M69" i="25"/>
  <c r="O68" i="25"/>
  <c r="K68" i="25"/>
  <c r="I68" i="25"/>
  <c r="Q68" i="25"/>
  <c r="S68" i="25" s="1"/>
  <c r="M68" i="25"/>
  <c r="O67" i="25"/>
  <c r="K67" i="25"/>
  <c r="I67" i="25"/>
  <c r="Q67" i="25"/>
  <c r="S67" i="25" s="1"/>
  <c r="M67" i="25"/>
  <c r="O66" i="25"/>
  <c r="K66" i="25"/>
  <c r="I66" i="25"/>
  <c r="Q66" i="25"/>
  <c r="S66" i="25" s="1"/>
  <c r="M66" i="25"/>
  <c r="O65" i="25"/>
  <c r="K65" i="25"/>
  <c r="I65" i="25"/>
  <c r="Q65" i="25"/>
  <c r="S65" i="25" s="1"/>
  <c r="M65" i="25"/>
  <c r="O64" i="25"/>
  <c r="K64" i="25"/>
  <c r="I64" i="25"/>
  <c r="Q64" i="25"/>
  <c r="S64" i="25" s="1"/>
  <c r="M64" i="25"/>
  <c r="O63" i="25"/>
  <c r="K63" i="25"/>
  <c r="I63" i="25"/>
  <c r="Q63" i="25"/>
  <c r="S63" i="25" s="1"/>
  <c r="M63" i="25"/>
  <c r="O62" i="25"/>
  <c r="K62" i="25"/>
  <c r="I62" i="25"/>
  <c r="Q62" i="25"/>
  <c r="S62" i="25" s="1"/>
  <c r="M62" i="25"/>
  <c r="O61" i="25"/>
  <c r="K61" i="25"/>
  <c r="I61" i="25"/>
  <c r="S61" i="25"/>
  <c r="Q61" i="25"/>
  <c r="M61" i="25"/>
  <c r="O60" i="25"/>
  <c r="K60" i="25"/>
  <c r="I60" i="25"/>
  <c r="Q60" i="25"/>
  <c r="S60" i="25" s="1"/>
  <c r="M60" i="25"/>
  <c r="O59" i="25"/>
  <c r="K59" i="25"/>
  <c r="I59" i="25"/>
  <c r="Q59" i="25"/>
  <c r="S59" i="25" s="1"/>
  <c r="M59" i="25"/>
  <c r="O58" i="25"/>
  <c r="K58" i="25"/>
  <c r="I58" i="25"/>
  <c r="Q58" i="25"/>
  <c r="S58" i="25" s="1"/>
  <c r="M58" i="25"/>
  <c r="O57" i="25"/>
  <c r="K57" i="25"/>
  <c r="I57" i="25"/>
  <c r="Q57" i="25"/>
  <c r="S57" i="25" s="1"/>
  <c r="M57" i="25"/>
  <c r="O56" i="25"/>
  <c r="K56" i="25"/>
  <c r="I56" i="25"/>
  <c r="Q56" i="25"/>
  <c r="S56" i="25" s="1"/>
  <c r="M56" i="25"/>
  <c r="O55" i="25"/>
  <c r="K55" i="25"/>
  <c r="I55" i="25"/>
  <c r="Q55" i="25"/>
  <c r="S55" i="25" s="1"/>
  <c r="M55" i="25"/>
  <c r="O54" i="25"/>
  <c r="K54" i="25"/>
  <c r="I54" i="25"/>
  <c r="Q54" i="25"/>
  <c r="S54" i="25" s="1"/>
  <c r="M54" i="25"/>
  <c r="O53" i="25"/>
  <c r="K53" i="25"/>
  <c r="I53" i="25"/>
  <c r="Q53" i="25"/>
  <c r="S53" i="25" s="1"/>
  <c r="M53" i="25"/>
  <c r="O52" i="25"/>
  <c r="K52" i="25"/>
  <c r="I52" i="25"/>
  <c r="Q52" i="25"/>
  <c r="S52" i="25" s="1"/>
  <c r="M52" i="25"/>
  <c r="O51" i="25"/>
  <c r="K51" i="25"/>
  <c r="I51" i="25"/>
  <c r="Q51" i="25"/>
  <c r="S51" i="25" s="1"/>
  <c r="M51" i="25"/>
  <c r="O50" i="25"/>
  <c r="K50" i="25"/>
  <c r="I50" i="25"/>
  <c r="Q50" i="25"/>
  <c r="S50" i="25" s="1"/>
  <c r="M50" i="25"/>
  <c r="O49" i="25"/>
  <c r="K49" i="25"/>
  <c r="I49" i="25"/>
  <c r="Q49" i="25"/>
  <c r="S49" i="25" s="1"/>
  <c r="M49" i="25"/>
  <c r="O48" i="25"/>
  <c r="K48" i="25"/>
  <c r="I48" i="25"/>
  <c r="Q48" i="25"/>
  <c r="S48" i="25" s="1"/>
  <c r="M48" i="25"/>
  <c r="O47" i="25"/>
  <c r="K47" i="25"/>
  <c r="I47" i="25"/>
  <c r="Q47" i="25"/>
  <c r="S47" i="25" s="1"/>
  <c r="M47" i="25"/>
  <c r="O46" i="25"/>
  <c r="K46" i="25"/>
  <c r="I46" i="25"/>
  <c r="Q46" i="25"/>
  <c r="S46" i="25" s="1"/>
  <c r="M46" i="25"/>
  <c r="O45" i="25"/>
  <c r="K45" i="25"/>
  <c r="I45" i="25"/>
  <c r="Q45" i="25"/>
  <c r="S45" i="25" s="1"/>
  <c r="M45" i="25"/>
  <c r="O44" i="25"/>
  <c r="K44" i="25"/>
  <c r="I44" i="25"/>
  <c r="Q44" i="25"/>
  <c r="M44" i="25"/>
  <c r="S44" i="25" s="1"/>
  <c r="O43" i="25"/>
  <c r="K43" i="25"/>
  <c r="I43" i="25"/>
  <c r="Q43" i="25"/>
  <c r="S43" i="25" s="1"/>
  <c r="M43" i="25"/>
  <c r="O42" i="25"/>
  <c r="K42" i="25"/>
  <c r="I42" i="25"/>
  <c r="Q42" i="25"/>
  <c r="S42" i="25" s="1"/>
  <c r="M42" i="25"/>
  <c r="O41" i="25"/>
  <c r="K41" i="25"/>
  <c r="I41" i="25"/>
  <c r="Q41" i="25"/>
  <c r="S41" i="25" s="1"/>
  <c r="M41" i="25"/>
  <c r="O40" i="25"/>
  <c r="K40" i="25"/>
  <c r="I40" i="25"/>
  <c r="Q40" i="25"/>
  <c r="S40" i="25" s="1"/>
  <c r="M40" i="25"/>
  <c r="O39" i="25"/>
  <c r="K39" i="25"/>
  <c r="I39" i="25"/>
  <c r="Q39" i="25"/>
  <c r="S39" i="25" s="1"/>
  <c r="M39" i="25"/>
  <c r="O38" i="25"/>
  <c r="K38" i="25"/>
  <c r="I38" i="25"/>
  <c r="Q38" i="25"/>
  <c r="S38" i="25" s="1"/>
  <c r="M38" i="25"/>
  <c r="O37" i="25"/>
  <c r="K37" i="25"/>
  <c r="I37" i="25"/>
  <c r="S37" i="25"/>
  <c r="Q37" i="25"/>
  <c r="M37" i="25"/>
  <c r="O36" i="25"/>
  <c r="K36" i="25"/>
  <c r="I36" i="25"/>
  <c r="Q36" i="25"/>
  <c r="S36" i="25" s="1"/>
  <c r="M36" i="25"/>
  <c r="O35" i="25"/>
  <c r="K35" i="25"/>
  <c r="I35" i="25"/>
  <c r="Q35" i="25"/>
  <c r="S35" i="25" s="1"/>
  <c r="M35" i="25"/>
  <c r="O34" i="25"/>
  <c r="K34" i="25"/>
  <c r="I34" i="25"/>
  <c r="Q34" i="25"/>
  <c r="S34" i="25" s="1"/>
  <c r="M34" i="25"/>
  <c r="O33" i="25"/>
  <c r="K33" i="25"/>
  <c r="I33" i="25"/>
  <c r="Q33" i="25"/>
  <c r="S33" i="25" s="1"/>
  <c r="M33" i="25"/>
  <c r="O32" i="25"/>
  <c r="K32" i="25"/>
  <c r="I32" i="25"/>
  <c r="Q32" i="25"/>
  <c r="S32" i="25" s="1"/>
  <c r="M32" i="25"/>
  <c r="O31" i="25"/>
  <c r="K31" i="25"/>
  <c r="I31" i="25"/>
  <c r="Q31" i="25"/>
  <c r="S31" i="25" s="1"/>
  <c r="M31" i="25"/>
  <c r="O30" i="25"/>
  <c r="K30" i="25"/>
  <c r="I30" i="25"/>
  <c r="Q30" i="25"/>
  <c r="S30" i="25" s="1"/>
  <c r="M30" i="25"/>
  <c r="O29" i="25"/>
  <c r="K29" i="25"/>
  <c r="I29" i="25"/>
  <c r="Q29" i="25"/>
  <c r="S29" i="25" s="1"/>
  <c r="M29" i="25"/>
  <c r="O28" i="25"/>
  <c r="K28" i="25"/>
  <c r="I28" i="25"/>
  <c r="Q28" i="25"/>
  <c r="S28" i="25" s="1"/>
  <c r="M28" i="25"/>
  <c r="O27" i="25"/>
  <c r="K27" i="25"/>
  <c r="I27" i="25"/>
  <c r="Q27" i="25"/>
  <c r="S27" i="25" s="1"/>
  <c r="M27" i="25"/>
  <c r="O26" i="25"/>
  <c r="K26" i="25"/>
  <c r="I26" i="25"/>
  <c r="Q26" i="25"/>
  <c r="S26" i="25" s="1"/>
  <c r="M26" i="25"/>
  <c r="O25" i="25"/>
  <c r="K25" i="25"/>
  <c r="M25" i="25" s="1"/>
  <c r="I25" i="25"/>
  <c r="Q25" i="25"/>
  <c r="O24" i="25"/>
  <c r="K24" i="25"/>
  <c r="I24" i="25"/>
  <c r="Q24" i="25"/>
  <c r="S24" i="25" s="1"/>
  <c r="M24" i="25"/>
  <c r="O23" i="25"/>
  <c r="K23" i="25"/>
  <c r="I23" i="25"/>
  <c r="Q23" i="25"/>
  <c r="S23" i="25" s="1"/>
  <c r="M23" i="25"/>
  <c r="O22" i="25"/>
  <c r="K22" i="25"/>
  <c r="I22" i="25"/>
  <c r="Q22" i="25"/>
  <c r="S22" i="25" s="1"/>
  <c r="M22" i="25"/>
  <c r="O21" i="25"/>
  <c r="K21" i="25"/>
  <c r="I21" i="25"/>
  <c r="Q21" i="25"/>
  <c r="S21" i="25" s="1"/>
  <c r="M21" i="25"/>
  <c r="O20" i="25"/>
  <c r="K20" i="25"/>
  <c r="I20" i="25"/>
  <c r="Q20" i="25"/>
  <c r="M20" i="25"/>
  <c r="S20" i="25" s="1"/>
  <c r="O19" i="25"/>
  <c r="K19" i="25"/>
  <c r="I19" i="25"/>
  <c r="Q19" i="25"/>
  <c r="S19" i="25" s="1"/>
  <c r="M19" i="25"/>
  <c r="O18" i="25"/>
  <c r="K18" i="25"/>
  <c r="I18" i="25"/>
  <c r="Q18" i="25"/>
  <c r="S18" i="25" s="1"/>
  <c r="M18" i="25"/>
  <c r="O17" i="25"/>
  <c r="K17" i="25"/>
  <c r="I17" i="25"/>
  <c r="Q17" i="25"/>
  <c r="S17" i="25" s="1"/>
  <c r="M17" i="25"/>
  <c r="O16" i="25"/>
  <c r="K16" i="25"/>
  <c r="I16" i="25"/>
  <c r="Q16" i="25"/>
  <c r="S16" i="25" s="1"/>
  <c r="M16" i="25"/>
  <c r="O15" i="25"/>
  <c r="K15" i="25"/>
  <c r="I15" i="25"/>
  <c r="Q15" i="25"/>
  <c r="S15" i="25" s="1"/>
  <c r="M15" i="25"/>
  <c r="O14" i="25"/>
  <c r="K14" i="25"/>
  <c r="I14" i="25"/>
  <c r="Q14" i="25"/>
  <c r="S14" i="25" s="1"/>
  <c r="M14" i="25"/>
  <c r="O13" i="25"/>
  <c r="K13" i="25"/>
  <c r="I13" i="25"/>
  <c r="Q13" i="25"/>
  <c r="S13" i="25" s="1"/>
  <c r="M13" i="25"/>
  <c r="O12" i="25"/>
  <c r="K12" i="25"/>
  <c r="I12" i="25"/>
  <c r="Q12" i="25"/>
  <c r="S12" i="25" s="1"/>
  <c r="M12" i="25"/>
  <c r="O11" i="25"/>
  <c r="K11" i="25"/>
  <c r="I11" i="25"/>
  <c r="Q11" i="25"/>
  <c r="S11" i="25" s="1"/>
  <c r="M11" i="25"/>
  <c r="O10" i="25"/>
  <c r="K10" i="25"/>
  <c r="I10" i="25"/>
  <c r="Q10" i="25"/>
  <c r="S10" i="25" s="1"/>
  <c r="M10" i="25"/>
  <c r="O9" i="25"/>
  <c r="K9" i="25"/>
  <c r="I9" i="25"/>
  <c r="Q9" i="25"/>
  <c r="S9" i="25" s="1"/>
  <c r="M9" i="25"/>
  <c r="O8" i="25"/>
  <c r="K8" i="25"/>
  <c r="I8" i="25"/>
  <c r="Q8" i="25"/>
  <c r="S8" i="25" s="1"/>
  <c r="M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I53" i="26"/>
  <c r="G53" i="26"/>
  <c r="S53" i="26"/>
  <c r="M53" i="26"/>
  <c r="O52" i="26"/>
  <c r="K52" i="26"/>
  <c r="I52" i="26"/>
  <c r="S52" i="26"/>
  <c r="Q52" i="26"/>
  <c r="M52" i="26"/>
  <c r="O51" i="26"/>
  <c r="K51" i="26"/>
  <c r="I51" i="26"/>
  <c r="S51" i="26"/>
  <c r="Q51" i="26"/>
  <c r="M51" i="26"/>
  <c r="I50" i="26"/>
  <c r="G50" i="26"/>
  <c r="S50" i="26"/>
  <c r="M50" i="26"/>
  <c r="O49" i="26"/>
  <c r="K49" i="26"/>
  <c r="I49" i="26"/>
  <c r="S49" i="26"/>
  <c r="Q49" i="26"/>
  <c r="M49" i="26"/>
  <c r="O48" i="26"/>
  <c r="K48" i="26"/>
  <c r="I48" i="26"/>
  <c r="S48" i="26"/>
  <c r="Q48" i="26"/>
  <c r="M48" i="26"/>
  <c r="O47" i="26"/>
  <c r="K47" i="26"/>
  <c r="I47" i="26"/>
  <c r="S47" i="26"/>
  <c r="Q47" i="26"/>
  <c r="M47" i="26"/>
  <c r="O46" i="26"/>
  <c r="K46" i="26"/>
  <c r="I46" i="26"/>
  <c r="S46" i="26"/>
  <c r="Q46" i="26"/>
  <c r="M46" i="26"/>
  <c r="O45" i="26"/>
  <c r="K45" i="26"/>
  <c r="I45" i="26"/>
  <c r="S45" i="26"/>
  <c r="Q45" i="26"/>
  <c r="M45" i="26"/>
  <c r="O44" i="26"/>
  <c r="K44" i="26"/>
  <c r="I44" i="26"/>
  <c r="S44" i="26"/>
  <c r="Q44" i="26"/>
  <c r="M44" i="26"/>
  <c r="I43" i="26"/>
  <c r="G43" i="26"/>
  <c r="S43" i="26"/>
  <c r="M43" i="26"/>
  <c r="O42" i="26"/>
  <c r="K42" i="26"/>
  <c r="I42" i="26"/>
  <c r="S42" i="26"/>
  <c r="Q42" i="26"/>
  <c r="M42" i="26"/>
  <c r="O41" i="26"/>
  <c r="K41" i="26"/>
  <c r="I41" i="26"/>
  <c r="S41" i="26"/>
  <c r="Q41" i="26"/>
  <c r="M41" i="26"/>
  <c r="O40" i="26"/>
  <c r="K40" i="26"/>
  <c r="I40" i="26"/>
  <c r="S40" i="26"/>
  <c r="Q40" i="26"/>
  <c r="M40" i="26"/>
  <c r="O39" i="26"/>
  <c r="K39" i="26"/>
  <c r="I39" i="26"/>
  <c r="S39" i="26"/>
  <c r="Q39" i="26"/>
  <c r="M39" i="26"/>
  <c r="O38" i="26"/>
  <c r="K38" i="26"/>
  <c r="I38" i="26"/>
  <c r="S38" i="26"/>
  <c r="Q38" i="26"/>
  <c r="M38" i="26"/>
  <c r="O37" i="26"/>
  <c r="K37" i="26"/>
  <c r="I37" i="26"/>
  <c r="S37" i="26"/>
  <c r="Q37" i="26"/>
  <c r="M37" i="26"/>
  <c r="O36" i="26"/>
  <c r="K36" i="26"/>
  <c r="I36" i="26"/>
  <c r="S36" i="26"/>
  <c r="Q36" i="26"/>
  <c r="M36" i="26"/>
  <c r="O35" i="26"/>
  <c r="K35" i="26"/>
  <c r="I35" i="26"/>
  <c r="S35" i="26"/>
  <c r="Q35" i="26"/>
  <c r="M35" i="26"/>
  <c r="O34" i="26"/>
  <c r="K34" i="26"/>
  <c r="I34" i="26"/>
  <c r="S34" i="26"/>
  <c r="Q34" i="26"/>
  <c r="M34" i="26"/>
  <c r="O33" i="26"/>
  <c r="K33" i="26"/>
  <c r="I33" i="26"/>
  <c r="S33" i="26"/>
  <c r="Q33" i="26"/>
  <c r="M33" i="26"/>
  <c r="O32" i="26"/>
  <c r="K32" i="26"/>
  <c r="I32" i="26"/>
  <c r="S32" i="26"/>
  <c r="Q32" i="26"/>
  <c r="M32" i="26"/>
  <c r="O31" i="26"/>
  <c r="K31" i="26"/>
  <c r="I31" i="26"/>
  <c r="S31" i="26"/>
  <c r="Q31" i="26"/>
  <c r="M31" i="26"/>
  <c r="O30" i="26"/>
  <c r="K30" i="26"/>
  <c r="I30" i="26"/>
  <c r="S30" i="26"/>
  <c r="Q30" i="26"/>
  <c r="M30" i="26"/>
  <c r="O29" i="26"/>
  <c r="K29" i="26"/>
  <c r="I29" i="26"/>
  <c r="S29" i="26"/>
  <c r="Q29" i="26"/>
  <c r="M29" i="26"/>
  <c r="O28" i="26"/>
  <c r="K28" i="26"/>
  <c r="I28" i="26"/>
  <c r="S28" i="26"/>
  <c r="Q28" i="26"/>
  <c r="M28" i="26"/>
  <c r="O27" i="26"/>
  <c r="K27" i="26"/>
  <c r="I27" i="26"/>
  <c r="S27" i="26"/>
  <c r="Q27" i="26"/>
  <c r="M27" i="26"/>
  <c r="O26" i="26"/>
  <c r="K26" i="26"/>
  <c r="I26" i="26"/>
  <c r="S26" i="26"/>
  <c r="Q26" i="26"/>
  <c r="M26" i="26"/>
  <c r="O25" i="26"/>
  <c r="K25" i="26"/>
  <c r="I25" i="26"/>
  <c r="S25" i="26"/>
  <c r="Q25" i="26"/>
  <c r="M25" i="26"/>
  <c r="O24" i="26"/>
  <c r="K24" i="26"/>
  <c r="I24" i="26"/>
  <c r="S24" i="26"/>
  <c r="Q24" i="26"/>
  <c r="M24" i="26"/>
  <c r="O23" i="26"/>
  <c r="K23" i="26"/>
  <c r="I23" i="26"/>
  <c r="S23" i="26"/>
  <c r="Q23" i="26"/>
  <c r="M23" i="26"/>
  <c r="O22" i="26"/>
  <c r="K22" i="26"/>
  <c r="I22" i="26"/>
  <c r="S22" i="26"/>
  <c r="Q22" i="26"/>
  <c r="M22" i="26"/>
  <c r="O21" i="26"/>
  <c r="K21" i="26"/>
  <c r="I21" i="26"/>
  <c r="S21" i="26"/>
  <c r="Q21" i="26"/>
  <c r="M21" i="26"/>
  <c r="O20" i="26"/>
  <c r="K20" i="26"/>
  <c r="I20" i="26"/>
  <c r="S20" i="26"/>
  <c r="Q20" i="26"/>
  <c r="M20" i="26"/>
  <c r="O19" i="26"/>
  <c r="K19" i="26"/>
  <c r="I19" i="26"/>
  <c r="S19" i="26"/>
  <c r="Q19" i="26"/>
  <c r="M19" i="26"/>
  <c r="O18" i="26"/>
  <c r="K18" i="26"/>
  <c r="I18" i="26"/>
  <c r="S18" i="26"/>
  <c r="Q18" i="26"/>
  <c r="M18" i="26"/>
  <c r="O17" i="26"/>
  <c r="K17" i="26"/>
  <c r="I17" i="26"/>
  <c r="S17" i="26"/>
  <c r="Q17" i="26"/>
  <c r="M17" i="26"/>
  <c r="O16" i="26"/>
  <c r="K16" i="26"/>
  <c r="I16" i="26"/>
  <c r="S16" i="26"/>
  <c r="Q16" i="26"/>
  <c r="M16" i="26"/>
  <c r="O15" i="26"/>
  <c r="K15" i="26"/>
  <c r="I15" i="26"/>
  <c r="S15" i="26"/>
  <c r="Q15" i="26"/>
  <c r="M15" i="26"/>
  <c r="O14" i="26"/>
  <c r="K14" i="26"/>
  <c r="I14" i="26"/>
  <c r="S14" i="26"/>
  <c r="Q14" i="26"/>
  <c r="M14" i="26"/>
  <c r="O13" i="26"/>
  <c r="K13" i="26"/>
  <c r="I13" i="26"/>
  <c r="S13" i="26"/>
  <c r="Q13" i="26"/>
  <c r="M13" i="26"/>
  <c r="O12" i="26"/>
  <c r="K12" i="26"/>
  <c r="I12" i="26"/>
  <c r="S12" i="26"/>
  <c r="Q12" i="26"/>
  <c r="M12" i="26"/>
  <c r="O11" i="26"/>
  <c r="K11" i="26"/>
  <c r="I11" i="26"/>
  <c r="S11" i="26"/>
  <c r="Q11" i="26"/>
  <c r="M11" i="26"/>
  <c r="O10" i="26"/>
  <c r="K10" i="26"/>
  <c r="I10" i="26"/>
  <c r="S10" i="26"/>
  <c r="Q10" i="26"/>
  <c r="M10" i="26"/>
  <c r="O9" i="26"/>
  <c r="K9" i="26"/>
  <c r="I9" i="26"/>
  <c r="S9" i="26"/>
  <c r="Q9" i="26"/>
  <c r="M9" i="26"/>
  <c r="O8" i="26"/>
  <c r="K8" i="26"/>
  <c r="I8" i="26"/>
  <c r="S8" i="26"/>
  <c r="Q8" i="26"/>
  <c r="M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I53" i="27"/>
  <c r="G53" i="27"/>
  <c r="S53" i="27"/>
  <c r="M53" i="27"/>
  <c r="O52" i="27"/>
  <c r="K52" i="27"/>
  <c r="I52" i="27"/>
  <c r="Q52" i="27"/>
  <c r="S52" i="27" s="1"/>
  <c r="M52" i="27"/>
  <c r="O51" i="27"/>
  <c r="K51" i="27"/>
  <c r="I51" i="27"/>
  <c r="Q51" i="27"/>
  <c r="S51" i="27" s="1"/>
  <c r="M51" i="27"/>
  <c r="I50" i="27"/>
  <c r="G50" i="27"/>
  <c r="S50" i="27"/>
  <c r="M50" i="27"/>
  <c r="O49" i="27"/>
  <c r="K49" i="27"/>
  <c r="I49" i="27"/>
  <c r="Q49" i="27"/>
  <c r="S49" i="27" s="1"/>
  <c r="M49" i="27"/>
  <c r="O48" i="27"/>
  <c r="K48" i="27"/>
  <c r="I48" i="27"/>
  <c r="Q48" i="27"/>
  <c r="S48" i="27" s="1"/>
  <c r="M48" i="27"/>
  <c r="O47" i="27"/>
  <c r="K47" i="27"/>
  <c r="I47" i="27"/>
  <c r="Q47" i="27"/>
  <c r="S47" i="27" s="1"/>
  <c r="M47" i="27"/>
  <c r="O46" i="27"/>
  <c r="K46" i="27"/>
  <c r="I46" i="27"/>
  <c r="Q46" i="27"/>
  <c r="S46" i="27" s="1"/>
  <c r="M46" i="27"/>
  <c r="O45" i="27"/>
  <c r="K45" i="27"/>
  <c r="I45" i="27"/>
  <c r="Q45" i="27"/>
  <c r="S45" i="27" s="1"/>
  <c r="M45" i="27"/>
  <c r="O44" i="27"/>
  <c r="K44" i="27"/>
  <c r="I44" i="27"/>
  <c r="Q44" i="27"/>
  <c r="S44" i="27" s="1"/>
  <c r="M44" i="27"/>
  <c r="I43" i="27"/>
  <c r="G43" i="27"/>
  <c r="S43" i="27"/>
  <c r="M43" i="27"/>
  <c r="O42" i="27"/>
  <c r="K42" i="27"/>
  <c r="I42" i="27"/>
  <c r="Q42" i="27"/>
  <c r="S42" i="27" s="1"/>
  <c r="M42" i="27"/>
  <c r="O41" i="27"/>
  <c r="K41" i="27"/>
  <c r="I41" i="27"/>
  <c r="Q41" i="27"/>
  <c r="S41" i="27" s="1"/>
  <c r="M41" i="27"/>
  <c r="O40" i="27"/>
  <c r="K40" i="27"/>
  <c r="I40" i="27"/>
  <c r="Q40" i="27"/>
  <c r="S40" i="27" s="1"/>
  <c r="M40" i="27"/>
  <c r="O39" i="27"/>
  <c r="K39" i="27"/>
  <c r="I39" i="27"/>
  <c r="Q39" i="27"/>
  <c r="S39" i="27" s="1"/>
  <c r="M39" i="27"/>
  <c r="O38" i="27"/>
  <c r="K38" i="27"/>
  <c r="I38" i="27"/>
  <c r="Q38" i="27"/>
  <c r="S38" i="27" s="1"/>
  <c r="M38" i="27"/>
  <c r="O37" i="27"/>
  <c r="K37" i="27"/>
  <c r="I37" i="27"/>
  <c r="Q37" i="27"/>
  <c r="S37" i="27" s="1"/>
  <c r="M37" i="27"/>
  <c r="O36" i="27"/>
  <c r="K36" i="27"/>
  <c r="I36" i="27"/>
  <c r="Q36" i="27"/>
  <c r="S36" i="27" s="1"/>
  <c r="M36" i="27"/>
  <c r="O35" i="27"/>
  <c r="K35" i="27"/>
  <c r="I35" i="27"/>
  <c r="Q35" i="27"/>
  <c r="S35" i="27" s="1"/>
  <c r="M35" i="27"/>
  <c r="O34" i="27"/>
  <c r="K34" i="27"/>
  <c r="I34" i="27"/>
  <c r="Q34" i="27"/>
  <c r="S34" i="27" s="1"/>
  <c r="M34" i="27"/>
  <c r="O33" i="27"/>
  <c r="K33" i="27"/>
  <c r="M33" i="27" s="1"/>
  <c r="I33" i="27"/>
  <c r="Q33" i="27"/>
  <c r="S33" i="27" s="1"/>
  <c r="O32" i="27"/>
  <c r="K32" i="27"/>
  <c r="I32" i="27"/>
  <c r="Q32" i="27"/>
  <c r="S32" i="27" s="1"/>
  <c r="M32" i="27"/>
  <c r="O31" i="27"/>
  <c r="K31" i="27"/>
  <c r="I31" i="27"/>
  <c r="Q31" i="27"/>
  <c r="S31" i="27" s="1"/>
  <c r="M31" i="27"/>
  <c r="O30" i="27"/>
  <c r="K30" i="27"/>
  <c r="I30" i="27"/>
  <c r="Q30" i="27"/>
  <c r="S30" i="27" s="1"/>
  <c r="M30" i="27"/>
  <c r="O29" i="27"/>
  <c r="K29" i="27"/>
  <c r="I29" i="27"/>
  <c r="Q29" i="27"/>
  <c r="S29" i="27" s="1"/>
  <c r="M29" i="27"/>
  <c r="O28" i="27"/>
  <c r="K28" i="27"/>
  <c r="I28" i="27"/>
  <c r="Q28" i="27"/>
  <c r="S28" i="27" s="1"/>
  <c r="M28" i="27"/>
  <c r="O27" i="27"/>
  <c r="K27" i="27"/>
  <c r="I27" i="27"/>
  <c r="Q27" i="27"/>
  <c r="S27" i="27" s="1"/>
  <c r="M27" i="27"/>
  <c r="O26" i="27"/>
  <c r="K26" i="27"/>
  <c r="I26" i="27"/>
  <c r="Q26" i="27"/>
  <c r="S26" i="27" s="1"/>
  <c r="M26" i="27"/>
  <c r="O25" i="27"/>
  <c r="K25" i="27"/>
  <c r="I25" i="27"/>
  <c r="Q25" i="27"/>
  <c r="S25" i="27" s="1"/>
  <c r="M25" i="27"/>
  <c r="O24" i="27"/>
  <c r="K24" i="27"/>
  <c r="I24" i="27"/>
  <c r="Q24" i="27"/>
  <c r="S24" i="27" s="1"/>
  <c r="M24" i="27"/>
  <c r="O23" i="27"/>
  <c r="K23" i="27"/>
  <c r="I23" i="27"/>
  <c r="Q23" i="27"/>
  <c r="S23" i="27" s="1"/>
  <c r="M23" i="27"/>
  <c r="O22" i="27"/>
  <c r="K22" i="27"/>
  <c r="I22" i="27"/>
  <c r="Q22" i="27"/>
  <c r="S22" i="27" s="1"/>
  <c r="M22" i="27"/>
  <c r="O21" i="27"/>
  <c r="K21" i="27"/>
  <c r="I21" i="27"/>
  <c r="Q21" i="27"/>
  <c r="S21" i="27" s="1"/>
  <c r="M21" i="27"/>
  <c r="O20" i="27"/>
  <c r="K20" i="27"/>
  <c r="I20" i="27"/>
  <c r="Q20" i="27"/>
  <c r="S20" i="27" s="1"/>
  <c r="M20" i="27"/>
  <c r="O19" i="27"/>
  <c r="K19" i="27"/>
  <c r="I19" i="27"/>
  <c r="Q19" i="27"/>
  <c r="S19" i="27" s="1"/>
  <c r="M19" i="27"/>
  <c r="O18" i="27"/>
  <c r="K18" i="27"/>
  <c r="I18" i="27"/>
  <c r="Q18" i="27"/>
  <c r="S18" i="27" s="1"/>
  <c r="M18" i="27"/>
  <c r="O17" i="27"/>
  <c r="K17" i="27"/>
  <c r="I17" i="27"/>
  <c r="Q17" i="27"/>
  <c r="S17" i="27" s="1"/>
  <c r="M17" i="27"/>
  <c r="O16" i="27"/>
  <c r="K16" i="27"/>
  <c r="I16" i="27"/>
  <c r="Q16" i="27"/>
  <c r="S16" i="27" s="1"/>
  <c r="M16" i="27"/>
  <c r="O15" i="27"/>
  <c r="K15" i="27"/>
  <c r="I15" i="27"/>
  <c r="Q15" i="27"/>
  <c r="S15" i="27" s="1"/>
  <c r="M15" i="27"/>
  <c r="O14" i="27"/>
  <c r="K14" i="27"/>
  <c r="I14" i="27"/>
  <c r="Q14" i="27"/>
  <c r="S14" i="27" s="1"/>
  <c r="M14" i="27"/>
  <c r="O13" i="27"/>
  <c r="K13" i="27"/>
  <c r="I13" i="27"/>
  <c r="Q13" i="27"/>
  <c r="S13" i="27" s="1"/>
  <c r="M13" i="27"/>
  <c r="O12" i="27"/>
  <c r="K12" i="27"/>
  <c r="I12" i="27"/>
  <c r="Q12" i="27"/>
  <c r="S12" i="27" s="1"/>
  <c r="M12" i="27"/>
  <c r="O11" i="27"/>
  <c r="K11" i="27"/>
  <c r="I11" i="27"/>
  <c r="Q11" i="27"/>
  <c r="S11" i="27" s="1"/>
  <c r="M11" i="27"/>
  <c r="O10" i="27"/>
  <c r="K10" i="27"/>
  <c r="I10" i="27"/>
  <c r="Q10" i="27"/>
  <c r="S10" i="27" s="1"/>
  <c r="M10" i="27"/>
  <c r="O9" i="27"/>
  <c r="K9" i="27"/>
  <c r="I9" i="27"/>
  <c r="Q9" i="27"/>
  <c r="S9" i="27" s="1"/>
  <c r="M9" i="27"/>
  <c r="O8" i="27"/>
  <c r="K8" i="27"/>
  <c r="I8" i="27"/>
  <c r="Q8" i="27"/>
  <c r="S8" i="27" s="1"/>
  <c r="M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AA31" i="28"/>
  <c r="Y31" i="28"/>
  <c r="W31" i="28"/>
  <c r="U31" i="28"/>
  <c r="S31" i="28"/>
  <c r="Q31" i="28"/>
  <c r="O31" i="28"/>
  <c r="M31" i="28"/>
  <c r="K31" i="28"/>
  <c r="I31" i="28"/>
  <c r="G31" i="28"/>
  <c r="E31" i="28"/>
  <c r="E30" i="28"/>
  <c r="E29" i="28"/>
  <c r="E28" i="28"/>
  <c r="E27" i="28"/>
  <c r="AA26" i="28"/>
  <c r="Y26" i="28"/>
  <c r="W26" i="28"/>
  <c r="U26" i="28"/>
  <c r="S26" i="28"/>
  <c r="Q26" i="28"/>
  <c r="O26" i="28"/>
  <c r="M26" i="28"/>
  <c r="K26" i="28"/>
  <c r="I26" i="28"/>
  <c r="G26" i="28"/>
  <c r="E26" i="28"/>
  <c r="AA25" i="28"/>
  <c r="Y25" i="28"/>
  <c r="W25" i="28"/>
  <c r="U25" i="28"/>
  <c r="S25" i="28"/>
  <c r="Q25" i="28"/>
  <c r="O25" i="28"/>
  <c r="M25" i="28"/>
  <c r="K25" i="28"/>
  <c r="I25" i="28"/>
  <c r="G25" i="28"/>
  <c r="E25" i="28"/>
  <c r="AA24" i="28"/>
  <c r="Y24" i="28"/>
  <c r="W24" i="28"/>
  <c r="U24" i="28"/>
  <c r="S24" i="28"/>
  <c r="Q24" i="28"/>
  <c r="O24" i="28"/>
  <c r="M24" i="28"/>
  <c r="K24" i="28"/>
  <c r="I24" i="28"/>
  <c r="G24" i="28"/>
  <c r="E24" i="28"/>
  <c r="AA23" i="28"/>
  <c r="Y23" i="28"/>
  <c r="W23" i="28"/>
  <c r="U23" i="28"/>
  <c r="S23" i="28"/>
  <c r="Q23" i="28"/>
  <c r="O23" i="28"/>
  <c r="M23" i="28"/>
  <c r="K23" i="28"/>
  <c r="I23" i="28"/>
  <c r="G23" i="28"/>
  <c r="E23" i="28"/>
  <c r="AA22" i="28"/>
  <c r="Y22" i="28"/>
  <c r="W22" i="28"/>
  <c r="U22" i="28"/>
  <c r="S22" i="28"/>
  <c r="Q22" i="28"/>
  <c r="O22" i="28"/>
  <c r="M22" i="28"/>
  <c r="K22" i="28"/>
  <c r="I22" i="28"/>
  <c r="G22" i="28"/>
  <c r="E22" i="28"/>
  <c r="AA21" i="28"/>
  <c r="Y21" i="28"/>
  <c r="W21" i="28"/>
  <c r="U21" i="28"/>
  <c r="S21" i="28"/>
  <c r="Q21" i="28"/>
  <c r="O21" i="28"/>
  <c r="M21" i="28"/>
  <c r="K21" i="28"/>
  <c r="I21" i="28"/>
  <c r="G21" i="28"/>
  <c r="E21" i="28"/>
  <c r="AA20" i="28"/>
  <c r="Y20" i="28"/>
  <c r="W20" i="28"/>
  <c r="U20" i="28"/>
  <c r="S20" i="28"/>
  <c r="Q20" i="28"/>
  <c r="O20" i="28"/>
  <c r="M20" i="28"/>
  <c r="K20" i="28"/>
  <c r="I20" i="28"/>
  <c r="G20" i="28"/>
  <c r="E20" i="28"/>
  <c r="AA19" i="28"/>
  <c r="Y19" i="28"/>
  <c r="W19" i="28"/>
  <c r="U19" i="28"/>
  <c r="S19" i="28"/>
  <c r="Q19" i="28"/>
  <c r="O19" i="28"/>
  <c r="M19" i="28"/>
  <c r="K19" i="28"/>
  <c r="I19" i="28"/>
  <c r="G19" i="28"/>
  <c r="E19" i="28"/>
  <c r="AA18" i="28"/>
  <c r="Y18" i="28"/>
  <c r="W18" i="28"/>
  <c r="U18" i="28"/>
  <c r="S18" i="28"/>
  <c r="Q18" i="28"/>
  <c r="O18" i="28"/>
  <c r="M18" i="28"/>
  <c r="K18" i="28"/>
  <c r="I18" i="28"/>
  <c r="G18" i="28"/>
  <c r="E18" i="28"/>
  <c r="AA17" i="28"/>
  <c r="Y17" i="28"/>
  <c r="W17" i="28"/>
  <c r="U17" i="28"/>
  <c r="S17" i="28"/>
  <c r="Q17" i="28"/>
  <c r="O17" i="28"/>
  <c r="M17" i="28"/>
  <c r="K17" i="28"/>
  <c r="I17" i="28"/>
  <c r="G17" i="28"/>
  <c r="E17" i="28"/>
  <c r="AA16" i="28"/>
  <c r="Y16" i="28"/>
  <c r="W16" i="28"/>
  <c r="U16" i="28"/>
  <c r="S16" i="28"/>
  <c r="Q16" i="28"/>
  <c r="O16" i="28"/>
  <c r="M16" i="28"/>
  <c r="K16" i="28"/>
  <c r="I16" i="28"/>
  <c r="G16" i="28"/>
  <c r="E16" i="28"/>
  <c r="AA15" i="28"/>
  <c r="Y15" i="28"/>
  <c r="W15" i="28"/>
  <c r="U15" i="28"/>
  <c r="S15" i="28"/>
  <c r="Q15" i="28"/>
  <c r="O15" i="28"/>
  <c r="M15" i="28"/>
  <c r="K15" i="28"/>
  <c r="I15" i="28"/>
  <c r="G15" i="28"/>
  <c r="E15" i="28"/>
  <c r="AA14" i="28"/>
  <c r="Y14" i="28"/>
  <c r="W14" i="28"/>
  <c r="U14" i="28"/>
  <c r="S14" i="28"/>
  <c r="Q14" i="28"/>
  <c r="O14" i="28"/>
  <c r="M14" i="28"/>
  <c r="K14" i="28"/>
  <c r="I14" i="28"/>
  <c r="G14" i="28"/>
  <c r="E14" i="28"/>
  <c r="AA13" i="28"/>
  <c r="Y13" i="28"/>
  <c r="W13" i="28"/>
  <c r="U13" i="28"/>
  <c r="S13" i="28"/>
  <c r="Q13" i="28"/>
  <c r="O13" i="28"/>
  <c r="M13" i="28"/>
  <c r="K13" i="28"/>
  <c r="I13" i="28"/>
  <c r="G13" i="28"/>
  <c r="E13" i="28"/>
  <c r="AA12" i="28"/>
  <c r="Y12" i="28"/>
  <c r="W12" i="28"/>
  <c r="U12" i="28"/>
  <c r="S12" i="28"/>
  <c r="Q12" i="28"/>
  <c r="O12" i="28"/>
  <c r="M12" i="28"/>
  <c r="K12" i="28"/>
  <c r="I12" i="28"/>
  <c r="G12" i="28"/>
  <c r="E12" i="28"/>
  <c r="AA11" i="28"/>
  <c r="Y11" i="28"/>
  <c r="W11" i="28"/>
  <c r="U11" i="28"/>
  <c r="S11" i="28"/>
  <c r="Q11" i="28"/>
  <c r="O11" i="28"/>
  <c r="M11" i="28"/>
  <c r="K11" i="28"/>
  <c r="I11" i="28"/>
  <c r="G11" i="28"/>
  <c r="E11" i="28"/>
  <c r="AA10" i="28"/>
  <c r="Y10" i="28"/>
  <c r="W10" i="28"/>
  <c r="U10" i="28"/>
  <c r="S10" i="28"/>
  <c r="Q10" i="28"/>
  <c r="O10" i="28"/>
  <c r="M10" i="28"/>
  <c r="K10" i="28"/>
  <c r="I10" i="28"/>
  <c r="G10" i="28"/>
  <c r="E10" i="28"/>
  <c r="AA9" i="28"/>
  <c r="Y9" i="28"/>
  <c r="W9" i="28"/>
  <c r="U9" i="28"/>
  <c r="S9" i="28"/>
  <c r="Q9" i="28"/>
  <c r="O9" i="28"/>
  <c r="M9" i="28"/>
  <c r="K9" i="28"/>
  <c r="I9" i="28"/>
  <c r="G9" i="28"/>
  <c r="E9" i="28"/>
  <c r="AA8" i="28"/>
  <c r="Y8" i="28"/>
  <c r="W8" i="28"/>
  <c r="U8" i="28"/>
  <c r="S8" i="28"/>
  <c r="Q8" i="28"/>
  <c r="O8" i="28"/>
  <c r="M8" i="28"/>
  <c r="K8" i="28"/>
  <c r="I8" i="28"/>
  <c r="G8" i="28"/>
  <c r="E8" i="28"/>
  <c r="O26" i="29"/>
  <c r="K26" i="29"/>
  <c r="E26" i="29"/>
  <c r="I26" i="29"/>
  <c r="G26" i="29"/>
  <c r="S26" i="29"/>
  <c r="Q26" i="29"/>
  <c r="M26" i="29"/>
  <c r="O25" i="29"/>
  <c r="K25" i="29"/>
  <c r="I25" i="29"/>
  <c r="Q25" i="29"/>
  <c r="S25" i="29" s="1"/>
  <c r="M25" i="29"/>
  <c r="O24" i="29"/>
  <c r="K24" i="29"/>
  <c r="I24" i="29"/>
  <c r="Q24" i="29"/>
  <c r="S24" i="29" s="1"/>
  <c r="M24" i="29"/>
  <c r="O23" i="29"/>
  <c r="K23" i="29"/>
  <c r="I23" i="29"/>
  <c r="Q23" i="29"/>
  <c r="S23" i="29" s="1"/>
  <c r="M23" i="29"/>
  <c r="O22" i="29"/>
  <c r="K22" i="29"/>
  <c r="I22" i="29"/>
  <c r="Q22" i="29"/>
  <c r="S22" i="29" s="1"/>
  <c r="M22" i="29"/>
  <c r="O21" i="29"/>
  <c r="K21" i="29"/>
  <c r="I21" i="29"/>
  <c r="Q21" i="29"/>
  <c r="S21" i="29" s="1"/>
  <c r="M21" i="29"/>
  <c r="O20" i="29"/>
  <c r="K20" i="29"/>
  <c r="I20" i="29"/>
  <c r="Q20" i="29"/>
  <c r="S20" i="29" s="1"/>
  <c r="M20" i="29"/>
  <c r="O19" i="29"/>
  <c r="K19" i="29"/>
  <c r="I19" i="29"/>
  <c r="Q19" i="29"/>
  <c r="S19" i="29" s="1"/>
  <c r="M19" i="29"/>
  <c r="O18" i="29"/>
  <c r="K18" i="29"/>
  <c r="I18" i="29"/>
  <c r="Q18" i="29"/>
  <c r="S18" i="29" s="1"/>
  <c r="M18" i="29"/>
  <c r="O17" i="29"/>
  <c r="K17" i="29"/>
  <c r="I17" i="29"/>
  <c r="Q17" i="29"/>
  <c r="S17" i="29" s="1"/>
  <c r="M17" i="29"/>
  <c r="O16" i="29"/>
  <c r="K16" i="29"/>
  <c r="I16" i="29"/>
  <c r="Q16" i="29"/>
  <c r="S16" i="29" s="1"/>
  <c r="M16" i="29"/>
  <c r="O15" i="29"/>
  <c r="K15" i="29"/>
  <c r="I15" i="29"/>
  <c r="Q15" i="29"/>
  <c r="S15" i="29" s="1"/>
  <c r="M15" i="29"/>
  <c r="O14" i="29"/>
  <c r="K14" i="29"/>
  <c r="I14" i="29"/>
  <c r="Q14" i="29"/>
  <c r="S14" i="29" s="1"/>
  <c r="M14" i="29"/>
  <c r="O13" i="29"/>
  <c r="K13" i="29"/>
  <c r="I13" i="29"/>
  <c r="Q13" i="29"/>
  <c r="S13" i="29" s="1"/>
  <c r="M13" i="29"/>
  <c r="O12" i="29"/>
  <c r="K12" i="29"/>
  <c r="I12" i="29"/>
  <c r="Q12" i="29"/>
  <c r="S12" i="29" s="1"/>
  <c r="M12" i="29"/>
  <c r="O11" i="29"/>
  <c r="K11" i="29"/>
  <c r="I11" i="29"/>
  <c r="Q11" i="29"/>
  <c r="S11" i="29" s="1"/>
  <c r="M11" i="29"/>
  <c r="O10" i="29"/>
  <c r="K10" i="29"/>
  <c r="I10" i="29"/>
  <c r="Q10" i="29"/>
  <c r="S10" i="29" s="1"/>
  <c r="M10" i="29"/>
  <c r="O9" i="29"/>
  <c r="K9" i="29"/>
  <c r="I9" i="29"/>
  <c r="Q9" i="29"/>
  <c r="S9" i="29" s="1"/>
  <c r="M9" i="29"/>
  <c r="O8" i="29"/>
  <c r="K8" i="29"/>
  <c r="I8" i="29"/>
  <c r="Q8" i="29"/>
  <c r="S8" i="29" s="1"/>
  <c r="M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Y44" i="30" s="1"/>
  <c r="AY48" i="30" s="1"/>
  <c r="AW43" i="30"/>
  <c r="AU43" i="30"/>
  <c r="AS43" i="30"/>
  <c r="AS44" i="30" s="1"/>
  <c r="AS48" i="30" s="1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S44" i="30" s="1"/>
  <c r="S48" i="30" s="1"/>
  <c r="Q43" i="30"/>
  <c r="Q44" i="30" s="1"/>
  <c r="Q48" i="30" s="1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I48" i="30"/>
  <c r="W48" i="30"/>
  <c r="I47" i="30"/>
  <c r="G47" i="30"/>
  <c r="BA47" i="30"/>
  <c r="AY47" i="30"/>
  <c r="AU47" i="30"/>
  <c r="AS47" i="30"/>
  <c r="AO47" i="30"/>
  <c r="AM47" i="30"/>
  <c r="AK47" i="30"/>
  <c r="AI47" i="30"/>
  <c r="AE47" i="30"/>
  <c r="AC47" i="30"/>
  <c r="Y47" i="30"/>
  <c r="W47" i="30"/>
  <c r="S47" i="30"/>
  <c r="Q47" i="30"/>
  <c r="M47" i="30"/>
  <c r="U46" i="30"/>
  <c r="K46" i="30"/>
  <c r="I46" i="30"/>
  <c r="AW46" i="30"/>
  <c r="AQ46" i="30"/>
  <c r="AG46" i="30"/>
  <c r="AA46" i="30"/>
  <c r="O46" i="30"/>
  <c r="M46" i="30"/>
  <c r="U45" i="30"/>
  <c r="K45" i="30"/>
  <c r="I45" i="30"/>
  <c r="AW45" i="30"/>
  <c r="AQ45" i="30"/>
  <c r="AG45" i="30"/>
  <c r="AA45" i="30"/>
  <c r="O45" i="30"/>
  <c r="M45" i="30"/>
  <c r="I44" i="30"/>
  <c r="G44" i="30"/>
  <c r="G48" i="30" s="1"/>
  <c r="AO44" i="30"/>
  <c r="AO48" i="30" s="1"/>
  <c r="AM44" i="30"/>
  <c r="AM48" i="30" s="1"/>
  <c r="AI44" i="30"/>
  <c r="AI48" i="30" s="1"/>
  <c r="AC44" i="30"/>
  <c r="AC48" i="30" s="1"/>
  <c r="Y44" i="30"/>
  <c r="Y48" i="30" s="1"/>
  <c r="W44" i="30"/>
  <c r="M44" i="30"/>
  <c r="AK44" i="30" s="1"/>
  <c r="U41" i="30"/>
  <c r="K41" i="30"/>
  <c r="I41" i="30"/>
  <c r="AW41" i="30"/>
  <c r="AQ41" i="30"/>
  <c r="AG41" i="30"/>
  <c r="AI41" i="30" s="1"/>
  <c r="AA41" i="30"/>
  <c r="AC41" i="30" s="1"/>
  <c r="W41" i="30"/>
  <c r="Y41" i="30" s="1"/>
  <c r="Q41" i="30"/>
  <c r="M41" i="30"/>
  <c r="BA41" i="30" s="1"/>
  <c r="U40" i="30"/>
  <c r="K40" i="30"/>
  <c r="I40" i="30"/>
  <c r="AW40" i="30"/>
  <c r="AQ40" i="30"/>
  <c r="AG40" i="30"/>
  <c r="AA40" i="30"/>
  <c r="O40" i="30"/>
  <c r="M40" i="30"/>
  <c r="U39" i="30"/>
  <c r="K39" i="30"/>
  <c r="I39" i="30"/>
  <c r="AW39" i="30"/>
  <c r="AQ39" i="30"/>
  <c r="AG39" i="30"/>
  <c r="AA39" i="30"/>
  <c r="O39" i="30"/>
  <c r="M39" i="30"/>
  <c r="BA39" i="30" s="1"/>
  <c r="U38" i="30"/>
  <c r="K38" i="30"/>
  <c r="I38" i="30"/>
  <c r="AW38" i="30"/>
  <c r="AQ38" i="30"/>
  <c r="AG38" i="30"/>
  <c r="AA38" i="30"/>
  <c r="O38" i="30"/>
  <c r="M38" i="30"/>
  <c r="U37" i="30"/>
  <c r="K37" i="30"/>
  <c r="I37" i="30"/>
  <c r="AW37" i="30"/>
  <c r="AQ37" i="30"/>
  <c r="AG37" i="30"/>
  <c r="AA37" i="30"/>
  <c r="O37" i="30"/>
  <c r="M37" i="30"/>
  <c r="BA37" i="30" s="1"/>
  <c r="U36" i="30"/>
  <c r="K36" i="30"/>
  <c r="I36" i="30"/>
  <c r="AW36" i="30"/>
  <c r="AQ36" i="30"/>
  <c r="AG36" i="30"/>
  <c r="AA36" i="30"/>
  <c r="O36" i="30"/>
  <c r="M36" i="30"/>
  <c r="BA36" i="30" s="1"/>
  <c r="I35" i="30"/>
  <c r="G35" i="30"/>
  <c r="BA35" i="30"/>
  <c r="AY35" i="30"/>
  <c r="AU35" i="30"/>
  <c r="AS35" i="30"/>
  <c r="AO35" i="30"/>
  <c r="AM35" i="30"/>
  <c r="AK35" i="30"/>
  <c r="AI35" i="30"/>
  <c r="AE35" i="30"/>
  <c r="AC35" i="30"/>
  <c r="Y35" i="30"/>
  <c r="W35" i="30"/>
  <c r="S35" i="30"/>
  <c r="Q35" i="30"/>
  <c r="M35" i="30"/>
  <c r="U34" i="30"/>
  <c r="K34" i="30"/>
  <c r="I34" i="30"/>
  <c r="AW34" i="30"/>
  <c r="AQ34" i="30"/>
  <c r="AG34" i="30"/>
  <c r="AA34" i="30"/>
  <c r="O34" i="30"/>
  <c r="M34" i="30"/>
  <c r="BA34" i="30" s="1"/>
  <c r="U33" i="30"/>
  <c r="K33" i="30"/>
  <c r="I33" i="30"/>
  <c r="AW33" i="30"/>
  <c r="AQ33" i="30"/>
  <c r="AG33" i="30"/>
  <c r="AA33" i="30"/>
  <c r="O33" i="30"/>
  <c r="M33" i="30"/>
  <c r="BA33" i="30" s="1"/>
  <c r="U32" i="30"/>
  <c r="K32" i="30"/>
  <c r="I32" i="30"/>
  <c r="AW32" i="30"/>
  <c r="AQ32" i="30"/>
  <c r="AG32" i="30"/>
  <c r="AA32" i="30"/>
  <c r="O32" i="30"/>
  <c r="M32" i="30"/>
  <c r="BA32" i="30" s="1"/>
  <c r="U31" i="30"/>
  <c r="K31" i="30"/>
  <c r="I31" i="30"/>
  <c r="AW31" i="30"/>
  <c r="AQ31" i="30"/>
  <c r="AG31" i="30"/>
  <c r="AA31" i="30"/>
  <c r="O31" i="30"/>
  <c r="M31" i="30"/>
  <c r="BA31" i="30" s="1"/>
  <c r="U30" i="30"/>
  <c r="K30" i="30"/>
  <c r="I30" i="30"/>
  <c r="AW30" i="30"/>
  <c r="AQ30" i="30"/>
  <c r="AG30" i="30"/>
  <c r="AA30" i="30"/>
  <c r="O30" i="30"/>
  <c r="M30" i="30"/>
  <c r="BA30" i="30" s="1"/>
  <c r="U29" i="30"/>
  <c r="K29" i="30"/>
  <c r="I29" i="30"/>
  <c r="AW29" i="30"/>
  <c r="AQ29" i="30"/>
  <c r="AG29" i="30"/>
  <c r="AA29" i="30"/>
  <c r="O29" i="30"/>
  <c r="M29" i="30"/>
  <c r="BA29" i="30" s="1"/>
  <c r="U28" i="30"/>
  <c r="K28" i="30"/>
  <c r="M28" i="30" s="1"/>
  <c r="BA28" i="30" s="1"/>
  <c r="I28" i="30"/>
  <c r="AW28" i="30"/>
  <c r="AQ28" i="30"/>
  <c r="AG28" i="30"/>
  <c r="AA28" i="30"/>
  <c r="O28" i="30"/>
  <c r="U27" i="30"/>
  <c r="K27" i="30"/>
  <c r="I27" i="30"/>
  <c r="AW27" i="30"/>
  <c r="AQ27" i="30"/>
  <c r="AG27" i="30"/>
  <c r="AA27" i="30"/>
  <c r="O27" i="30"/>
  <c r="M27" i="30"/>
  <c r="BA27" i="30" s="1"/>
  <c r="U26" i="30"/>
  <c r="K26" i="30"/>
  <c r="I26" i="30"/>
  <c r="AW26" i="30"/>
  <c r="AQ26" i="30"/>
  <c r="AG26" i="30"/>
  <c r="AA26" i="30"/>
  <c r="O26" i="30"/>
  <c r="M26" i="30"/>
  <c r="BA26" i="30" s="1"/>
  <c r="U25" i="30"/>
  <c r="K25" i="30"/>
  <c r="I25" i="30"/>
  <c r="AW25" i="30"/>
  <c r="AQ25" i="30"/>
  <c r="AG25" i="30"/>
  <c r="AA25" i="30"/>
  <c r="O25" i="30"/>
  <c r="M25" i="30"/>
  <c r="AU25" i="30" s="1"/>
  <c r="U24" i="30"/>
  <c r="K24" i="30"/>
  <c r="I24" i="30"/>
  <c r="AW24" i="30"/>
  <c r="AQ24" i="30"/>
  <c r="AK24" i="30"/>
  <c r="AG24" i="30"/>
  <c r="AA24" i="30"/>
  <c r="O24" i="30"/>
  <c r="M24" i="30"/>
  <c r="Q24" i="30" s="1"/>
  <c r="U23" i="30"/>
  <c r="K23" i="30"/>
  <c r="I23" i="30"/>
  <c r="AW23" i="30"/>
  <c r="AQ23" i="30"/>
  <c r="AG23" i="30"/>
  <c r="AA23" i="30"/>
  <c r="O23" i="30"/>
  <c r="M23" i="30"/>
  <c r="BA23" i="30" s="1"/>
  <c r="U22" i="30"/>
  <c r="K22" i="30"/>
  <c r="M22" i="30" s="1"/>
  <c r="AU22" i="30" s="1"/>
  <c r="I22" i="30"/>
  <c r="AW22" i="30"/>
  <c r="AQ22" i="30"/>
  <c r="AG22" i="30"/>
  <c r="AA22" i="30"/>
  <c r="O22" i="30"/>
  <c r="U21" i="30"/>
  <c r="K21" i="30"/>
  <c r="I21" i="30"/>
  <c r="AW21" i="30"/>
  <c r="AQ21" i="30"/>
  <c r="AG21" i="30"/>
  <c r="AA21" i="30"/>
  <c r="O21" i="30"/>
  <c r="M21" i="30"/>
  <c r="AU21" i="30" s="1"/>
  <c r="U20" i="30"/>
  <c r="K20" i="30"/>
  <c r="I20" i="30"/>
  <c r="AW20" i="30"/>
  <c r="AQ20" i="30"/>
  <c r="AG20" i="30"/>
  <c r="AA20" i="30"/>
  <c r="O20" i="30"/>
  <c r="M20" i="30"/>
  <c r="BA20" i="30" s="1"/>
  <c r="U19" i="30"/>
  <c r="K19" i="30"/>
  <c r="I19" i="30"/>
  <c r="AW19" i="30"/>
  <c r="AQ19" i="30"/>
  <c r="AG19" i="30"/>
  <c r="AA19" i="30"/>
  <c r="O19" i="30"/>
  <c r="M19" i="30"/>
  <c r="BA19" i="30" s="1"/>
  <c r="U18" i="30"/>
  <c r="K18" i="30"/>
  <c r="I18" i="30"/>
  <c r="AW18" i="30"/>
  <c r="AQ18" i="30"/>
  <c r="AG18" i="30"/>
  <c r="AA18" i="30"/>
  <c r="O18" i="30"/>
  <c r="M18" i="30"/>
  <c r="BA18" i="30" s="1"/>
  <c r="U17" i="30"/>
  <c r="K17" i="30"/>
  <c r="I17" i="30"/>
  <c r="AW17" i="30"/>
  <c r="AQ17" i="30"/>
  <c r="AG17" i="30"/>
  <c r="AA17" i="30"/>
  <c r="O17" i="30"/>
  <c r="M17" i="30"/>
  <c r="BA17" i="30" s="1"/>
  <c r="U16" i="30"/>
  <c r="K16" i="30"/>
  <c r="I16" i="30"/>
  <c r="AW16" i="30"/>
  <c r="AQ16" i="30"/>
  <c r="AG16" i="30"/>
  <c r="AA16" i="30"/>
  <c r="O16" i="30"/>
  <c r="M16" i="30"/>
  <c r="BA16" i="30" s="1"/>
  <c r="U15" i="30"/>
  <c r="K15" i="30"/>
  <c r="I15" i="30"/>
  <c r="AW15" i="30"/>
  <c r="AQ15" i="30"/>
  <c r="AG15" i="30"/>
  <c r="AA15" i="30"/>
  <c r="O15" i="30"/>
  <c r="M15" i="30"/>
  <c r="BA15" i="30" s="1"/>
  <c r="U14" i="30"/>
  <c r="K14" i="30"/>
  <c r="I14" i="30"/>
  <c r="AW14" i="30"/>
  <c r="AQ14" i="30"/>
  <c r="AG14" i="30"/>
  <c r="AA14" i="30"/>
  <c r="O14" i="30"/>
  <c r="M14" i="30"/>
  <c r="BA14" i="30" s="1"/>
  <c r="U13" i="30"/>
  <c r="K13" i="30"/>
  <c r="I13" i="30"/>
  <c r="AW13" i="30"/>
  <c r="AQ13" i="30"/>
  <c r="AG13" i="30"/>
  <c r="AA13" i="30"/>
  <c r="O13" i="30"/>
  <c r="M13" i="30"/>
  <c r="BA13" i="30" s="1"/>
  <c r="U12" i="30"/>
  <c r="K12" i="30"/>
  <c r="I12" i="30"/>
  <c r="AW12" i="30"/>
  <c r="AQ12" i="30"/>
  <c r="AG12" i="30"/>
  <c r="AA12" i="30"/>
  <c r="O12" i="30"/>
  <c r="M12" i="30"/>
  <c r="BA12" i="30" s="1"/>
  <c r="U11" i="30"/>
  <c r="K11" i="30"/>
  <c r="I11" i="30"/>
  <c r="AW11" i="30"/>
  <c r="AQ11" i="30"/>
  <c r="AG11" i="30"/>
  <c r="AA11" i="30"/>
  <c r="O11" i="30"/>
  <c r="M11" i="30"/>
  <c r="BA11" i="30" s="1"/>
  <c r="U10" i="30"/>
  <c r="K10" i="30"/>
  <c r="I10" i="30"/>
  <c r="AW10" i="30"/>
  <c r="AQ10" i="30"/>
  <c r="AG10" i="30"/>
  <c r="AA10" i="30"/>
  <c r="O10" i="30"/>
  <c r="M10" i="30"/>
  <c r="BA10" i="30" s="1"/>
  <c r="U9" i="30"/>
  <c r="K9" i="30"/>
  <c r="I9" i="30"/>
  <c r="AW9" i="30"/>
  <c r="AQ9" i="30"/>
  <c r="AG9" i="30"/>
  <c r="AA9" i="30"/>
  <c r="O9" i="30"/>
  <c r="M9" i="30"/>
  <c r="BA9" i="30" s="1"/>
  <c r="U8" i="30"/>
  <c r="K8" i="30"/>
  <c r="I8" i="30"/>
  <c r="AW8" i="30"/>
  <c r="AQ8" i="30"/>
  <c r="AG8" i="30"/>
  <c r="AA8" i="30"/>
  <c r="O8" i="30"/>
  <c r="M8" i="30"/>
  <c r="BA8" i="30" s="1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I48" i="31"/>
  <c r="G48" i="31"/>
  <c r="BA48" i="31"/>
  <c r="AY48" i="31"/>
  <c r="AU48" i="31"/>
  <c r="AS48" i="31"/>
  <c r="AO48" i="31"/>
  <c r="AM48" i="31"/>
  <c r="AK48" i="31"/>
  <c r="AI48" i="31"/>
  <c r="AE48" i="31"/>
  <c r="AC48" i="31"/>
  <c r="Y48" i="31"/>
  <c r="W48" i="31"/>
  <c r="S48" i="31"/>
  <c r="Q48" i="31"/>
  <c r="M48" i="31"/>
  <c r="I47" i="31"/>
  <c r="G47" i="31"/>
  <c r="BA47" i="31"/>
  <c r="AY47" i="31"/>
  <c r="AU47" i="31"/>
  <c r="AS47" i="31"/>
  <c r="AO47" i="31"/>
  <c r="AM47" i="31"/>
  <c r="AK47" i="31"/>
  <c r="AI47" i="31"/>
  <c r="AE47" i="31"/>
  <c r="AC47" i="31"/>
  <c r="Y47" i="31"/>
  <c r="W47" i="31"/>
  <c r="S47" i="31"/>
  <c r="Q47" i="31"/>
  <c r="M47" i="31"/>
  <c r="U46" i="31"/>
  <c r="K46" i="31"/>
  <c r="I46" i="31"/>
  <c r="AW46" i="31"/>
  <c r="AQ46" i="31"/>
  <c r="AG46" i="31"/>
  <c r="AA46" i="31"/>
  <c r="O46" i="31"/>
  <c r="M46" i="31"/>
  <c r="U45" i="31"/>
  <c r="K45" i="31"/>
  <c r="I45" i="31"/>
  <c r="AW45" i="31"/>
  <c r="AQ45" i="31"/>
  <c r="AG45" i="31"/>
  <c r="AA45" i="31"/>
  <c r="O45" i="31"/>
  <c r="M45" i="31"/>
  <c r="I44" i="31"/>
  <c r="G44" i="31"/>
  <c r="BA44" i="31"/>
  <c r="AY44" i="31"/>
  <c r="AU44" i="31"/>
  <c r="AS44" i="31"/>
  <c r="AO44" i="31"/>
  <c r="AM44" i="31"/>
  <c r="AK44" i="31"/>
  <c r="AI44" i="31"/>
  <c r="AE44" i="31"/>
  <c r="AC44" i="31"/>
  <c r="Y44" i="31"/>
  <c r="W44" i="31"/>
  <c r="S44" i="31"/>
  <c r="Q44" i="31"/>
  <c r="M44" i="31"/>
  <c r="U43" i="31"/>
  <c r="K43" i="31"/>
  <c r="I43" i="31"/>
  <c r="AW43" i="31"/>
  <c r="AQ43" i="31"/>
  <c r="AG43" i="31"/>
  <c r="AA43" i="31"/>
  <c r="AC43" i="31" s="1"/>
  <c r="W43" i="31"/>
  <c r="Y43" i="31" s="1"/>
  <c r="Q43" i="31"/>
  <c r="M43" i="31"/>
  <c r="U42" i="31"/>
  <c r="K42" i="31"/>
  <c r="I42" i="31"/>
  <c r="AW42" i="31"/>
  <c r="AQ42" i="31"/>
  <c r="AG42" i="31"/>
  <c r="AA42" i="31"/>
  <c r="O42" i="31"/>
  <c r="M42" i="31"/>
  <c r="BA42" i="31" s="1"/>
  <c r="U41" i="31"/>
  <c r="K41" i="31"/>
  <c r="I41" i="31"/>
  <c r="AW41" i="31"/>
  <c r="AQ41" i="31"/>
  <c r="AG41" i="31"/>
  <c r="AA41" i="31"/>
  <c r="AC41" i="31" s="1"/>
  <c r="W41" i="31"/>
  <c r="Y41" i="31" s="1"/>
  <c r="Q41" i="31"/>
  <c r="M41" i="31"/>
  <c r="U40" i="31"/>
  <c r="K40" i="31"/>
  <c r="I40" i="31"/>
  <c r="AW40" i="31"/>
  <c r="AQ40" i="31"/>
  <c r="AG40" i="31"/>
  <c r="AA40" i="31"/>
  <c r="O40" i="31"/>
  <c r="M40" i="31"/>
  <c r="U39" i="31"/>
  <c r="K39" i="31"/>
  <c r="I39" i="31"/>
  <c r="AW39" i="31"/>
  <c r="AQ39" i="31"/>
  <c r="AG39" i="31"/>
  <c r="AA39" i="31"/>
  <c r="O39" i="31"/>
  <c r="M39" i="31"/>
  <c r="BA39" i="31" s="1"/>
  <c r="U38" i="31"/>
  <c r="K38" i="31"/>
  <c r="I38" i="31"/>
  <c r="AW38" i="31"/>
  <c r="AQ38" i="31"/>
  <c r="AG38" i="31"/>
  <c r="AA38" i="31"/>
  <c r="O38" i="31"/>
  <c r="M38" i="31"/>
  <c r="U37" i="31"/>
  <c r="K37" i="31"/>
  <c r="I37" i="31"/>
  <c r="AW37" i="31"/>
  <c r="AQ37" i="31"/>
  <c r="AG37" i="31"/>
  <c r="AA37" i="31"/>
  <c r="O37" i="31"/>
  <c r="M37" i="31"/>
  <c r="U36" i="31"/>
  <c r="K36" i="31"/>
  <c r="I36" i="31"/>
  <c r="AW36" i="31"/>
  <c r="AQ36" i="31"/>
  <c r="AG36" i="31"/>
  <c r="AA36" i="31"/>
  <c r="O36" i="31"/>
  <c r="M36" i="31"/>
  <c r="I35" i="31"/>
  <c r="G35" i="31"/>
  <c r="BA35" i="31"/>
  <c r="AY35" i="31"/>
  <c r="AU35" i="31"/>
  <c r="AS35" i="31"/>
  <c r="AO35" i="31"/>
  <c r="AM35" i="31"/>
  <c r="AK35" i="31"/>
  <c r="AI35" i="31"/>
  <c r="AE35" i="31"/>
  <c r="AC35" i="31"/>
  <c r="Y35" i="31"/>
  <c r="W35" i="31"/>
  <c r="S35" i="31"/>
  <c r="Q35" i="31"/>
  <c r="M35" i="31"/>
  <c r="U34" i="31"/>
  <c r="K34" i="31"/>
  <c r="I34" i="31"/>
  <c r="AW34" i="31"/>
  <c r="AQ34" i="31"/>
  <c r="AG34" i="31"/>
  <c r="AA34" i="31"/>
  <c r="O34" i="31"/>
  <c r="M34" i="31"/>
  <c r="U33" i="31"/>
  <c r="K33" i="31"/>
  <c r="I33" i="31"/>
  <c r="AW33" i="31"/>
  <c r="AQ33" i="31"/>
  <c r="AG33" i="31"/>
  <c r="AA33" i="31"/>
  <c r="O33" i="31"/>
  <c r="M33" i="31"/>
  <c r="U32" i="31"/>
  <c r="K32" i="31"/>
  <c r="I32" i="31"/>
  <c r="AW32" i="31"/>
  <c r="AQ32" i="31"/>
  <c r="AG32" i="31"/>
  <c r="AA32" i="31"/>
  <c r="O32" i="31"/>
  <c r="M32" i="31"/>
  <c r="BA32" i="31" s="1"/>
  <c r="U31" i="31"/>
  <c r="K31" i="31"/>
  <c r="I31" i="31"/>
  <c r="AW31" i="31"/>
  <c r="AQ31" i="31"/>
  <c r="AG31" i="31"/>
  <c r="AA31" i="31"/>
  <c r="O31" i="31"/>
  <c r="M31" i="31"/>
  <c r="BA31" i="31" s="1"/>
  <c r="U30" i="31"/>
  <c r="K30" i="31"/>
  <c r="I30" i="31"/>
  <c r="AW30" i="31"/>
  <c r="AQ30" i="31"/>
  <c r="AG30" i="31"/>
  <c r="AA30" i="31"/>
  <c r="O30" i="31"/>
  <c r="M30" i="31"/>
  <c r="BA30" i="31" s="1"/>
  <c r="U29" i="31"/>
  <c r="K29" i="31"/>
  <c r="I29" i="31"/>
  <c r="AW29" i="31"/>
  <c r="AQ29" i="31"/>
  <c r="AG29" i="31"/>
  <c r="AA29" i="31"/>
  <c r="O29" i="31"/>
  <c r="M29" i="31"/>
  <c r="AU29" i="31" s="1"/>
  <c r="U28" i="31"/>
  <c r="K28" i="31"/>
  <c r="I28" i="31"/>
  <c r="AW28" i="31"/>
  <c r="AQ28" i="31"/>
  <c r="AG28" i="31"/>
  <c r="AA28" i="31"/>
  <c r="O28" i="31"/>
  <c r="M28" i="31"/>
  <c r="BA28" i="31" s="1"/>
  <c r="U27" i="31"/>
  <c r="K27" i="31"/>
  <c r="I27" i="31"/>
  <c r="AW27" i="31"/>
  <c r="AQ27" i="31"/>
  <c r="AG27" i="31"/>
  <c r="AA27" i="31"/>
  <c r="O27" i="31"/>
  <c r="M27" i="31"/>
  <c r="U26" i="31"/>
  <c r="K26" i="31"/>
  <c r="I26" i="31"/>
  <c r="AW26" i="31"/>
  <c r="AQ26" i="31"/>
  <c r="AG26" i="31"/>
  <c r="AA26" i="31"/>
  <c r="O26" i="31"/>
  <c r="M26" i="31"/>
  <c r="U25" i="31"/>
  <c r="K25" i="31"/>
  <c r="I25" i="31"/>
  <c r="AW25" i="31"/>
  <c r="AQ25" i="31"/>
  <c r="AG25" i="31"/>
  <c r="AA25" i="31"/>
  <c r="O25" i="31"/>
  <c r="M25" i="31"/>
  <c r="U24" i="31"/>
  <c r="K24" i="31"/>
  <c r="I24" i="31"/>
  <c r="AW24" i="31"/>
  <c r="AQ24" i="31"/>
  <c r="AG24" i="31"/>
  <c r="AA24" i="31"/>
  <c r="O24" i="31"/>
  <c r="M24" i="31"/>
  <c r="U23" i="31"/>
  <c r="K23" i="31"/>
  <c r="I23" i="31"/>
  <c r="AW23" i="31"/>
  <c r="AQ23" i="31"/>
  <c r="AG23" i="31"/>
  <c r="AA23" i="31"/>
  <c r="O23" i="31"/>
  <c r="M23" i="31"/>
  <c r="U22" i="31"/>
  <c r="K22" i="31"/>
  <c r="I22" i="31"/>
  <c r="AW22" i="31"/>
  <c r="AQ22" i="31"/>
  <c r="AG22" i="31"/>
  <c r="AA22" i="31"/>
  <c r="O22" i="31"/>
  <c r="M22" i="31"/>
  <c r="U21" i="31"/>
  <c r="K21" i="31"/>
  <c r="I21" i="31"/>
  <c r="AW21" i="31"/>
  <c r="AQ21" i="31"/>
  <c r="AG21" i="31"/>
  <c r="AA21" i="31"/>
  <c r="O21" i="31"/>
  <c r="M21" i="31"/>
  <c r="U20" i="31"/>
  <c r="K20" i="31"/>
  <c r="I20" i="31"/>
  <c r="AW20" i="31"/>
  <c r="AQ20" i="31"/>
  <c r="AG20" i="31"/>
  <c r="AA20" i="31"/>
  <c r="O20" i="31"/>
  <c r="M20" i="31"/>
  <c r="U19" i="31"/>
  <c r="K19" i="31"/>
  <c r="I19" i="31"/>
  <c r="AW19" i="31"/>
  <c r="AQ19" i="31"/>
  <c r="AG19" i="31"/>
  <c r="AA19" i="31"/>
  <c r="O19" i="31"/>
  <c r="M19" i="31"/>
  <c r="BA19" i="31" s="1"/>
  <c r="U18" i="31"/>
  <c r="K18" i="31"/>
  <c r="I18" i="31"/>
  <c r="AW18" i="31"/>
  <c r="AQ18" i="31"/>
  <c r="AG18" i="31"/>
  <c r="AA18" i="31"/>
  <c r="O18" i="31"/>
  <c r="M18" i="31"/>
  <c r="U17" i="31"/>
  <c r="K17" i="31"/>
  <c r="I17" i="31"/>
  <c r="AW17" i="31"/>
  <c r="AQ17" i="31"/>
  <c r="AG17" i="31"/>
  <c r="AA17" i="31"/>
  <c r="O17" i="31"/>
  <c r="M17" i="31"/>
  <c r="U16" i="31"/>
  <c r="K16" i="31"/>
  <c r="I16" i="31"/>
  <c r="AW16" i="31"/>
  <c r="AQ16" i="31"/>
  <c r="AG16" i="31"/>
  <c r="AA16" i="31"/>
  <c r="O16" i="31"/>
  <c r="M16" i="31"/>
  <c r="U15" i="31"/>
  <c r="K15" i="31"/>
  <c r="I15" i="31"/>
  <c r="AW15" i="31"/>
  <c r="AQ15" i="31"/>
  <c r="AG15" i="31"/>
  <c r="AA15" i="31"/>
  <c r="O15" i="31"/>
  <c r="M15" i="31"/>
  <c r="U14" i="31"/>
  <c r="K14" i="31"/>
  <c r="I14" i="31"/>
  <c r="AW14" i="31"/>
  <c r="AQ14" i="31"/>
  <c r="AG14" i="31"/>
  <c r="AA14" i="31"/>
  <c r="O14" i="31"/>
  <c r="M14" i="31"/>
  <c r="U13" i="31"/>
  <c r="K13" i="31"/>
  <c r="I13" i="31"/>
  <c r="AW13" i="31"/>
  <c r="AQ13" i="31"/>
  <c r="AG13" i="31"/>
  <c r="AA13" i="31"/>
  <c r="O13" i="31"/>
  <c r="M13" i="31"/>
  <c r="U12" i="31"/>
  <c r="K12" i="31"/>
  <c r="I12" i="31"/>
  <c r="AW12" i="31"/>
  <c r="AQ12" i="31"/>
  <c r="AG12" i="31"/>
  <c r="AA12" i="31"/>
  <c r="O12" i="31"/>
  <c r="M12" i="31"/>
  <c r="Q12" i="31" s="1"/>
  <c r="U11" i="31"/>
  <c r="K11" i="31"/>
  <c r="I11" i="31"/>
  <c r="AW11" i="31"/>
  <c r="AQ11" i="31"/>
  <c r="AG11" i="31"/>
  <c r="AA11" i="31"/>
  <c r="O11" i="31"/>
  <c r="M11" i="31"/>
  <c r="U10" i="31"/>
  <c r="K10" i="31"/>
  <c r="I10" i="31"/>
  <c r="AW10" i="31"/>
  <c r="AQ10" i="31"/>
  <c r="AG10" i="31"/>
  <c r="AA10" i="31"/>
  <c r="O10" i="31"/>
  <c r="M10" i="31"/>
  <c r="U9" i="31"/>
  <c r="K9" i="31"/>
  <c r="I9" i="31"/>
  <c r="AW9" i="31"/>
  <c r="AQ9" i="31"/>
  <c r="AG9" i="31"/>
  <c r="AA9" i="31"/>
  <c r="O9" i="31"/>
  <c r="M9" i="31"/>
  <c r="U8" i="31"/>
  <c r="K8" i="31"/>
  <c r="I8" i="31"/>
  <c r="AW8" i="31"/>
  <c r="AQ8" i="31"/>
  <c r="AG8" i="31"/>
  <c r="AA8" i="31"/>
  <c r="O8" i="31"/>
  <c r="M8" i="31"/>
  <c r="Q8" i="31" s="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I48" i="32"/>
  <c r="G48" i="32"/>
  <c r="BA48" i="32"/>
  <c r="AY48" i="32"/>
  <c r="AU48" i="32"/>
  <c r="AS48" i="32"/>
  <c r="AO48" i="32"/>
  <c r="AM48" i="32"/>
  <c r="AK48" i="32"/>
  <c r="AI48" i="32"/>
  <c r="AE48" i="32"/>
  <c r="AC48" i="32"/>
  <c r="Y48" i="32"/>
  <c r="W48" i="32"/>
  <c r="S48" i="32"/>
  <c r="Q48" i="32"/>
  <c r="M48" i="32"/>
  <c r="I47" i="32"/>
  <c r="G47" i="32"/>
  <c r="BA47" i="32"/>
  <c r="AY47" i="32"/>
  <c r="AU47" i="32"/>
  <c r="AS47" i="32"/>
  <c r="AO47" i="32"/>
  <c r="AM47" i="32"/>
  <c r="AK47" i="32"/>
  <c r="AI47" i="32"/>
  <c r="AE47" i="32"/>
  <c r="AC47" i="32"/>
  <c r="Y47" i="32"/>
  <c r="W47" i="32"/>
  <c r="S47" i="32"/>
  <c r="Q47" i="32"/>
  <c r="M47" i="32"/>
  <c r="U46" i="32"/>
  <c r="K46" i="32"/>
  <c r="I46" i="32"/>
  <c r="AW46" i="32"/>
  <c r="AQ46" i="32"/>
  <c r="AG46" i="32"/>
  <c r="AA46" i="32"/>
  <c r="O46" i="32"/>
  <c r="M46" i="32"/>
  <c r="U45" i="32"/>
  <c r="K45" i="32"/>
  <c r="I45" i="32"/>
  <c r="AW45" i="32"/>
  <c r="AQ45" i="32"/>
  <c r="AG45" i="32"/>
  <c r="AA45" i="32"/>
  <c r="O45" i="32"/>
  <c r="M45" i="32"/>
  <c r="I44" i="32"/>
  <c r="G44" i="32"/>
  <c r="BA44" i="32"/>
  <c r="AY44" i="32"/>
  <c r="AU44" i="32"/>
  <c r="AS44" i="32"/>
  <c r="AO44" i="32"/>
  <c r="AM44" i="32"/>
  <c r="AK44" i="32"/>
  <c r="AI44" i="32"/>
  <c r="AE44" i="32"/>
  <c r="AC44" i="32"/>
  <c r="Y44" i="32"/>
  <c r="W44" i="32"/>
  <c r="S44" i="32"/>
  <c r="Q44" i="32"/>
  <c r="M44" i="32"/>
  <c r="U43" i="32"/>
  <c r="K43" i="32"/>
  <c r="I43" i="32"/>
  <c r="AW43" i="32"/>
  <c r="AQ43" i="32"/>
  <c r="AG43" i="32"/>
  <c r="AA43" i="32"/>
  <c r="AC43" i="32" s="1"/>
  <c r="W43" i="32"/>
  <c r="Y43" i="32" s="1"/>
  <c r="Q43" i="32"/>
  <c r="M43" i="32"/>
  <c r="U42" i="32"/>
  <c r="K42" i="32"/>
  <c r="I42" i="32"/>
  <c r="AW42" i="32"/>
  <c r="AQ42" i="32"/>
  <c r="AG42" i="32"/>
  <c r="AA42" i="32"/>
  <c r="O42" i="32"/>
  <c r="M42" i="32"/>
  <c r="U41" i="32"/>
  <c r="K41" i="32"/>
  <c r="I41" i="32"/>
  <c r="AW41" i="32"/>
  <c r="AQ41" i="32"/>
  <c r="AG41" i="32"/>
  <c r="AI41" i="32" s="1"/>
  <c r="AA41" i="32"/>
  <c r="AC41" i="32" s="1"/>
  <c r="W41" i="32"/>
  <c r="Y41" i="32" s="1"/>
  <c r="Q41" i="32"/>
  <c r="M41" i="32"/>
  <c r="BA41" i="32" s="1"/>
  <c r="U40" i="32"/>
  <c r="K40" i="32"/>
  <c r="I40" i="32"/>
  <c r="AW40" i="32"/>
  <c r="AQ40" i="32"/>
  <c r="AG40" i="32"/>
  <c r="AA40" i="32"/>
  <c r="O40" i="32"/>
  <c r="M40" i="32"/>
  <c r="U39" i="32"/>
  <c r="K39" i="32"/>
  <c r="I39" i="32"/>
  <c r="AW39" i="32"/>
  <c r="AQ39" i="32"/>
  <c r="AG39" i="32"/>
  <c r="AA39" i="32"/>
  <c r="O39" i="32"/>
  <c r="M39" i="32"/>
  <c r="BA39" i="32" s="1"/>
  <c r="U38" i="32"/>
  <c r="K38" i="32"/>
  <c r="I38" i="32"/>
  <c r="AW38" i="32"/>
  <c r="AQ38" i="32"/>
  <c r="AG38" i="32"/>
  <c r="AA38" i="32"/>
  <c r="O38" i="32"/>
  <c r="M38" i="32"/>
  <c r="U37" i="32"/>
  <c r="K37" i="32"/>
  <c r="I37" i="32"/>
  <c r="AW37" i="32"/>
  <c r="AQ37" i="32"/>
  <c r="AG37" i="32"/>
  <c r="AA37" i="32"/>
  <c r="O37" i="32"/>
  <c r="M37" i="32"/>
  <c r="U36" i="32"/>
  <c r="K36" i="32"/>
  <c r="I36" i="32"/>
  <c r="AW36" i="32"/>
  <c r="AQ36" i="32"/>
  <c r="AG36" i="32"/>
  <c r="AA36" i="32"/>
  <c r="O36" i="32"/>
  <c r="M36" i="32"/>
  <c r="I35" i="32"/>
  <c r="G35" i="32"/>
  <c r="BA35" i="32"/>
  <c r="AY35" i="32"/>
  <c r="AU35" i="32"/>
  <c r="AS35" i="32"/>
  <c r="AO35" i="32"/>
  <c r="AM35" i="32"/>
  <c r="AK35" i="32"/>
  <c r="AI35" i="32"/>
  <c r="AE35" i="32"/>
  <c r="AC35" i="32"/>
  <c r="Y35" i="32"/>
  <c r="W35" i="32"/>
  <c r="S35" i="32"/>
  <c r="Q35" i="32"/>
  <c r="M35" i="32"/>
  <c r="U34" i="32"/>
  <c r="K34" i="32"/>
  <c r="I34" i="32"/>
  <c r="AW34" i="32"/>
  <c r="AQ34" i="32"/>
  <c r="AG34" i="32"/>
  <c r="AA34" i="32"/>
  <c r="O34" i="32"/>
  <c r="M34" i="32"/>
  <c r="U33" i="32"/>
  <c r="K33" i="32"/>
  <c r="I33" i="32"/>
  <c r="AW33" i="32"/>
  <c r="AQ33" i="32"/>
  <c r="AG33" i="32"/>
  <c r="AA33" i="32"/>
  <c r="O33" i="32"/>
  <c r="M33" i="32"/>
  <c r="U32" i="32"/>
  <c r="K32" i="32"/>
  <c r="I32" i="32"/>
  <c r="AW32" i="32"/>
  <c r="AQ32" i="32"/>
  <c r="AG32" i="32"/>
  <c r="AA32" i="32"/>
  <c r="O32" i="32"/>
  <c r="M32" i="32"/>
  <c r="BA32" i="32" s="1"/>
  <c r="U31" i="32"/>
  <c r="K31" i="32"/>
  <c r="I31" i="32"/>
  <c r="AW31" i="32"/>
  <c r="AQ31" i="32"/>
  <c r="AG31" i="32"/>
  <c r="AA31" i="32"/>
  <c r="O31" i="32"/>
  <c r="M31" i="32"/>
  <c r="BA31" i="32" s="1"/>
  <c r="U30" i="32"/>
  <c r="K30" i="32"/>
  <c r="I30" i="32"/>
  <c r="AW30" i="32"/>
  <c r="AQ30" i="32"/>
  <c r="AG30" i="32"/>
  <c r="AA30" i="32"/>
  <c r="O30" i="32"/>
  <c r="M30" i="32"/>
  <c r="BA30" i="32" s="1"/>
  <c r="U29" i="32"/>
  <c r="K29" i="32"/>
  <c r="I29" i="32"/>
  <c r="AW29" i="32"/>
  <c r="AQ29" i="32"/>
  <c r="AG29" i="32"/>
  <c r="AA29" i="32"/>
  <c r="O29" i="32"/>
  <c r="M29" i="32"/>
  <c r="BA29" i="32" s="1"/>
  <c r="U28" i="32"/>
  <c r="K28" i="32"/>
  <c r="I28" i="32"/>
  <c r="AW28" i="32"/>
  <c r="AQ28" i="32"/>
  <c r="AG28" i="32"/>
  <c r="AA28" i="32"/>
  <c r="O28" i="32"/>
  <c r="M28" i="32"/>
  <c r="BA28" i="32" s="1"/>
  <c r="U27" i="32"/>
  <c r="K27" i="32"/>
  <c r="I27" i="32"/>
  <c r="AW27" i="32"/>
  <c r="AQ27" i="32"/>
  <c r="AG27" i="32"/>
  <c r="AA27" i="32"/>
  <c r="O27" i="32"/>
  <c r="M27" i="32"/>
  <c r="U26" i="32"/>
  <c r="K26" i="32"/>
  <c r="I26" i="32"/>
  <c r="AW26" i="32"/>
  <c r="AQ26" i="32"/>
  <c r="AG26" i="32"/>
  <c r="AA26" i="32"/>
  <c r="O26" i="32"/>
  <c r="M26" i="32"/>
  <c r="U25" i="32"/>
  <c r="K25" i="32"/>
  <c r="I25" i="32"/>
  <c r="AW25" i="32"/>
  <c r="AQ25" i="32"/>
  <c r="AG25" i="32"/>
  <c r="AA25" i="32"/>
  <c r="O25" i="32"/>
  <c r="M25" i="32"/>
  <c r="Q25" i="32" s="1"/>
  <c r="U24" i="32"/>
  <c r="K24" i="32"/>
  <c r="I24" i="32"/>
  <c r="AW24" i="32"/>
  <c r="AQ24" i="32"/>
  <c r="AG24" i="32"/>
  <c r="AA24" i="32"/>
  <c r="O24" i="32"/>
  <c r="M24" i="32"/>
  <c r="U23" i="32"/>
  <c r="K23" i="32"/>
  <c r="I23" i="32"/>
  <c r="AW23" i="32"/>
  <c r="AQ23" i="32"/>
  <c r="AG23" i="32"/>
  <c r="AA23" i="32"/>
  <c r="O23" i="32"/>
  <c r="M23" i="32"/>
  <c r="U22" i="32"/>
  <c r="K22" i="32"/>
  <c r="I22" i="32"/>
  <c r="AW22" i="32"/>
  <c r="AQ22" i="32"/>
  <c r="AG22" i="32"/>
  <c r="AA22" i="32"/>
  <c r="O22" i="32"/>
  <c r="M22" i="32"/>
  <c r="U21" i="32"/>
  <c r="K21" i="32"/>
  <c r="I21" i="32"/>
  <c r="AW21" i="32"/>
  <c r="AQ21" i="32"/>
  <c r="AG21" i="32"/>
  <c r="AA21" i="32"/>
  <c r="O21" i="32"/>
  <c r="M21" i="32"/>
  <c r="U20" i="32"/>
  <c r="K20" i="32"/>
  <c r="I20" i="32"/>
  <c r="AW20" i="32"/>
  <c r="AQ20" i="32"/>
  <c r="AG20" i="32"/>
  <c r="AA20" i="32"/>
  <c r="O20" i="32"/>
  <c r="M20" i="32"/>
  <c r="U19" i="32"/>
  <c r="K19" i="32"/>
  <c r="I19" i="32"/>
  <c r="AW19" i="32"/>
  <c r="AQ19" i="32"/>
  <c r="AG19" i="32"/>
  <c r="AA19" i="32"/>
  <c r="O19" i="32"/>
  <c r="M19" i="32"/>
  <c r="BA19" i="32" s="1"/>
  <c r="U18" i="32"/>
  <c r="K18" i="32"/>
  <c r="I18" i="32"/>
  <c r="AW18" i="32"/>
  <c r="AQ18" i="32"/>
  <c r="AG18" i="32"/>
  <c r="AA18" i="32"/>
  <c r="O18" i="32"/>
  <c r="M18" i="32"/>
  <c r="U17" i="32"/>
  <c r="K17" i="32"/>
  <c r="I17" i="32"/>
  <c r="AW17" i="32"/>
  <c r="AQ17" i="32"/>
  <c r="AG17" i="32"/>
  <c r="AA17" i="32"/>
  <c r="O17" i="32"/>
  <c r="M17" i="32"/>
  <c r="U16" i="32"/>
  <c r="K16" i="32"/>
  <c r="I16" i="32"/>
  <c r="AW16" i="32"/>
  <c r="AQ16" i="32"/>
  <c r="AG16" i="32"/>
  <c r="AA16" i="32"/>
  <c r="O16" i="32"/>
  <c r="M16" i="32"/>
  <c r="U15" i="32"/>
  <c r="K15" i="32"/>
  <c r="I15" i="32"/>
  <c r="AW15" i="32"/>
  <c r="AQ15" i="32"/>
  <c r="AG15" i="32"/>
  <c r="AA15" i="32"/>
  <c r="O15" i="32"/>
  <c r="M15" i="32"/>
  <c r="U14" i="32"/>
  <c r="K14" i="32"/>
  <c r="I14" i="32"/>
  <c r="AW14" i="32"/>
  <c r="AQ14" i="32"/>
  <c r="AG14" i="32"/>
  <c r="AA14" i="32"/>
  <c r="O14" i="32"/>
  <c r="M14" i="32"/>
  <c r="U13" i="32"/>
  <c r="K13" i="32"/>
  <c r="I13" i="32"/>
  <c r="AW13" i="32"/>
  <c r="AQ13" i="32"/>
  <c r="AG13" i="32"/>
  <c r="AA13" i="32"/>
  <c r="O13" i="32"/>
  <c r="M13" i="32"/>
  <c r="U12" i="32"/>
  <c r="K12" i="32"/>
  <c r="I12" i="32"/>
  <c r="AW12" i="32"/>
  <c r="AQ12" i="32"/>
  <c r="AG12" i="32"/>
  <c r="AA12" i="32"/>
  <c r="O12" i="32"/>
  <c r="M12" i="32"/>
  <c r="U11" i="32"/>
  <c r="K11" i="32"/>
  <c r="I11" i="32"/>
  <c r="AW11" i="32"/>
  <c r="AQ11" i="32"/>
  <c r="AG11" i="32"/>
  <c r="AA11" i="32"/>
  <c r="O11" i="32"/>
  <c r="M11" i="32"/>
  <c r="U10" i="32"/>
  <c r="K10" i="32"/>
  <c r="I10" i="32"/>
  <c r="AW10" i="32"/>
  <c r="AQ10" i="32"/>
  <c r="AG10" i="32"/>
  <c r="AA10" i="32"/>
  <c r="O10" i="32"/>
  <c r="M10" i="32"/>
  <c r="U9" i="32"/>
  <c r="K9" i="32"/>
  <c r="I9" i="32"/>
  <c r="AW9" i="32"/>
  <c r="AQ9" i="32"/>
  <c r="AG9" i="32"/>
  <c r="AA9" i="32"/>
  <c r="O9" i="32"/>
  <c r="M9" i="32"/>
  <c r="U8" i="32"/>
  <c r="K8" i="32"/>
  <c r="I8" i="32"/>
  <c r="AW8" i="32"/>
  <c r="AQ8" i="32"/>
  <c r="AG8" i="32"/>
  <c r="AA8" i="32"/>
  <c r="O8" i="32"/>
  <c r="M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I48" i="33"/>
  <c r="G48" i="33"/>
  <c r="BA48" i="33"/>
  <c r="AY48" i="33"/>
  <c r="AU48" i="33"/>
  <c r="AS48" i="33"/>
  <c r="AO48" i="33"/>
  <c r="AM48" i="33"/>
  <c r="AK48" i="33"/>
  <c r="AI48" i="33"/>
  <c r="AE48" i="33"/>
  <c r="AC48" i="33"/>
  <c r="Y48" i="33"/>
  <c r="W48" i="33"/>
  <c r="S48" i="33"/>
  <c r="Q48" i="33"/>
  <c r="M48" i="33"/>
  <c r="I47" i="33"/>
  <c r="G47" i="33"/>
  <c r="BA47" i="33"/>
  <c r="AY47" i="33"/>
  <c r="AU47" i="33"/>
  <c r="AS47" i="33"/>
  <c r="AO47" i="33"/>
  <c r="AM47" i="33"/>
  <c r="AK47" i="33"/>
  <c r="AI47" i="33"/>
  <c r="AE47" i="33"/>
  <c r="AC47" i="33"/>
  <c r="Y47" i="33"/>
  <c r="W47" i="33"/>
  <c r="S47" i="33"/>
  <c r="Q47" i="33"/>
  <c r="M47" i="33"/>
  <c r="U46" i="33"/>
  <c r="K46" i="33"/>
  <c r="I46" i="33"/>
  <c r="AW46" i="33"/>
  <c r="AQ46" i="33"/>
  <c r="AG46" i="33"/>
  <c r="AA46" i="33"/>
  <c r="O46" i="33"/>
  <c r="M46" i="33"/>
  <c r="U45" i="33"/>
  <c r="K45" i="33"/>
  <c r="I45" i="33"/>
  <c r="AW45" i="33"/>
  <c r="AQ45" i="33"/>
  <c r="AG45" i="33"/>
  <c r="AA45" i="33"/>
  <c r="O45" i="33"/>
  <c r="M45" i="33"/>
  <c r="I44" i="33"/>
  <c r="G44" i="33"/>
  <c r="BA44" i="33"/>
  <c r="AY44" i="33"/>
  <c r="AU44" i="33"/>
  <c r="AS44" i="33"/>
  <c r="AO44" i="33"/>
  <c r="AM44" i="33"/>
  <c r="AK44" i="33"/>
  <c r="AI44" i="33"/>
  <c r="AE44" i="33"/>
  <c r="AC44" i="33"/>
  <c r="Y44" i="33"/>
  <c r="W44" i="33"/>
  <c r="S44" i="33"/>
  <c r="Q44" i="33"/>
  <c r="M44" i="33"/>
  <c r="U43" i="33"/>
  <c r="K43" i="33"/>
  <c r="I43" i="33"/>
  <c r="AW43" i="33"/>
  <c r="AQ43" i="33"/>
  <c r="AG43" i="33"/>
  <c r="AI43" i="33" s="1"/>
  <c r="AA43" i="33"/>
  <c r="AC43" i="33" s="1"/>
  <c r="W43" i="33"/>
  <c r="Y43" i="33" s="1"/>
  <c r="Q43" i="33"/>
  <c r="M43" i="33"/>
  <c r="U42" i="33"/>
  <c r="K42" i="33"/>
  <c r="I42" i="33"/>
  <c r="AW42" i="33"/>
  <c r="AQ42" i="33"/>
  <c r="AG42" i="33"/>
  <c r="AA42" i="33"/>
  <c r="O42" i="33"/>
  <c r="M42" i="33"/>
  <c r="U41" i="33"/>
  <c r="K41" i="33"/>
  <c r="I41" i="33"/>
  <c r="AW41" i="33"/>
  <c r="AQ41" i="33"/>
  <c r="AG41" i="33"/>
  <c r="AI41" i="33" s="1"/>
  <c r="AA41" i="33"/>
  <c r="AC41" i="33" s="1"/>
  <c r="W41" i="33"/>
  <c r="Y41" i="33" s="1"/>
  <c r="Q41" i="33"/>
  <c r="M41" i="33"/>
  <c r="BA41" i="33" s="1"/>
  <c r="U40" i="33"/>
  <c r="K40" i="33"/>
  <c r="I40" i="33"/>
  <c r="AW40" i="33"/>
  <c r="AQ40" i="33"/>
  <c r="AG40" i="33"/>
  <c r="AA40" i="33"/>
  <c r="O40" i="33"/>
  <c r="M40" i="33"/>
  <c r="U39" i="33"/>
  <c r="K39" i="33"/>
  <c r="I39" i="33"/>
  <c r="AW39" i="33"/>
  <c r="AQ39" i="33"/>
  <c r="AG39" i="33"/>
  <c r="AA39" i="33"/>
  <c r="O39" i="33"/>
  <c r="M39" i="33"/>
  <c r="BA39" i="33" s="1"/>
  <c r="U38" i="33"/>
  <c r="K38" i="33"/>
  <c r="I38" i="33"/>
  <c r="AW38" i="33"/>
  <c r="AQ38" i="33"/>
  <c r="AG38" i="33"/>
  <c r="AA38" i="33"/>
  <c r="O38" i="33"/>
  <c r="M38" i="33"/>
  <c r="U37" i="33"/>
  <c r="K37" i="33"/>
  <c r="I37" i="33"/>
  <c r="AW37" i="33"/>
  <c r="AQ37" i="33"/>
  <c r="AG37" i="33"/>
  <c r="AA37" i="33"/>
  <c r="O37" i="33"/>
  <c r="M37" i="33"/>
  <c r="U36" i="33"/>
  <c r="K36" i="33"/>
  <c r="I36" i="33"/>
  <c r="AW36" i="33"/>
  <c r="AQ36" i="33"/>
  <c r="AG36" i="33"/>
  <c r="AA36" i="33"/>
  <c r="O36" i="33"/>
  <c r="M36" i="33"/>
  <c r="I35" i="33"/>
  <c r="G35" i="33"/>
  <c r="BA35" i="33"/>
  <c r="AY35" i="33"/>
  <c r="AU35" i="33"/>
  <c r="AS35" i="33"/>
  <c r="AO35" i="33"/>
  <c r="AM35" i="33"/>
  <c r="AK35" i="33"/>
  <c r="AI35" i="33"/>
  <c r="AE35" i="33"/>
  <c r="AC35" i="33"/>
  <c r="Y35" i="33"/>
  <c r="W35" i="33"/>
  <c r="S35" i="33"/>
  <c r="Q35" i="33"/>
  <c r="M35" i="33"/>
  <c r="U34" i="33"/>
  <c r="K34" i="33"/>
  <c r="I34" i="33"/>
  <c r="AW34" i="33"/>
  <c r="AQ34" i="33"/>
  <c r="AG34" i="33"/>
  <c r="AA34" i="33"/>
  <c r="O34" i="33"/>
  <c r="M34" i="33"/>
  <c r="U33" i="33"/>
  <c r="K33" i="33"/>
  <c r="I33" i="33"/>
  <c r="AW33" i="33"/>
  <c r="AQ33" i="33"/>
  <c r="AG33" i="33"/>
  <c r="AA33" i="33"/>
  <c r="O33" i="33"/>
  <c r="M33" i="33"/>
  <c r="U32" i="33"/>
  <c r="K32" i="33"/>
  <c r="I32" i="33"/>
  <c r="AW32" i="33"/>
  <c r="AQ32" i="33"/>
  <c r="AG32" i="33"/>
  <c r="AA32" i="33"/>
  <c r="O32" i="33"/>
  <c r="M32" i="33"/>
  <c r="BA32" i="33" s="1"/>
  <c r="U31" i="33"/>
  <c r="K31" i="33"/>
  <c r="I31" i="33"/>
  <c r="AW31" i="33"/>
  <c r="AQ31" i="33"/>
  <c r="AG31" i="33"/>
  <c r="AA31" i="33"/>
  <c r="O31" i="33"/>
  <c r="M31" i="33"/>
  <c r="BA31" i="33" s="1"/>
  <c r="U30" i="33"/>
  <c r="K30" i="33"/>
  <c r="I30" i="33"/>
  <c r="AW30" i="33"/>
  <c r="AQ30" i="33"/>
  <c r="AG30" i="33"/>
  <c r="AA30" i="33"/>
  <c r="O30" i="33"/>
  <c r="M30" i="33"/>
  <c r="BA30" i="33" s="1"/>
  <c r="U29" i="33"/>
  <c r="K29" i="33"/>
  <c r="I29" i="33"/>
  <c r="AW29" i="33"/>
  <c r="AQ29" i="33"/>
  <c r="AG29" i="33"/>
  <c r="AA29" i="33"/>
  <c r="O29" i="33"/>
  <c r="M29" i="33"/>
  <c r="BA29" i="33" s="1"/>
  <c r="U28" i="33"/>
  <c r="K28" i="33"/>
  <c r="I28" i="33"/>
  <c r="AW28" i="33"/>
  <c r="AQ28" i="33"/>
  <c r="AG28" i="33"/>
  <c r="AA28" i="33"/>
  <c r="O28" i="33"/>
  <c r="M28" i="33"/>
  <c r="BA28" i="33" s="1"/>
  <c r="U27" i="33"/>
  <c r="K27" i="33"/>
  <c r="I27" i="33"/>
  <c r="AW27" i="33"/>
  <c r="AQ27" i="33"/>
  <c r="AG27" i="33"/>
  <c r="AA27" i="33"/>
  <c r="O27" i="33"/>
  <c r="M27" i="33"/>
  <c r="U26" i="33"/>
  <c r="K26" i="33"/>
  <c r="I26" i="33"/>
  <c r="AW26" i="33"/>
  <c r="AQ26" i="33"/>
  <c r="AG26" i="33"/>
  <c r="AA26" i="33"/>
  <c r="O26" i="33"/>
  <c r="M26" i="33"/>
  <c r="U25" i="33"/>
  <c r="K25" i="33"/>
  <c r="I25" i="33"/>
  <c r="AW25" i="33"/>
  <c r="AQ25" i="33"/>
  <c r="AG25" i="33"/>
  <c r="AA25" i="33"/>
  <c r="O25" i="33"/>
  <c r="M25" i="33"/>
  <c r="U24" i="33"/>
  <c r="K24" i="33"/>
  <c r="I24" i="33"/>
  <c r="AW24" i="33"/>
  <c r="AQ24" i="33"/>
  <c r="AG24" i="33"/>
  <c r="AA24" i="33"/>
  <c r="O24" i="33"/>
  <c r="M24" i="33"/>
  <c r="U23" i="33"/>
  <c r="K23" i="33"/>
  <c r="I23" i="33"/>
  <c r="AW23" i="33"/>
  <c r="AQ23" i="33"/>
  <c r="AG23" i="33"/>
  <c r="AA23" i="33"/>
  <c r="O23" i="33"/>
  <c r="M23" i="33"/>
  <c r="U22" i="33"/>
  <c r="K22" i="33"/>
  <c r="I22" i="33"/>
  <c r="AW22" i="33"/>
  <c r="AQ22" i="33"/>
  <c r="AG22" i="33"/>
  <c r="AA22" i="33"/>
  <c r="O22" i="33"/>
  <c r="M22" i="33"/>
  <c r="U21" i="33"/>
  <c r="K21" i="33"/>
  <c r="I21" i="33"/>
  <c r="AW21" i="33"/>
  <c r="AQ21" i="33"/>
  <c r="AG21" i="33"/>
  <c r="AA21" i="33"/>
  <c r="O21" i="33"/>
  <c r="M21" i="33"/>
  <c r="U20" i="33"/>
  <c r="K20" i="33"/>
  <c r="I20" i="33"/>
  <c r="AW20" i="33"/>
  <c r="AY20" i="33" s="1"/>
  <c r="AQ20" i="33"/>
  <c r="AS20" i="33" s="1"/>
  <c r="AG20" i="33"/>
  <c r="AA20" i="33"/>
  <c r="O20" i="33"/>
  <c r="M20" i="33"/>
  <c r="Q20" i="33" s="1"/>
  <c r="S20" i="33" s="1"/>
  <c r="AM20" i="33" s="1"/>
  <c r="AO20" i="33" s="1"/>
  <c r="U19" i="33"/>
  <c r="K19" i="33"/>
  <c r="I19" i="33"/>
  <c r="AW19" i="33"/>
  <c r="AQ19" i="33"/>
  <c r="AG19" i="33"/>
  <c r="AA19" i="33"/>
  <c r="O19" i="33"/>
  <c r="M19" i="33"/>
  <c r="BA19" i="33" s="1"/>
  <c r="U18" i="33"/>
  <c r="K18" i="33"/>
  <c r="I18" i="33"/>
  <c r="AW18" i="33"/>
  <c r="AQ18" i="33"/>
  <c r="AG18" i="33"/>
  <c r="AA18" i="33"/>
  <c r="O18" i="33"/>
  <c r="M18" i="33"/>
  <c r="U17" i="33"/>
  <c r="K17" i="33"/>
  <c r="I17" i="33"/>
  <c r="AW17" i="33"/>
  <c r="AQ17" i="33"/>
  <c r="AG17" i="33"/>
  <c r="AA17" i="33"/>
  <c r="O17" i="33"/>
  <c r="M17" i="33"/>
  <c r="U16" i="33"/>
  <c r="K16" i="33"/>
  <c r="I16" i="33"/>
  <c r="AW16" i="33"/>
  <c r="AQ16" i="33"/>
  <c r="AG16" i="33"/>
  <c r="AA16" i="33"/>
  <c r="O16" i="33"/>
  <c r="M16" i="33"/>
  <c r="U15" i="33"/>
  <c r="K15" i="33"/>
  <c r="I15" i="33"/>
  <c r="AW15" i="33"/>
  <c r="AQ15" i="33"/>
  <c r="AG15" i="33"/>
  <c r="AA15" i="33"/>
  <c r="O15" i="33"/>
  <c r="M15" i="33"/>
  <c r="U14" i="33"/>
  <c r="K14" i="33"/>
  <c r="I14" i="33"/>
  <c r="AW14" i="33"/>
  <c r="AQ14" i="33"/>
  <c r="AG14" i="33"/>
  <c r="AA14" i="33"/>
  <c r="O14" i="33"/>
  <c r="M14" i="33"/>
  <c r="U13" i="33"/>
  <c r="K13" i="33"/>
  <c r="I13" i="33"/>
  <c r="AW13" i="33"/>
  <c r="AQ13" i="33"/>
  <c r="AG13" i="33"/>
  <c r="AA13" i="33"/>
  <c r="O13" i="33"/>
  <c r="M13" i="33"/>
  <c r="U12" i="33"/>
  <c r="K12" i="33"/>
  <c r="I12" i="33"/>
  <c r="AW12" i="33"/>
  <c r="AQ12" i="33"/>
  <c r="AG12" i="33"/>
  <c r="AA12" i="33"/>
  <c r="O12" i="33"/>
  <c r="M12" i="33"/>
  <c r="U11" i="33"/>
  <c r="K11" i="33"/>
  <c r="I11" i="33"/>
  <c r="AW11" i="33"/>
  <c r="AQ11" i="33"/>
  <c r="AG11" i="33"/>
  <c r="AA11" i="33"/>
  <c r="O11" i="33"/>
  <c r="M11" i="33"/>
  <c r="U10" i="33"/>
  <c r="K10" i="33"/>
  <c r="I10" i="33"/>
  <c r="AW10" i="33"/>
  <c r="AQ10" i="33"/>
  <c r="AG10" i="33"/>
  <c r="AA10" i="33"/>
  <c r="O10" i="33"/>
  <c r="M10" i="33"/>
  <c r="U9" i="33"/>
  <c r="K9" i="33"/>
  <c r="I9" i="33"/>
  <c r="AW9" i="33"/>
  <c r="AQ9" i="33"/>
  <c r="AG9" i="33"/>
  <c r="AA9" i="33"/>
  <c r="O9" i="33"/>
  <c r="M9" i="33"/>
  <c r="U8" i="33"/>
  <c r="K8" i="33"/>
  <c r="I8" i="33"/>
  <c r="AW8" i="33"/>
  <c r="AQ8" i="33"/>
  <c r="AG8" i="33"/>
  <c r="AA8" i="33"/>
  <c r="O8" i="33"/>
  <c r="M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I48" i="34"/>
  <c r="G48" i="34"/>
  <c r="BA48" i="34"/>
  <c r="AY48" i="34"/>
  <c r="AU48" i="34"/>
  <c r="AS48" i="34"/>
  <c r="AO48" i="34"/>
  <c r="AM48" i="34"/>
  <c r="AK48" i="34"/>
  <c r="AI48" i="34"/>
  <c r="AE48" i="34"/>
  <c r="AC48" i="34"/>
  <c r="Y48" i="34"/>
  <c r="W48" i="34"/>
  <c r="S48" i="34"/>
  <c r="Q48" i="34"/>
  <c r="M48" i="34"/>
  <c r="I47" i="34"/>
  <c r="G47" i="34"/>
  <c r="BA47" i="34"/>
  <c r="AY47" i="34"/>
  <c r="AU47" i="34"/>
  <c r="AS47" i="34"/>
  <c r="AO47" i="34"/>
  <c r="AM47" i="34"/>
  <c r="AK47" i="34"/>
  <c r="AI47" i="34"/>
  <c r="AE47" i="34"/>
  <c r="AC47" i="34"/>
  <c r="Y47" i="34"/>
  <c r="W47" i="34"/>
  <c r="S47" i="34"/>
  <c r="Q47" i="34"/>
  <c r="M47" i="34"/>
  <c r="U46" i="34"/>
  <c r="K46" i="34"/>
  <c r="I46" i="34"/>
  <c r="AW46" i="34"/>
  <c r="AQ46" i="34"/>
  <c r="AG46" i="34"/>
  <c r="AA46" i="34"/>
  <c r="O46" i="34"/>
  <c r="M46" i="34"/>
  <c r="U45" i="34"/>
  <c r="K45" i="34"/>
  <c r="I45" i="34"/>
  <c r="AW45" i="34"/>
  <c r="AQ45" i="34"/>
  <c r="AG45" i="34"/>
  <c r="AA45" i="34"/>
  <c r="O45" i="34"/>
  <c r="M45" i="34"/>
  <c r="I44" i="34"/>
  <c r="G44" i="34"/>
  <c r="BA44" i="34"/>
  <c r="AY44" i="34"/>
  <c r="AU44" i="34"/>
  <c r="AS44" i="34"/>
  <c r="AO44" i="34"/>
  <c r="AM44" i="34"/>
  <c r="AK44" i="34"/>
  <c r="AI44" i="34"/>
  <c r="AE44" i="34"/>
  <c r="AC44" i="34"/>
  <c r="Y44" i="34"/>
  <c r="W44" i="34"/>
  <c r="S44" i="34"/>
  <c r="Q44" i="34"/>
  <c r="M44" i="34"/>
  <c r="U43" i="34"/>
  <c r="K43" i="34"/>
  <c r="I43" i="34"/>
  <c r="AW43" i="34"/>
  <c r="AQ43" i="34"/>
  <c r="AG43" i="34"/>
  <c r="AI43" i="34" s="1"/>
  <c r="AA43" i="34"/>
  <c r="AC43" i="34" s="1"/>
  <c r="W43" i="34"/>
  <c r="Y43" i="34" s="1"/>
  <c r="Q43" i="34"/>
  <c r="M43" i="34"/>
  <c r="U42" i="34"/>
  <c r="K42" i="34"/>
  <c r="I42" i="34"/>
  <c r="AW42" i="34"/>
  <c r="AQ42" i="34"/>
  <c r="AG42" i="34"/>
  <c r="AA42" i="34"/>
  <c r="O42" i="34"/>
  <c r="M42" i="34"/>
  <c r="U41" i="34"/>
  <c r="K41" i="34"/>
  <c r="I41" i="34"/>
  <c r="AW41" i="34"/>
  <c r="AQ41" i="34"/>
  <c r="AG41" i="34"/>
  <c r="AI41" i="34" s="1"/>
  <c r="AA41" i="34"/>
  <c r="AC41" i="34" s="1"/>
  <c r="W41" i="34"/>
  <c r="Y41" i="34" s="1"/>
  <c r="Q41" i="34"/>
  <c r="M41" i="34"/>
  <c r="AK41" i="34" s="1"/>
  <c r="U40" i="34"/>
  <c r="K40" i="34"/>
  <c r="I40" i="34"/>
  <c r="AW40" i="34"/>
  <c r="AQ40" i="34"/>
  <c r="AG40" i="34"/>
  <c r="AA40" i="34"/>
  <c r="O40" i="34"/>
  <c r="M40" i="34"/>
  <c r="U39" i="34"/>
  <c r="K39" i="34"/>
  <c r="I39" i="34"/>
  <c r="AW39" i="34"/>
  <c r="AQ39" i="34"/>
  <c r="AG39" i="34"/>
  <c r="AA39" i="34"/>
  <c r="O39" i="34"/>
  <c r="M39" i="34"/>
  <c r="BA39" i="34" s="1"/>
  <c r="U38" i="34"/>
  <c r="K38" i="34"/>
  <c r="I38" i="34"/>
  <c r="AW38" i="34"/>
  <c r="AQ38" i="34"/>
  <c r="AG38" i="34"/>
  <c r="AA38" i="34"/>
  <c r="O38" i="34"/>
  <c r="M38" i="34"/>
  <c r="U37" i="34"/>
  <c r="K37" i="34"/>
  <c r="I37" i="34"/>
  <c r="AW37" i="34"/>
  <c r="AQ37" i="34"/>
  <c r="AG37" i="34"/>
  <c r="AA37" i="34"/>
  <c r="O37" i="34"/>
  <c r="M37" i="34"/>
  <c r="U36" i="34"/>
  <c r="K36" i="34"/>
  <c r="I36" i="34"/>
  <c r="AW36" i="34"/>
  <c r="AQ36" i="34"/>
  <c r="AG36" i="34"/>
  <c r="AA36" i="34"/>
  <c r="O36" i="34"/>
  <c r="M36" i="34"/>
  <c r="I35" i="34"/>
  <c r="G35" i="34"/>
  <c r="BA35" i="34"/>
  <c r="AY35" i="34"/>
  <c r="AU35" i="34"/>
  <c r="AS35" i="34"/>
  <c r="AO35" i="34"/>
  <c r="AM35" i="34"/>
  <c r="AK35" i="34"/>
  <c r="AI35" i="34"/>
  <c r="AE35" i="34"/>
  <c r="AC35" i="34"/>
  <c r="Y35" i="34"/>
  <c r="W35" i="34"/>
  <c r="S35" i="34"/>
  <c r="Q35" i="34"/>
  <c r="M35" i="34"/>
  <c r="U34" i="34"/>
  <c r="K34" i="34"/>
  <c r="I34" i="34"/>
  <c r="AW34" i="34"/>
  <c r="AQ34" i="34"/>
  <c r="AG34" i="34"/>
  <c r="AA34" i="34"/>
  <c r="O34" i="34"/>
  <c r="M34" i="34"/>
  <c r="U33" i="34"/>
  <c r="K33" i="34"/>
  <c r="I33" i="34"/>
  <c r="AW33" i="34"/>
  <c r="AQ33" i="34"/>
  <c r="AG33" i="34"/>
  <c r="AA33" i="34"/>
  <c r="O33" i="34"/>
  <c r="M33" i="34"/>
  <c r="U32" i="34"/>
  <c r="K32" i="34"/>
  <c r="I32" i="34"/>
  <c r="AW32" i="34"/>
  <c r="AQ32" i="34"/>
  <c r="AG32" i="34"/>
  <c r="AA32" i="34"/>
  <c r="O32" i="34"/>
  <c r="M32" i="34"/>
  <c r="BA32" i="34" s="1"/>
  <c r="U31" i="34"/>
  <c r="K31" i="34"/>
  <c r="I31" i="34"/>
  <c r="AW31" i="34"/>
  <c r="AQ31" i="34"/>
  <c r="AG31" i="34"/>
  <c r="AA31" i="34"/>
  <c r="O31" i="34"/>
  <c r="M31" i="34"/>
  <c r="BA31" i="34" s="1"/>
  <c r="U30" i="34"/>
  <c r="K30" i="34"/>
  <c r="I30" i="34"/>
  <c r="AW30" i="34"/>
  <c r="AQ30" i="34"/>
  <c r="AG30" i="34"/>
  <c r="AA30" i="34"/>
  <c r="O30" i="34"/>
  <c r="M30" i="34"/>
  <c r="BA30" i="34" s="1"/>
  <c r="U29" i="34"/>
  <c r="K29" i="34"/>
  <c r="I29" i="34"/>
  <c r="AW29" i="34"/>
  <c r="AQ29" i="34"/>
  <c r="AG29" i="34"/>
  <c r="AA29" i="34"/>
  <c r="O29" i="34"/>
  <c r="M29" i="34"/>
  <c r="BA29" i="34" s="1"/>
  <c r="U28" i="34"/>
  <c r="K28" i="34"/>
  <c r="I28" i="34"/>
  <c r="AW28" i="34"/>
  <c r="AQ28" i="34"/>
  <c r="AG28" i="34"/>
  <c r="AA28" i="34"/>
  <c r="O28" i="34"/>
  <c r="M28" i="34"/>
  <c r="BA28" i="34" s="1"/>
  <c r="U27" i="34"/>
  <c r="K27" i="34"/>
  <c r="I27" i="34"/>
  <c r="AW27" i="34"/>
  <c r="AQ27" i="34"/>
  <c r="AG27" i="34"/>
  <c r="AA27" i="34"/>
  <c r="O27" i="34"/>
  <c r="M27" i="34"/>
  <c r="U26" i="34"/>
  <c r="K26" i="34"/>
  <c r="I26" i="34"/>
  <c r="AW26" i="34"/>
  <c r="AQ26" i="34"/>
  <c r="AG26" i="34"/>
  <c r="AA26" i="34"/>
  <c r="O26" i="34"/>
  <c r="M26" i="34"/>
  <c r="U25" i="34"/>
  <c r="K25" i="34"/>
  <c r="I25" i="34"/>
  <c r="AW25" i="34"/>
  <c r="AQ25" i="34"/>
  <c r="AG25" i="34"/>
  <c r="AA25" i="34"/>
  <c r="O25" i="34"/>
  <c r="M25" i="34"/>
  <c r="U24" i="34"/>
  <c r="K24" i="34"/>
  <c r="I24" i="34"/>
  <c r="AW24" i="34"/>
  <c r="AQ24" i="34"/>
  <c r="AG24" i="34"/>
  <c r="AA24" i="34"/>
  <c r="O24" i="34"/>
  <c r="M24" i="34"/>
  <c r="U23" i="34"/>
  <c r="K23" i="34"/>
  <c r="I23" i="34"/>
  <c r="AW23" i="34"/>
  <c r="AQ23" i="34"/>
  <c r="AG23" i="34"/>
  <c r="AA23" i="34"/>
  <c r="O23" i="34"/>
  <c r="M23" i="34"/>
  <c r="U22" i="34"/>
  <c r="K22" i="34"/>
  <c r="I22" i="34"/>
  <c r="AW22" i="34"/>
  <c r="AQ22" i="34"/>
  <c r="AG22" i="34"/>
  <c r="AA22" i="34"/>
  <c r="O22" i="34"/>
  <c r="M22" i="34"/>
  <c r="U21" i="34"/>
  <c r="K21" i="34"/>
  <c r="I21" i="34"/>
  <c r="AW21" i="34"/>
  <c r="AQ21" i="34"/>
  <c r="AG21" i="34"/>
  <c r="AA21" i="34"/>
  <c r="O21" i="34"/>
  <c r="M21" i="34"/>
  <c r="U20" i="34"/>
  <c r="K20" i="34"/>
  <c r="I20" i="34"/>
  <c r="AW20" i="34"/>
  <c r="AQ20" i="34"/>
  <c r="AG20" i="34"/>
  <c r="AA20" i="34"/>
  <c r="O20" i="34"/>
  <c r="M20" i="34"/>
  <c r="U19" i="34"/>
  <c r="K19" i="34"/>
  <c r="I19" i="34"/>
  <c r="AW19" i="34"/>
  <c r="AQ19" i="34"/>
  <c r="AG19" i="34"/>
  <c r="AA19" i="34"/>
  <c r="O19" i="34"/>
  <c r="M19" i="34"/>
  <c r="BA19" i="34" s="1"/>
  <c r="U18" i="34"/>
  <c r="K18" i="34"/>
  <c r="I18" i="34"/>
  <c r="AW18" i="34"/>
  <c r="AQ18" i="34"/>
  <c r="AG18" i="34"/>
  <c r="AA18" i="34"/>
  <c r="O18" i="34"/>
  <c r="M18" i="34"/>
  <c r="U17" i="34"/>
  <c r="K17" i="34"/>
  <c r="I17" i="34"/>
  <c r="AW17" i="34"/>
  <c r="AQ17" i="34"/>
  <c r="AG17" i="34"/>
  <c r="AA17" i="34"/>
  <c r="O17" i="34"/>
  <c r="M17" i="34"/>
  <c r="U16" i="34"/>
  <c r="K16" i="34"/>
  <c r="I16" i="34"/>
  <c r="AW16" i="34"/>
  <c r="AQ16" i="34"/>
  <c r="AG16" i="34"/>
  <c r="AA16" i="34"/>
  <c r="O16" i="34"/>
  <c r="M16" i="34"/>
  <c r="U15" i="34"/>
  <c r="K15" i="34"/>
  <c r="I15" i="34"/>
  <c r="AW15" i="34"/>
  <c r="AQ15" i="34"/>
  <c r="AG15" i="34"/>
  <c r="AA15" i="34"/>
  <c r="O15" i="34"/>
  <c r="M15" i="34"/>
  <c r="U14" i="34"/>
  <c r="K14" i="34"/>
  <c r="I14" i="34"/>
  <c r="AW14" i="34"/>
  <c r="AQ14" i="34"/>
  <c r="AG14" i="34"/>
  <c r="AA14" i="34"/>
  <c r="O14" i="34"/>
  <c r="M14" i="34"/>
  <c r="U13" i="34"/>
  <c r="K13" i="34"/>
  <c r="I13" i="34"/>
  <c r="AW13" i="34"/>
  <c r="AQ13" i="34"/>
  <c r="AG13" i="34"/>
  <c r="AA13" i="34"/>
  <c r="O13" i="34"/>
  <c r="M13" i="34"/>
  <c r="U12" i="34"/>
  <c r="K12" i="34"/>
  <c r="I12" i="34"/>
  <c r="AW12" i="34"/>
  <c r="AQ12" i="34"/>
  <c r="AG12" i="34"/>
  <c r="AA12" i="34"/>
  <c r="O12" i="34"/>
  <c r="M12" i="34"/>
  <c r="U11" i="34"/>
  <c r="K11" i="34"/>
  <c r="I11" i="34"/>
  <c r="AW11" i="34"/>
  <c r="AQ11" i="34"/>
  <c r="AG11" i="34"/>
  <c r="AA11" i="34"/>
  <c r="O11" i="34"/>
  <c r="M11" i="34"/>
  <c r="U10" i="34"/>
  <c r="K10" i="34"/>
  <c r="I10" i="34"/>
  <c r="AW10" i="34"/>
  <c r="AQ10" i="34"/>
  <c r="AG10" i="34"/>
  <c r="AA10" i="34"/>
  <c r="O10" i="34"/>
  <c r="M10" i="34"/>
  <c r="U9" i="34"/>
  <c r="K9" i="34"/>
  <c r="I9" i="34"/>
  <c r="AW9" i="34"/>
  <c r="AQ9" i="34"/>
  <c r="AG9" i="34"/>
  <c r="AA9" i="34"/>
  <c r="O9" i="34"/>
  <c r="M9" i="34"/>
  <c r="U8" i="34"/>
  <c r="K8" i="34"/>
  <c r="I8" i="34"/>
  <c r="AW8" i="34"/>
  <c r="AQ8" i="34"/>
  <c r="AG8" i="34"/>
  <c r="AA8" i="34"/>
  <c r="O8" i="34"/>
  <c r="M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I48" i="35"/>
  <c r="G48" i="35"/>
  <c r="BA48" i="35"/>
  <c r="AY48" i="35"/>
  <c r="AU48" i="35"/>
  <c r="AS48" i="35"/>
  <c r="AO48" i="35"/>
  <c r="AM48" i="35"/>
  <c r="AK48" i="35"/>
  <c r="AI48" i="35"/>
  <c r="AE48" i="35"/>
  <c r="AC48" i="35"/>
  <c r="Y48" i="35"/>
  <c r="W48" i="35"/>
  <c r="S48" i="35"/>
  <c r="Q48" i="35"/>
  <c r="M48" i="35"/>
  <c r="I47" i="35"/>
  <c r="G47" i="35"/>
  <c r="BA47" i="35"/>
  <c r="AY47" i="35"/>
  <c r="AU47" i="35"/>
  <c r="AS47" i="35"/>
  <c r="AO47" i="35"/>
  <c r="AM47" i="35"/>
  <c r="AK47" i="35"/>
  <c r="AI47" i="35"/>
  <c r="AE47" i="35"/>
  <c r="AC47" i="35"/>
  <c r="Y47" i="35"/>
  <c r="W47" i="35"/>
  <c r="S47" i="35"/>
  <c r="Q47" i="35"/>
  <c r="M47" i="35"/>
  <c r="U46" i="35"/>
  <c r="K46" i="35"/>
  <c r="I46" i="35"/>
  <c r="AW46" i="35"/>
  <c r="AQ46" i="35"/>
  <c r="AG46" i="35"/>
  <c r="AA46" i="35"/>
  <c r="O46" i="35"/>
  <c r="M46" i="35"/>
  <c r="U45" i="35"/>
  <c r="K45" i="35"/>
  <c r="I45" i="35"/>
  <c r="AW45" i="35"/>
  <c r="AQ45" i="35"/>
  <c r="AG45" i="35"/>
  <c r="AA45" i="35"/>
  <c r="O45" i="35"/>
  <c r="M45" i="35"/>
  <c r="I44" i="35"/>
  <c r="G44" i="35"/>
  <c r="BA44" i="35"/>
  <c r="AY44" i="35"/>
  <c r="AU44" i="35"/>
  <c r="AS44" i="35"/>
  <c r="AO44" i="35"/>
  <c r="AM44" i="35"/>
  <c r="AK44" i="35"/>
  <c r="AI44" i="35"/>
  <c r="AE44" i="35"/>
  <c r="AC44" i="35"/>
  <c r="Y44" i="35"/>
  <c r="W44" i="35"/>
  <c r="S44" i="35"/>
  <c r="Q44" i="35"/>
  <c r="M44" i="35"/>
  <c r="U43" i="35"/>
  <c r="K43" i="35"/>
  <c r="I43" i="35"/>
  <c r="AW43" i="35"/>
  <c r="AQ43" i="35"/>
  <c r="AI43" i="35"/>
  <c r="AG43" i="35"/>
  <c r="AA43" i="35"/>
  <c r="AC43" i="35" s="1"/>
  <c r="Y43" i="35"/>
  <c r="W43" i="35"/>
  <c r="Q43" i="35"/>
  <c r="M43" i="35"/>
  <c r="U42" i="35"/>
  <c r="K42" i="35"/>
  <c r="I42" i="35"/>
  <c r="AW42" i="35"/>
  <c r="AQ42" i="35"/>
  <c r="AG42" i="35"/>
  <c r="AA42" i="35"/>
  <c r="O42" i="35"/>
  <c r="M42" i="35"/>
  <c r="U41" i="35"/>
  <c r="K41" i="35"/>
  <c r="I41" i="35"/>
  <c r="AW41" i="35"/>
  <c r="AQ41" i="35"/>
  <c r="AG41" i="35"/>
  <c r="AI41" i="35" s="1"/>
  <c r="AA41" i="35"/>
  <c r="AC41" i="35" s="1"/>
  <c r="W41" i="35"/>
  <c r="Y41" i="35" s="1"/>
  <c r="Q41" i="35"/>
  <c r="M41" i="35"/>
  <c r="U40" i="35"/>
  <c r="K40" i="35"/>
  <c r="I40" i="35"/>
  <c r="AW40" i="35"/>
  <c r="AQ40" i="35"/>
  <c r="AG40" i="35"/>
  <c r="AA40" i="35"/>
  <c r="O40" i="35"/>
  <c r="M40" i="35"/>
  <c r="U39" i="35"/>
  <c r="K39" i="35"/>
  <c r="I39" i="35"/>
  <c r="AW39" i="35"/>
  <c r="AQ39" i="35"/>
  <c r="AG39" i="35"/>
  <c r="AA39" i="35"/>
  <c r="O39" i="35"/>
  <c r="M39" i="35"/>
  <c r="BA39" i="35" s="1"/>
  <c r="U38" i="35"/>
  <c r="K38" i="35"/>
  <c r="I38" i="35"/>
  <c r="AW38" i="35"/>
  <c r="AQ38" i="35"/>
  <c r="AG38" i="35"/>
  <c r="AA38" i="35"/>
  <c r="O38" i="35"/>
  <c r="M38" i="35"/>
  <c r="U37" i="35"/>
  <c r="K37" i="35"/>
  <c r="I37" i="35"/>
  <c r="AW37" i="35"/>
  <c r="AQ37" i="35"/>
  <c r="AG37" i="35"/>
  <c r="AA37" i="35"/>
  <c r="O37" i="35"/>
  <c r="M37" i="35"/>
  <c r="U36" i="35"/>
  <c r="K36" i="35"/>
  <c r="I36" i="35"/>
  <c r="AW36" i="35"/>
  <c r="AQ36" i="35"/>
  <c r="AG36" i="35"/>
  <c r="AA36" i="35"/>
  <c r="O36" i="35"/>
  <c r="M36" i="35"/>
  <c r="I35" i="35"/>
  <c r="G35" i="35"/>
  <c r="BA35" i="35"/>
  <c r="AY35" i="35"/>
  <c r="AU35" i="35"/>
  <c r="AS35" i="35"/>
  <c r="AO35" i="35"/>
  <c r="AM35" i="35"/>
  <c r="AK35" i="35"/>
  <c r="AI35" i="35"/>
  <c r="AE35" i="35"/>
  <c r="AC35" i="35"/>
  <c r="Y35" i="35"/>
  <c r="W35" i="35"/>
  <c r="S35" i="35"/>
  <c r="Q35" i="35"/>
  <c r="M35" i="35"/>
  <c r="U34" i="35"/>
  <c r="K34" i="35"/>
  <c r="I34" i="35"/>
  <c r="AW34" i="35"/>
  <c r="AQ34" i="35"/>
  <c r="AG34" i="35"/>
  <c r="AA34" i="35"/>
  <c r="O34" i="35"/>
  <c r="M34" i="35"/>
  <c r="U33" i="35"/>
  <c r="K33" i="35"/>
  <c r="I33" i="35"/>
  <c r="AW33" i="35"/>
  <c r="AQ33" i="35"/>
  <c r="AG33" i="35"/>
  <c r="AA33" i="35"/>
  <c r="O33" i="35"/>
  <c r="M33" i="35"/>
  <c r="U32" i="35"/>
  <c r="K32" i="35"/>
  <c r="I32" i="35"/>
  <c r="AW32" i="35"/>
  <c r="AQ32" i="35"/>
  <c r="AG32" i="35"/>
  <c r="AA32" i="35"/>
  <c r="O32" i="35"/>
  <c r="M32" i="35"/>
  <c r="BA32" i="35" s="1"/>
  <c r="U31" i="35"/>
  <c r="K31" i="35"/>
  <c r="I31" i="35"/>
  <c r="AW31" i="35"/>
  <c r="AQ31" i="35"/>
  <c r="AG31" i="35"/>
  <c r="AA31" i="35"/>
  <c r="O31" i="35"/>
  <c r="M31" i="35"/>
  <c r="BA31" i="35" s="1"/>
  <c r="U30" i="35"/>
  <c r="K30" i="35"/>
  <c r="I30" i="35"/>
  <c r="AW30" i="35"/>
  <c r="AQ30" i="35"/>
  <c r="AG30" i="35"/>
  <c r="AA30" i="35"/>
  <c r="O30" i="35"/>
  <c r="M30" i="35"/>
  <c r="BA30" i="35" s="1"/>
  <c r="U29" i="35"/>
  <c r="K29" i="35"/>
  <c r="I29" i="35"/>
  <c r="AW29" i="35"/>
  <c r="AQ29" i="35"/>
  <c r="AG29" i="35"/>
  <c r="AA29" i="35"/>
  <c r="O29" i="35"/>
  <c r="M29" i="35"/>
  <c r="BA29" i="35" s="1"/>
  <c r="U28" i="35"/>
  <c r="K28" i="35"/>
  <c r="I28" i="35"/>
  <c r="AW28" i="35"/>
  <c r="AQ28" i="35"/>
  <c r="AG28" i="35"/>
  <c r="AA28" i="35"/>
  <c r="O28" i="35"/>
  <c r="M28" i="35"/>
  <c r="BA28" i="35" s="1"/>
  <c r="U27" i="35"/>
  <c r="K27" i="35"/>
  <c r="I27" i="35"/>
  <c r="AW27" i="35"/>
  <c r="AQ27" i="35"/>
  <c r="AG27" i="35"/>
  <c r="AA27" i="35"/>
  <c r="O27" i="35"/>
  <c r="M27" i="35"/>
  <c r="U26" i="35"/>
  <c r="K26" i="35"/>
  <c r="I26" i="35"/>
  <c r="AW26" i="35"/>
  <c r="AQ26" i="35"/>
  <c r="AG26" i="35"/>
  <c r="AA26" i="35"/>
  <c r="O26" i="35"/>
  <c r="M26" i="35"/>
  <c r="U25" i="35"/>
  <c r="K25" i="35"/>
  <c r="I25" i="35"/>
  <c r="AW25" i="35"/>
  <c r="AQ25" i="35"/>
  <c r="AG25" i="35"/>
  <c r="AA25" i="35"/>
  <c r="O25" i="35"/>
  <c r="M25" i="35"/>
  <c r="U24" i="35"/>
  <c r="K24" i="35"/>
  <c r="I24" i="35"/>
  <c r="AW24" i="35"/>
  <c r="AQ24" i="35"/>
  <c r="AG24" i="35"/>
  <c r="AA24" i="35"/>
  <c r="O24" i="35"/>
  <c r="M24" i="35"/>
  <c r="U23" i="35"/>
  <c r="K23" i="35"/>
  <c r="I23" i="35"/>
  <c r="AW23" i="35"/>
  <c r="AQ23" i="35"/>
  <c r="AG23" i="35"/>
  <c r="AA23" i="35"/>
  <c r="O23" i="35"/>
  <c r="M23" i="35"/>
  <c r="U22" i="35"/>
  <c r="K22" i="35"/>
  <c r="I22" i="35"/>
  <c r="AW22" i="35"/>
  <c r="AQ22" i="35"/>
  <c r="AG22" i="35"/>
  <c r="AA22" i="35"/>
  <c r="O22" i="35"/>
  <c r="M22" i="35"/>
  <c r="U21" i="35"/>
  <c r="K21" i="35"/>
  <c r="I21" i="35"/>
  <c r="AW21" i="35"/>
  <c r="AQ21" i="35"/>
  <c r="AG21" i="35"/>
  <c r="AA21" i="35"/>
  <c r="O21" i="35"/>
  <c r="M21" i="35"/>
  <c r="U20" i="35"/>
  <c r="K20" i="35"/>
  <c r="I20" i="35"/>
  <c r="AW20" i="35"/>
  <c r="AQ20" i="35"/>
  <c r="AG20" i="35"/>
  <c r="AA20" i="35"/>
  <c r="O20" i="35"/>
  <c r="M20" i="35"/>
  <c r="U19" i="35"/>
  <c r="K19" i="35"/>
  <c r="I19" i="35"/>
  <c r="AW19" i="35"/>
  <c r="AQ19" i="35"/>
  <c r="AG19" i="35"/>
  <c r="AA19" i="35"/>
  <c r="O19" i="35"/>
  <c r="M19" i="35"/>
  <c r="BA19" i="35" s="1"/>
  <c r="U18" i="35"/>
  <c r="K18" i="35"/>
  <c r="I18" i="35"/>
  <c r="AW18" i="35"/>
  <c r="AQ18" i="35"/>
  <c r="AG18" i="35"/>
  <c r="AA18" i="35"/>
  <c r="O18" i="35"/>
  <c r="M18" i="35"/>
  <c r="U17" i="35"/>
  <c r="K17" i="35"/>
  <c r="I17" i="35"/>
  <c r="AW17" i="35"/>
  <c r="AQ17" i="35"/>
  <c r="AG17" i="35"/>
  <c r="AA17" i="35"/>
  <c r="O17" i="35"/>
  <c r="M17" i="35"/>
  <c r="U16" i="35"/>
  <c r="K16" i="35"/>
  <c r="I16" i="35"/>
  <c r="AW16" i="35"/>
  <c r="AQ16" i="35"/>
  <c r="AG16" i="35"/>
  <c r="AA16" i="35"/>
  <c r="O16" i="35"/>
  <c r="M16" i="35"/>
  <c r="U15" i="35"/>
  <c r="K15" i="35"/>
  <c r="I15" i="35"/>
  <c r="AW15" i="35"/>
  <c r="AQ15" i="35"/>
  <c r="AG15" i="35"/>
  <c r="AA15" i="35"/>
  <c r="O15" i="35"/>
  <c r="M15" i="35"/>
  <c r="U14" i="35"/>
  <c r="K14" i="35"/>
  <c r="I14" i="35"/>
  <c r="AW14" i="35"/>
  <c r="AQ14" i="35"/>
  <c r="AG14" i="35"/>
  <c r="AA14" i="35"/>
  <c r="O14" i="35"/>
  <c r="M14" i="35"/>
  <c r="U13" i="35"/>
  <c r="K13" i="35"/>
  <c r="I13" i="35"/>
  <c r="AW13" i="35"/>
  <c r="AQ13" i="35"/>
  <c r="AG13" i="35"/>
  <c r="AA13" i="35"/>
  <c r="O13" i="35"/>
  <c r="M13" i="35"/>
  <c r="U12" i="35"/>
  <c r="K12" i="35"/>
  <c r="I12" i="35"/>
  <c r="AW12" i="35"/>
  <c r="AQ12" i="35"/>
  <c r="AG12" i="35"/>
  <c r="AA12" i="35"/>
  <c r="O12" i="35"/>
  <c r="M12" i="35"/>
  <c r="U11" i="35"/>
  <c r="K11" i="35"/>
  <c r="I11" i="35"/>
  <c r="AW11" i="35"/>
  <c r="AQ11" i="35"/>
  <c r="AG11" i="35"/>
  <c r="AA11" i="35"/>
  <c r="O11" i="35"/>
  <c r="M11" i="35"/>
  <c r="U10" i="35"/>
  <c r="K10" i="35"/>
  <c r="I10" i="35"/>
  <c r="AW10" i="35"/>
  <c r="AQ10" i="35"/>
  <c r="AG10" i="35"/>
  <c r="AA10" i="35"/>
  <c r="O10" i="35"/>
  <c r="M10" i="35"/>
  <c r="U9" i="35"/>
  <c r="K9" i="35"/>
  <c r="I9" i="35"/>
  <c r="AW9" i="35"/>
  <c r="AQ9" i="35"/>
  <c r="AG9" i="35"/>
  <c r="AA9" i="35"/>
  <c r="O9" i="35"/>
  <c r="M9" i="35"/>
  <c r="U8" i="35"/>
  <c r="K8" i="35"/>
  <c r="I8" i="35"/>
  <c r="AW8" i="35"/>
  <c r="AQ8" i="35"/>
  <c r="AG8" i="35"/>
  <c r="AA8" i="35"/>
  <c r="O8" i="35"/>
  <c r="M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I48" i="36"/>
  <c r="G48" i="36"/>
  <c r="BA48" i="36"/>
  <c r="AY48" i="36"/>
  <c r="AU48" i="36"/>
  <c r="AS48" i="36"/>
  <c r="AO48" i="36"/>
  <c r="AM48" i="36"/>
  <c r="AK48" i="36"/>
  <c r="AI48" i="36"/>
  <c r="AE48" i="36"/>
  <c r="AC48" i="36"/>
  <c r="Y48" i="36"/>
  <c r="W48" i="36"/>
  <c r="S48" i="36"/>
  <c r="Q48" i="36"/>
  <c r="M48" i="36"/>
  <c r="I47" i="36"/>
  <c r="G47" i="36"/>
  <c r="BA47" i="36"/>
  <c r="AY47" i="36"/>
  <c r="AU47" i="36"/>
  <c r="AS47" i="36"/>
  <c r="AO47" i="36"/>
  <c r="AM47" i="36"/>
  <c r="AK47" i="36"/>
  <c r="AI47" i="36"/>
  <c r="AE47" i="36"/>
  <c r="AC47" i="36"/>
  <c r="Y47" i="36"/>
  <c r="W47" i="36"/>
  <c r="S47" i="36"/>
  <c r="Q47" i="36"/>
  <c r="M47" i="36"/>
  <c r="U46" i="36"/>
  <c r="K46" i="36"/>
  <c r="I46" i="36"/>
  <c r="AW46" i="36"/>
  <c r="AQ46" i="36"/>
  <c r="AG46" i="36"/>
  <c r="AA46" i="36"/>
  <c r="O46" i="36"/>
  <c r="M46" i="36"/>
  <c r="U45" i="36"/>
  <c r="K45" i="36"/>
  <c r="I45" i="36"/>
  <c r="AW45" i="36"/>
  <c r="AQ45" i="36"/>
  <c r="AG45" i="36"/>
  <c r="AA45" i="36"/>
  <c r="O45" i="36"/>
  <c r="M45" i="36"/>
  <c r="I44" i="36"/>
  <c r="G44" i="36"/>
  <c r="BA44" i="36"/>
  <c r="AY44" i="36"/>
  <c r="AU44" i="36"/>
  <c r="AS44" i="36"/>
  <c r="AO44" i="36"/>
  <c r="AM44" i="36"/>
  <c r="AK44" i="36"/>
  <c r="AI44" i="36"/>
  <c r="AE44" i="36"/>
  <c r="AC44" i="36"/>
  <c r="Y44" i="36"/>
  <c r="W44" i="36"/>
  <c r="S44" i="36"/>
  <c r="Q44" i="36"/>
  <c r="M44" i="36"/>
  <c r="U43" i="36"/>
  <c r="K43" i="36"/>
  <c r="I43" i="36"/>
  <c r="AW43" i="36"/>
  <c r="AQ43" i="36"/>
  <c r="AG43" i="36"/>
  <c r="AI43" i="36" s="1"/>
  <c r="AA43" i="36"/>
  <c r="AC43" i="36" s="1"/>
  <c r="W43" i="36"/>
  <c r="Y43" i="36" s="1"/>
  <c r="Q43" i="36"/>
  <c r="M43" i="36"/>
  <c r="U42" i="36"/>
  <c r="K42" i="36"/>
  <c r="I42" i="36"/>
  <c r="AW42" i="36"/>
  <c r="AQ42" i="36"/>
  <c r="AG42" i="36"/>
  <c r="AA42" i="36"/>
  <c r="O42" i="36"/>
  <c r="M42" i="36"/>
  <c r="U41" i="36"/>
  <c r="K41" i="36"/>
  <c r="I41" i="36"/>
  <c r="AW41" i="36"/>
  <c r="AQ41" i="36"/>
  <c r="AG41" i="36"/>
  <c r="AI41" i="36" s="1"/>
  <c r="AA41" i="36"/>
  <c r="AC41" i="36" s="1"/>
  <c r="W41" i="36"/>
  <c r="Y41" i="36" s="1"/>
  <c r="Q41" i="36"/>
  <c r="M41" i="36"/>
  <c r="U40" i="36"/>
  <c r="K40" i="36"/>
  <c r="I40" i="36"/>
  <c r="AW40" i="36"/>
  <c r="AQ40" i="36"/>
  <c r="AG40" i="36"/>
  <c r="AA40" i="36"/>
  <c r="O40" i="36"/>
  <c r="M40" i="36"/>
  <c r="U39" i="36"/>
  <c r="K39" i="36"/>
  <c r="I39" i="36"/>
  <c r="AW39" i="36"/>
  <c r="AQ39" i="36"/>
  <c r="AG39" i="36"/>
  <c r="AA39" i="36"/>
  <c r="O39" i="36"/>
  <c r="M39" i="36"/>
  <c r="BA39" i="36" s="1"/>
  <c r="U38" i="36"/>
  <c r="K38" i="36"/>
  <c r="I38" i="36"/>
  <c r="AW38" i="36"/>
  <c r="AQ38" i="36"/>
  <c r="AG38" i="36"/>
  <c r="AA38" i="36"/>
  <c r="O38" i="36"/>
  <c r="M38" i="36"/>
  <c r="U37" i="36"/>
  <c r="K37" i="36"/>
  <c r="I37" i="36"/>
  <c r="AW37" i="36"/>
  <c r="AQ37" i="36"/>
  <c r="AG37" i="36"/>
  <c r="AA37" i="36"/>
  <c r="O37" i="36"/>
  <c r="M37" i="36"/>
  <c r="U36" i="36"/>
  <c r="K36" i="36"/>
  <c r="I36" i="36"/>
  <c r="AW36" i="36"/>
  <c r="AQ36" i="36"/>
  <c r="AG36" i="36"/>
  <c r="AA36" i="36"/>
  <c r="O36" i="36"/>
  <c r="M36" i="36"/>
  <c r="I35" i="36"/>
  <c r="G35" i="36"/>
  <c r="BA35" i="36"/>
  <c r="AY35" i="36"/>
  <c r="AU35" i="36"/>
  <c r="AS35" i="36"/>
  <c r="AO35" i="36"/>
  <c r="AM35" i="36"/>
  <c r="AK35" i="36"/>
  <c r="AI35" i="36"/>
  <c r="AE35" i="36"/>
  <c r="AC35" i="36"/>
  <c r="Y35" i="36"/>
  <c r="W35" i="36"/>
  <c r="S35" i="36"/>
  <c r="Q35" i="36"/>
  <c r="M35" i="36"/>
  <c r="U34" i="36"/>
  <c r="K34" i="36"/>
  <c r="I34" i="36"/>
  <c r="AW34" i="36"/>
  <c r="AQ34" i="36"/>
  <c r="AG34" i="36"/>
  <c r="AA34" i="36"/>
  <c r="O34" i="36"/>
  <c r="M34" i="36"/>
  <c r="U33" i="36"/>
  <c r="K33" i="36"/>
  <c r="I33" i="36"/>
  <c r="AW33" i="36"/>
  <c r="AQ33" i="36"/>
  <c r="AG33" i="36"/>
  <c r="AA33" i="36"/>
  <c r="O33" i="36"/>
  <c r="M33" i="36"/>
  <c r="U32" i="36"/>
  <c r="K32" i="36"/>
  <c r="I32" i="36"/>
  <c r="AW32" i="36"/>
  <c r="AQ32" i="36"/>
  <c r="AG32" i="36"/>
  <c r="AA32" i="36"/>
  <c r="O32" i="36"/>
  <c r="M32" i="36"/>
  <c r="BA32" i="36" s="1"/>
  <c r="U31" i="36"/>
  <c r="K31" i="36"/>
  <c r="I31" i="36"/>
  <c r="AW31" i="36"/>
  <c r="AQ31" i="36"/>
  <c r="AG31" i="36"/>
  <c r="AA31" i="36"/>
  <c r="O31" i="36"/>
  <c r="M31" i="36"/>
  <c r="BA31" i="36" s="1"/>
  <c r="U30" i="36"/>
  <c r="K30" i="36"/>
  <c r="I30" i="36"/>
  <c r="AW30" i="36"/>
  <c r="AQ30" i="36"/>
  <c r="AG30" i="36"/>
  <c r="AA30" i="36"/>
  <c r="O30" i="36"/>
  <c r="M30" i="36"/>
  <c r="BA30" i="36" s="1"/>
  <c r="U29" i="36"/>
  <c r="K29" i="36"/>
  <c r="I29" i="36"/>
  <c r="AW29" i="36"/>
  <c r="AQ29" i="36"/>
  <c r="AG29" i="36"/>
  <c r="AA29" i="36"/>
  <c r="O29" i="36"/>
  <c r="M29" i="36"/>
  <c r="BA29" i="36" s="1"/>
  <c r="U28" i="36"/>
  <c r="K28" i="36"/>
  <c r="I28" i="36"/>
  <c r="AW28" i="36"/>
  <c r="AQ28" i="36"/>
  <c r="AG28" i="36"/>
  <c r="AA28" i="36"/>
  <c r="O28" i="36"/>
  <c r="M28" i="36"/>
  <c r="BA28" i="36" s="1"/>
  <c r="U27" i="36"/>
  <c r="K27" i="36"/>
  <c r="I27" i="36"/>
  <c r="AW27" i="36"/>
  <c r="AQ27" i="36"/>
  <c r="AG27" i="36"/>
  <c r="AA27" i="36"/>
  <c r="O27" i="36"/>
  <c r="M27" i="36"/>
  <c r="U26" i="36"/>
  <c r="K26" i="36"/>
  <c r="I26" i="36"/>
  <c r="AW26" i="36"/>
  <c r="AQ26" i="36"/>
  <c r="AG26" i="36"/>
  <c r="AA26" i="36"/>
  <c r="O26" i="36"/>
  <c r="M26" i="36"/>
  <c r="U25" i="36"/>
  <c r="K25" i="36"/>
  <c r="I25" i="36"/>
  <c r="AW25" i="36"/>
  <c r="AQ25" i="36"/>
  <c r="AG25" i="36"/>
  <c r="AA25" i="36"/>
  <c r="O25" i="36"/>
  <c r="M25" i="36"/>
  <c r="U24" i="36"/>
  <c r="K24" i="36"/>
  <c r="I24" i="36"/>
  <c r="AW24" i="36"/>
  <c r="AQ24" i="36"/>
  <c r="AG24" i="36"/>
  <c r="AA24" i="36"/>
  <c r="O24" i="36"/>
  <c r="M24" i="36"/>
  <c r="U23" i="36"/>
  <c r="K23" i="36"/>
  <c r="I23" i="36"/>
  <c r="AW23" i="36"/>
  <c r="AQ23" i="36"/>
  <c r="AG23" i="36"/>
  <c r="AA23" i="36"/>
  <c r="O23" i="36"/>
  <c r="M23" i="36"/>
  <c r="U22" i="36"/>
  <c r="K22" i="36"/>
  <c r="I22" i="36"/>
  <c r="AW22" i="36"/>
  <c r="AQ22" i="36"/>
  <c r="AG22" i="36"/>
  <c r="AA22" i="36"/>
  <c r="O22" i="36"/>
  <c r="M22" i="36"/>
  <c r="U21" i="36"/>
  <c r="K21" i="36"/>
  <c r="I21" i="36"/>
  <c r="AW21" i="36"/>
  <c r="AQ21" i="36"/>
  <c r="AG21" i="36"/>
  <c r="AA21" i="36"/>
  <c r="O21" i="36"/>
  <c r="M21" i="36"/>
  <c r="U20" i="36"/>
  <c r="K20" i="36"/>
  <c r="I20" i="36"/>
  <c r="AW20" i="36"/>
  <c r="AQ20" i="36"/>
  <c r="AG20" i="36"/>
  <c r="AA20" i="36"/>
  <c r="O20" i="36"/>
  <c r="M20" i="36"/>
  <c r="U19" i="36"/>
  <c r="K19" i="36"/>
  <c r="I19" i="36"/>
  <c r="AW19" i="36"/>
  <c r="AQ19" i="36"/>
  <c r="AG19" i="36"/>
  <c r="AA19" i="36"/>
  <c r="O19" i="36"/>
  <c r="M19" i="36"/>
  <c r="BA19" i="36" s="1"/>
  <c r="U18" i="36"/>
  <c r="K18" i="36"/>
  <c r="M18" i="36" s="1"/>
  <c r="I18" i="36"/>
  <c r="AW18" i="36"/>
  <c r="AQ18" i="36"/>
  <c r="AG18" i="36"/>
  <c r="AA18" i="36"/>
  <c r="O18" i="36"/>
  <c r="U17" i="36"/>
  <c r="K17" i="36"/>
  <c r="I17" i="36"/>
  <c r="AW17" i="36"/>
  <c r="AQ17" i="36"/>
  <c r="AG17" i="36"/>
  <c r="AA17" i="36"/>
  <c r="O17" i="36"/>
  <c r="M17" i="36"/>
  <c r="U16" i="36"/>
  <c r="K16" i="36"/>
  <c r="I16" i="36"/>
  <c r="AW16" i="36"/>
  <c r="AQ16" i="36"/>
  <c r="AG16" i="36"/>
  <c r="AA16" i="36"/>
  <c r="O16" i="36"/>
  <c r="M16" i="36"/>
  <c r="U15" i="36"/>
  <c r="K15" i="36"/>
  <c r="I15" i="36"/>
  <c r="AW15" i="36"/>
  <c r="AQ15" i="36"/>
  <c r="AG15" i="36"/>
  <c r="AA15" i="36"/>
  <c r="O15" i="36"/>
  <c r="M15" i="36"/>
  <c r="U14" i="36"/>
  <c r="K14" i="36"/>
  <c r="I14" i="36"/>
  <c r="AW14" i="36"/>
  <c r="AQ14" i="36"/>
  <c r="AG14" i="36"/>
  <c r="AA14" i="36"/>
  <c r="O14" i="36"/>
  <c r="M14" i="36"/>
  <c r="U13" i="36"/>
  <c r="K13" i="36"/>
  <c r="I13" i="36"/>
  <c r="AW13" i="36"/>
  <c r="AQ13" i="36"/>
  <c r="AG13" i="36"/>
  <c r="AA13" i="36"/>
  <c r="O13" i="36"/>
  <c r="M13" i="36"/>
  <c r="U12" i="36"/>
  <c r="K12" i="36"/>
  <c r="I12" i="36"/>
  <c r="AW12" i="36"/>
  <c r="AQ12" i="36"/>
  <c r="AG12" i="36"/>
  <c r="AA12" i="36"/>
  <c r="O12" i="36"/>
  <c r="M12" i="36"/>
  <c r="U11" i="36"/>
  <c r="K11" i="36"/>
  <c r="I11" i="36"/>
  <c r="AW11" i="36"/>
  <c r="AQ11" i="36"/>
  <c r="AG11" i="36"/>
  <c r="AA11" i="36"/>
  <c r="O11" i="36"/>
  <c r="M11" i="36"/>
  <c r="U10" i="36"/>
  <c r="K10" i="36"/>
  <c r="I10" i="36"/>
  <c r="AW10" i="36"/>
  <c r="AQ10" i="36"/>
  <c r="AG10" i="36"/>
  <c r="AA10" i="36"/>
  <c r="O10" i="36"/>
  <c r="M10" i="36"/>
  <c r="U9" i="36"/>
  <c r="K9" i="36"/>
  <c r="I9" i="36"/>
  <c r="AW9" i="36"/>
  <c r="AQ9" i="36"/>
  <c r="AG9" i="36"/>
  <c r="AA9" i="36"/>
  <c r="O9" i="36"/>
  <c r="M9" i="36"/>
  <c r="U8" i="36"/>
  <c r="K8" i="36"/>
  <c r="I8" i="36"/>
  <c r="AW8" i="36"/>
  <c r="AQ8" i="36"/>
  <c r="AG8" i="36"/>
  <c r="AA8" i="36"/>
  <c r="O8" i="36"/>
  <c r="M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I48" i="37"/>
  <c r="G48" i="37"/>
  <c r="BA48" i="37"/>
  <c r="AY48" i="37"/>
  <c r="AU48" i="37"/>
  <c r="AS48" i="37"/>
  <c r="AO48" i="37"/>
  <c r="AM48" i="37"/>
  <c r="AK48" i="37"/>
  <c r="AI48" i="37"/>
  <c r="AE48" i="37"/>
  <c r="AC48" i="37"/>
  <c r="Y48" i="37"/>
  <c r="W48" i="37"/>
  <c r="S48" i="37"/>
  <c r="Q48" i="37"/>
  <c r="M48" i="37"/>
  <c r="I47" i="37"/>
  <c r="G47" i="37"/>
  <c r="BA47" i="37"/>
  <c r="AY47" i="37"/>
  <c r="AU47" i="37"/>
  <c r="AS47" i="37"/>
  <c r="AO47" i="37"/>
  <c r="AM47" i="37"/>
  <c r="AK47" i="37"/>
  <c r="AI47" i="37"/>
  <c r="AE47" i="37"/>
  <c r="AC47" i="37"/>
  <c r="Y47" i="37"/>
  <c r="W47" i="37"/>
  <c r="S47" i="37"/>
  <c r="Q47" i="37"/>
  <c r="M47" i="37"/>
  <c r="U46" i="37"/>
  <c r="K46" i="37"/>
  <c r="I46" i="37"/>
  <c r="AW46" i="37"/>
  <c r="AQ46" i="37"/>
  <c r="AG46" i="37"/>
  <c r="AA46" i="37"/>
  <c r="O46" i="37"/>
  <c r="M46" i="37"/>
  <c r="BA46" i="37" s="1"/>
  <c r="U45" i="37"/>
  <c r="K45" i="37"/>
  <c r="I45" i="37"/>
  <c r="AW45" i="37"/>
  <c r="AQ45" i="37"/>
  <c r="AG45" i="37"/>
  <c r="AA45" i="37"/>
  <c r="O45" i="37"/>
  <c r="M45" i="37"/>
  <c r="I44" i="37"/>
  <c r="G44" i="37"/>
  <c r="BA44" i="37"/>
  <c r="AY44" i="37"/>
  <c r="AU44" i="37"/>
  <c r="AS44" i="37"/>
  <c r="AO44" i="37"/>
  <c r="AM44" i="37"/>
  <c r="AK44" i="37"/>
  <c r="AI44" i="37"/>
  <c r="AE44" i="37"/>
  <c r="AC44" i="37"/>
  <c r="Y44" i="37"/>
  <c r="W44" i="37"/>
  <c r="S44" i="37"/>
  <c r="Q44" i="37"/>
  <c r="M44" i="37"/>
  <c r="U43" i="37"/>
  <c r="K43" i="37"/>
  <c r="I43" i="37"/>
  <c r="AW43" i="37"/>
  <c r="AQ43" i="37"/>
  <c r="AG43" i="37"/>
  <c r="AI43" i="37" s="1"/>
  <c r="AA43" i="37"/>
  <c r="AC43" i="37" s="1"/>
  <c r="W43" i="37"/>
  <c r="Y43" i="37" s="1"/>
  <c r="Q43" i="37"/>
  <c r="M43" i="37"/>
  <c r="U42" i="37"/>
  <c r="K42" i="37"/>
  <c r="I42" i="37"/>
  <c r="AW42" i="37"/>
  <c r="AQ42" i="37"/>
  <c r="AG42" i="37"/>
  <c r="AA42" i="37"/>
  <c r="O42" i="37"/>
  <c r="M42" i="37"/>
  <c r="U41" i="37"/>
  <c r="K41" i="37"/>
  <c r="I41" i="37"/>
  <c r="AW41" i="37"/>
  <c r="AQ41" i="37"/>
  <c r="AG41" i="37"/>
  <c r="AI41" i="37" s="1"/>
  <c r="AA41" i="37"/>
  <c r="AC41" i="37" s="1"/>
  <c r="W41" i="37"/>
  <c r="Y41" i="37" s="1"/>
  <c r="Q41" i="37"/>
  <c r="M41" i="37"/>
  <c r="BA41" i="37" s="1"/>
  <c r="U40" i="37"/>
  <c r="K40" i="37"/>
  <c r="I40" i="37"/>
  <c r="AW40" i="37"/>
  <c r="AQ40" i="37"/>
  <c r="AG40" i="37"/>
  <c r="AA40" i="37"/>
  <c r="O40" i="37"/>
  <c r="M40" i="37"/>
  <c r="BA40" i="37" s="1"/>
  <c r="U39" i="37"/>
  <c r="K39" i="37"/>
  <c r="I39" i="37"/>
  <c r="AW39" i="37"/>
  <c r="AQ39" i="37"/>
  <c r="AG39" i="37"/>
  <c r="AA39" i="37"/>
  <c r="O39" i="37"/>
  <c r="M39" i="37"/>
  <c r="BA39" i="37" s="1"/>
  <c r="U38" i="37"/>
  <c r="K38" i="37"/>
  <c r="I38" i="37"/>
  <c r="AW38" i="37"/>
  <c r="AQ38" i="37"/>
  <c r="AG38" i="37"/>
  <c r="AA38" i="37"/>
  <c r="O38" i="37"/>
  <c r="M38" i="37"/>
  <c r="BA38" i="37" s="1"/>
  <c r="U37" i="37"/>
  <c r="K37" i="37"/>
  <c r="I37" i="37"/>
  <c r="AW37" i="37"/>
  <c r="AQ37" i="37"/>
  <c r="AG37" i="37"/>
  <c r="AA37" i="37"/>
  <c r="O37" i="37"/>
  <c r="M37" i="37"/>
  <c r="U36" i="37"/>
  <c r="K36" i="37"/>
  <c r="I36" i="37"/>
  <c r="AW36" i="37"/>
  <c r="AQ36" i="37"/>
  <c r="AG36" i="37"/>
  <c r="AA36" i="37"/>
  <c r="O36" i="37"/>
  <c r="M36" i="37"/>
  <c r="I35" i="37"/>
  <c r="G35" i="37"/>
  <c r="BA35" i="37"/>
  <c r="AY35" i="37"/>
  <c r="AU35" i="37"/>
  <c r="AS35" i="37"/>
  <c r="AO35" i="37"/>
  <c r="AM35" i="37"/>
  <c r="AK35" i="37"/>
  <c r="AI35" i="37"/>
  <c r="AE35" i="37"/>
  <c r="AC35" i="37"/>
  <c r="Y35" i="37"/>
  <c r="W35" i="37"/>
  <c r="S35" i="37"/>
  <c r="Q35" i="37"/>
  <c r="M35" i="37"/>
  <c r="U34" i="37"/>
  <c r="K34" i="37"/>
  <c r="I34" i="37"/>
  <c r="AW34" i="37"/>
  <c r="AQ34" i="37"/>
  <c r="AG34" i="37"/>
  <c r="AA34" i="37"/>
  <c r="O34" i="37"/>
  <c r="M34" i="37"/>
  <c r="U33" i="37"/>
  <c r="K33" i="37"/>
  <c r="I33" i="37"/>
  <c r="AW33" i="37"/>
  <c r="AQ33" i="37"/>
  <c r="AG33" i="37"/>
  <c r="AA33" i="37"/>
  <c r="O33" i="37"/>
  <c r="M33" i="37"/>
  <c r="Q33" i="37" s="1"/>
  <c r="U32" i="37"/>
  <c r="K32" i="37"/>
  <c r="I32" i="37"/>
  <c r="AW32" i="37"/>
  <c r="AQ32" i="37"/>
  <c r="AG32" i="37"/>
  <c r="AA32" i="37"/>
  <c r="O32" i="37"/>
  <c r="M32" i="37"/>
  <c r="BA32" i="37" s="1"/>
  <c r="U31" i="37"/>
  <c r="K31" i="37"/>
  <c r="I31" i="37"/>
  <c r="AW31" i="37"/>
  <c r="AQ31" i="37"/>
  <c r="AG31" i="37"/>
  <c r="AA31" i="37"/>
  <c r="O31" i="37"/>
  <c r="M31" i="37"/>
  <c r="BA31" i="37" s="1"/>
  <c r="U30" i="37"/>
  <c r="K30" i="37"/>
  <c r="I30" i="37"/>
  <c r="AW30" i="37"/>
  <c r="AQ30" i="37"/>
  <c r="AG30" i="37"/>
  <c r="AA30" i="37"/>
  <c r="O30" i="37"/>
  <c r="M30" i="37"/>
  <c r="BA30" i="37" s="1"/>
  <c r="U29" i="37"/>
  <c r="K29" i="37"/>
  <c r="I29" i="37"/>
  <c r="AW29" i="37"/>
  <c r="AQ29" i="37"/>
  <c r="AG29" i="37"/>
  <c r="AA29" i="37"/>
  <c r="O29" i="37"/>
  <c r="M29" i="37"/>
  <c r="BA29" i="37" s="1"/>
  <c r="U28" i="37"/>
  <c r="K28" i="37"/>
  <c r="I28" i="37"/>
  <c r="AW28" i="37"/>
  <c r="AQ28" i="37"/>
  <c r="AG28" i="37"/>
  <c r="AA28" i="37"/>
  <c r="O28" i="37"/>
  <c r="M28" i="37"/>
  <c r="BA28" i="37" s="1"/>
  <c r="U27" i="37"/>
  <c r="K27" i="37"/>
  <c r="I27" i="37"/>
  <c r="AW27" i="37"/>
  <c r="AQ27" i="37"/>
  <c r="AG27" i="37"/>
  <c r="AA27" i="37"/>
  <c r="O27" i="37"/>
  <c r="M27" i="37"/>
  <c r="U26" i="37"/>
  <c r="K26" i="37"/>
  <c r="M26" i="37" s="1"/>
  <c r="I26" i="37"/>
  <c r="AW26" i="37"/>
  <c r="AQ26" i="37"/>
  <c r="AG26" i="37"/>
  <c r="AA26" i="37"/>
  <c r="O26" i="37"/>
  <c r="U25" i="37"/>
  <c r="K25" i="37"/>
  <c r="I25" i="37"/>
  <c r="AW25" i="37"/>
  <c r="AQ25" i="37"/>
  <c r="AG25" i="37"/>
  <c r="AA25" i="37"/>
  <c r="O25" i="37"/>
  <c r="M25" i="37"/>
  <c r="U24" i="37"/>
  <c r="K24" i="37"/>
  <c r="I24" i="37"/>
  <c r="AW24" i="37"/>
  <c r="AQ24" i="37"/>
  <c r="AG24" i="37"/>
  <c r="AA24" i="37"/>
  <c r="O24" i="37"/>
  <c r="M24" i="37"/>
  <c r="U23" i="37"/>
  <c r="K23" i="37"/>
  <c r="I23" i="37"/>
  <c r="AW23" i="37"/>
  <c r="AQ23" i="37"/>
  <c r="AG23" i="37"/>
  <c r="AA23" i="37"/>
  <c r="O23" i="37"/>
  <c r="M23" i="37"/>
  <c r="U22" i="37"/>
  <c r="K22" i="37"/>
  <c r="I22" i="37"/>
  <c r="AW22" i="37"/>
  <c r="AQ22" i="37"/>
  <c r="AG22" i="37"/>
  <c r="AA22" i="37"/>
  <c r="O22" i="37"/>
  <c r="M22" i="37"/>
  <c r="U21" i="37"/>
  <c r="K21" i="37"/>
  <c r="I21" i="37"/>
  <c r="AW21" i="37"/>
  <c r="AQ21" i="37"/>
  <c r="AG21" i="37"/>
  <c r="AA21" i="37"/>
  <c r="O21" i="37"/>
  <c r="M21" i="37"/>
  <c r="U20" i="37"/>
  <c r="K20" i="37"/>
  <c r="I20" i="37"/>
  <c r="AW20" i="37"/>
  <c r="AQ20" i="37"/>
  <c r="AG20" i="37"/>
  <c r="AA20" i="37"/>
  <c r="O20" i="37"/>
  <c r="M20" i="37"/>
  <c r="U19" i="37"/>
  <c r="K19" i="37"/>
  <c r="I19" i="37"/>
  <c r="AW19" i="37"/>
  <c r="AQ19" i="37"/>
  <c r="AG19" i="37"/>
  <c r="AA19" i="37"/>
  <c r="O19" i="37"/>
  <c r="M19" i="37"/>
  <c r="BA19" i="37" s="1"/>
  <c r="U18" i="37"/>
  <c r="K18" i="37"/>
  <c r="I18" i="37"/>
  <c r="AW18" i="37"/>
  <c r="AQ18" i="37"/>
  <c r="AG18" i="37"/>
  <c r="AA18" i="37"/>
  <c r="O18" i="37"/>
  <c r="M18" i="37"/>
  <c r="U17" i="37"/>
  <c r="K17" i="37"/>
  <c r="I17" i="37"/>
  <c r="AW17" i="37"/>
  <c r="AQ17" i="37"/>
  <c r="AG17" i="37"/>
  <c r="AA17" i="37"/>
  <c r="O17" i="37"/>
  <c r="M17" i="37"/>
  <c r="U16" i="37"/>
  <c r="K16" i="37"/>
  <c r="I16" i="37"/>
  <c r="AW16" i="37"/>
  <c r="AQ16" i="37"/>
  <c r="AG16" i="37"/>
  <c r="AA16" i="37"/>
  <c r="O16" i="37"/>
  <c r="M16" i="37"/>
  <c r="U15" i="37"/>
  <c r="K15" i="37"/>
  <c r="I15" i="37"/>
  <c r="AW15" i="37"/>
  <c r="AQ15" i="37"/>
  <c r="AG15" i="37"/>
  <c r="AA15" i="37"/>
  <c r="O15" i="37"/>
  <c r="M15" i="37"/>
  <c r="U14" i="37"/>
  <c r="K14" i="37"/>
  <c r="I14" i="37"/>
  <c r="AW14" i="37"/>
  <c r="AQ14" i="37"/>
  <c r="AG14" i="37"/>
  <c r="AA14" i="37"/>
  <c r="O14" i="37"/>
  <c r="M14" i="37"/>
  <c r="U13" i="37"/>
  <c r="K13" i="37"/>
  <c r="I13" i="37"/>
  <c r="AW13" i="37"/>
  <c r="AQ13" i="37"/>
  <c r="AG13" i="37"/>
  <c r="AA13" i="37"/>
  <c r="O13" i="37"/>
  <c r="M13" i="37"/>
  <c r="U12" i="37"/>
  <c r="K12" i="37"/>
  <c r="I12" i="37"/>
  <c r="AW12" i="37"/>
  <c r="AQ12" i="37"/>
  <c r="AG12" i="37"/>
  <c r="AA12" i="37"/>
  <c r="O12" i="37"/>
  <c r="M12" i="37"/>
  <c r="U11" i="37"/>
  <c r="K11" i="37"/>
  <c r="I11" i="37"/>
  <c r="AW11" i="37"/>
  <c r="AQ11" i="37"/>
  <c r="AG11" i="37"/>
  <c r="AA11" i="37"/>
  <c r="O11" i="37"/>
  <c r="M11" i="37"/>
  <c r="U10" i="37"/>
  <c r="K10" i="37"/>
  <c r="I10" i="37"/>
  <c r="AW10" i="37"/>
  <c r="AQ10" i="37"/>
  <c r="AG10" i="37"/>
  <c r="AA10" i="37"/>
  <c r="O10" i="37"/>
  <c r="M10" i="37"/>
  <c r="U9" i="37"/>
  <c r="K9" i="37"/>
  <c r="I9" i="37"/>
  <c r="AW9" i="37"/>
  <c r="AQ9" i="37"/>
  <c r="AG9" i="37"/>
  <c r="AA9" i="37"/>
  <c r="O9" i="37"/>
  <c r="M9" i="37"/>
  <c r="U8" i="37"/>
  <c r="K8" i="37"/>
  <c r="I8" i="37"/>
  <c r="AW8" i="37"/>
  <c r="AQ8" i="37"/>
  <c r="AG8" i="37"/>
  <c r="AA8" i="37"/>
  <c r="O8" i="37"/>
  <c r="M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I48" i="38"/>
  <c r="G48" i="38"/>
  <c r="BA48" i="38"/>
  <c r="AY48" i="38"/>
  <c r="AU48" i="38"/>
  <c r="AS48" i="38"/>
  <c r="AO48" i="38"/>
  <c r="AM48" i="38"/>
  <c r="AK48" i="38"/>
  <c r="AI48" i="38"/>
  <c r="AE48" i="38"/>
  <c r="AC48" i="38"/>
  <c r="Y48" i="38"/>
  <c r="W48" i="38"/>
  <c r="S48" i="38"/>
  <c r="Q48" i="38"/>
  <c r="M48" i="38"/>
  <c r="I47" i="38"/>
  <c r="G47" i="38"/>
  <c r="BA47" i="38"/>
  <c r="AY47" i="38"/>
  <c r="AU47" i="38"/>
  <c r="AS47" i="38"/>
  <c r="AO47" i="38"/>
  <c r="AM47" i="38"/>
  <c r="AK47" i="38"/>
  <c r="AI47" i="38"/>
  <c r="AE47" i="38"/>
  <c r="AC47" i="38"/>
  <c r="Y47" i="38"/>
  <c r="W47" i="38"/>
  <c r="S47" i="38"/>
  <c r="Q47" i="38"/>
  <c r="M47" i="38"/>
  <c r="U46" i="38"/>
  <c r="K46" i="38"/>
  <c r="I46" i="38"/>
  <c r="AW46" i="38"/>
  <c r="AQ46" i="38"/>
  <c r="AG46" i="38"/>
  <c r="AA46" i="38"/>
  <c r="O46" i="38"/>
  <c r="M46" i="38"/>
  <c r="BA46" i="38" s="1"/>
  <c r="U45" i="38"/>
  <c r="K45" i="38"/>
  <c r="I45" i="38"/>
  <c r="AW45" i="38"/>
  <c r="AQ45" i="38"/>
  <c r="AG45" i="38"/>
  <c r="AA45" i="38"/>
  <c r="O45" i="38"/>
  <c r="M45" i="38"/>
  <c r="I44" i="38"/>
  <c r="G44" i="38"/>
  <c r="BA44" i="38"/>
  <c r="AY44" i="38"/>
  <c r="AU44" i="38"/>
  <c r="AS44" i="38"/>
  <c r="AO44" i="38"/>
  <c r="AM44" i="38"/>
  <c r="AK44" i="38"/>
  <c r="AI44" i="38"/>
  <c r="AE44" i="38"/>
  <c r="AC44" i="38"/>
  <c r="Y44" i="38"/>
  <c r="W44" i="38"/>
  <c r="S44" i="38"/>
  <c r="Q44" i="38"/>
  <c r="M44" i="38"/>
  <c r="U43" i="38"/>
  <c r="K43" i="38"/>
  <c r="I43" i="38"/>
  <c r="AW43" i="38"/>
  <c r="AQ43" i="38"/>
  <c r="AG43" i="38"/>
  <c r="AI43" i="38" s="1"/>
  <c r="AA43" i="38"/>
  <c r="AC43" i="38" s="1"/>
  <c r="W43" i="38"/>
  <c r="Y43" i="38" s="1"/>
  <c r="Q43" i="38"/>
  <c r="M43" i="38"/>
  <c r="U42" i="38"/>
  <c r="K42" i="38"/>
  <c r="I42" i="38"/>
  <c r="AW42" i="38"/>
  <c r="AQ42" i="38"/>
  <c r="AG42" i="38"/>
  <c r="AA42" i="38"/>
  <c r="O42" i="38"/>
  <c r="M42" i="38"/>
  <c r="U41" i="38"/>
  <c r="K41" i="38"/>
  <c r="I41" i="38"/>
  <c r="AW41" i="38"/>
  <c r="AQ41" i="38"/>
  <c r="AG41" i="38"/>
  <c r="AI41" i="38" s="1"/>
  <c r="AA41" i="38"/>
  <c r="AC41" i="38" s="1"/>
  <c r="W41" i="38"/>
  <c r="Y41" i="38" s="1"/>
  <c r="Q41" i="38"/>
  <c r="M41" i="38"/>
  <c r="BA41" i="38" s="1"/>
  <c r="U40" i="38"/>
  <c r="K40" i="38"/>
  <c r="I40" i="38"/>
  <c r="AW40" i="38"/>
  <c r="AQ40" i="38"/>
  <c r="AG40" i="38"/>
  <c r="AA40" i="38"/>
  <c r="O40" i="38"/>
  <c r="M40" i="38"/>
  <c r="BA40" i="38" s="1"/>
  <c r="U39" i="38"/>
  <c r="K39" i="38"/>
  <c r="I39" i="38"/>
  <c r="AW39" i="38"/>
  <c r="AQ39" i="38"/>
  <c r="AG39" i="38"/>
  <c r="AA39" i="38"/>
  <c r="O39" i="38"/>
  <c r="M39" i="38"/>
  <c r="BA39" i="38" s="1"/>
  <c r="U38" i="38"/>
  <c r="K38" i="38"/>
  <c r="I38" i="38"/>
  <c r="AW38" i="38"/>
  <c r="AQ38" i="38"/>
  <c r="AG38" i="38"/>
  <c r="AA38" i="38"/>
  <c r="O38" i="38"/>
  <c r="M38" i="38"/>
  <c r="BA38" i="38" s="1"/>
  <c r="U37" i="38"/>
  <c r="K37" i="38"/>
  <c r="I37" i="38"/>
  <c r="AW37" i="38"/>
  <c r="AQ37" i="38"/>
  <c r="AG37" i="38"/>
  <c r="AA37" i="38"/>
  <c r="O37" i="38"/>
  <c r="M37" i="38"/>
  <c r="U36" i="38"/>
  <c r="K36" i="38"/>
  <c r="I36" i="38"/>
  <c r="AW36" i="38"/>
  <c r="AQ36" i="38"/>
  <c r="AG36" i="38"/>
  <c r="AA36" i="38"/>
  <c r="O36" i="38"/>
  <c r="M36" i="38"/>
  <c r="I35" i="38"/>
  <c r="G35" i="38"/>
  <c r="BA35" i="38"/>
  <c r="AY35" i="38"/>
  <c r="AU35" i="38"/>
  <c r="AS35" i="38"/>
  <c r="AO35" i="38"/>
  <c r="AM35" i="38"/>
  <c r="AK35" i="38"/>
  <c r="AI35" i="38"/>
  <c r="AE35" i="38"/>
  <c r="AC35" i="38"/>
  <c r="Y35" i="38"/>
  <c r="W35" i="38"/>
  <c r="S35" i="38"/>
  <c r="Q35" i="38"/>
  <c r="M35" i="38"/>
  <c r="U34" i="38"/>
  <c r="K34" i="38"/>
  <c r="I34" i="38"/>
  <c r="AW34" i="38"/>
  <c r="AQ34" i="38"/>
  <c r="AG34" i="38"/>
  <c r="AA34" i="38"/>
  <c r="O34" i="38"/>
  <c r="M34" i="38"/>
  <c r="U33" i="38"/>
  <c r="K33" i="38"/>
  <c r="I33" i="38"/>
  <c r="AW33" i="38"/>
  <c r="AQ33" i="38"/>
  <c r="AG33" i="38"/>
  <c r="AA33" i="38"/>
  <c r="O33" i="38"/>
  <c r="M33" i="38"/>
  <c r="U32" i="38"/>
  <c r="K32" i="38"/>
  <c r="I32" i="38"/>
  <c r="AW32" i="38"/>
  <c r="AQ32" i="38"/>
  <c r="AG32" i="38"/>
  <c r="AA32" i="38"/>
  <c r="O32" i="38"/>
  <c r="M32" i="38"/>
  <c r="BA32" i="38" s="1"/>
  <c r="U31" i="38"/>
  <c r="K31" i="38"/>
  <c r="I31" i="38"/>
  <c r="AW31" i="38"/>
  <c r="AQ31" i="38"/>
  <c r="AG31" i="38"/>
  <c r="AA31" i="38"/>
  <c r="O31" i="38"/>
  <c r="M31" i="38"/>
  <c r="BA31" i="38" s="1"/>
  <c r="U30" i="38"/>
  <c r="K30" i="38"/>
  <c r="I30" i="38"/>
  <c r="AW30" i="38"/>
  <c r="AQ30" i="38"/>
  <c r="AG30" i="38"/>
  <c r="AA30" i="38"/>
  <c r="O30" i="38"/>
  <c r="M30" i="38"/>
  <c r="BA30" i="38" s="1"/>
  <c r="U29" i="38"/>
  <c r="K29" i="38"/>
  <c r="I29" i="38"/>
  <c r="AW29" i="38"/>
  <c r="AQ29" i="38"/>
  <c r="AG29" i="38"/>
  <c r="AA29" i="38"/>
  <c r="O29" i="38"/>
  <c r="M29" i="38"/>
  <c r="BA29" i="38" s="1"/>
  <c r="U28" i="38"/>
  <c r="K28" i="38"/>
  <c r="I28" i="38"/>
  <c r="AW28" i="38"/>
  <c r="AQ28" i="38"/>
  <c r="AG28" i="38"/>
  <c r="AA28" i="38"/>
  <c r="O28" i="38"/>
  <c r="M28" i="38"/>
  <c r="BA28" i="38" s="1"/>
  <c r="U27" i="38"/>
  <c r="K27" i="38"/>
  <c r="I27" i="38"/>
  <c r="AW27" i="38"/>
  <c r="AQ27" i="38"/>
  <c r="AG27" i="38"/>
  <c r="AA27" i="38"/>
  <c r="O27" i="38"/>
  <c r="M27" i="38"/>
  <c r="U26" i="38"/>
  <c r="K26" i="38"/>
  <c r="I26" i="38"/>
  <c r="AW26" i="38"/>
  <c r="AQ26" i="38"/>
  <c r="AG26" i="38"/>
  <c r="AA26" i="38"/>
  <c r="O26" i="38"/>
  <c r="M26" i="38"/>
  <c r="U25" i="38"/>
  <c r="K25" i="38"/>
  <c r="I25" i="38"/>
  <c r="AW25" i="38"/>
  <c r="AQ25" i="38"/>
  <c r="AG25" i="38"/>
  <c r="AA25" i="38"/>
  <c r="O25" i="38"/>
  <c r="M25" i="38"/>
  <c r="U24" i="38"/>
  <c r="K24" i="38"/>
  <c r="I24" i="38"/>
  <c r="AW24" i="38"/>
  <c r="AQ24" i="38"/>
  <c r="AG24" i="38"/>
  <c r="AA24" i="38"/>
  <c r="O24" i="38"/>
  <c r="M24" i="38"/>
  <c r="U23" i="38"/>
  <c r="K23" i="38"/>
  <c r="I23" i="38"/>
  <c r="AW23" i="38"/>
  <c r="AQ23" i="38"/>
  <c r="AG23" i="38"/>
  <c r="AA23" i="38"/>
  <c r="O23" i="38"/>
  <c r="M23" i="38"/>
  <c r="U22" i="38"/>
  <c r="K22" i="38"/>
  <c r="I22" i="38"/>
  <c r="AW22" i="38"/>
  <c r="AQ22" i="38"/>
  <c r="AG22" i="38"/>
  <c r="AA22" i="38"/>
  <c r="O22" i="38"/>
  <c r="M22" i="38"/>
  <c r="U21" i="38"/>
  <c r="K21" i="38"/>
  <c r="I21" i="38"/>
  <c r="AW21" i="38"/>
  <c r="AQ21" i="38"/>
  <c r="AG21" i="38"/>
  <c r="AA21" i="38"/>
  <c r="O21" i="38"/>
  <c r="M21" i="38"/>
  <c r="U20" i="38"/>
  <c r="K20" i="38"/>
  <c r="I20" i="38"/>
  <c r="AW20" i="38"/>
  <c r="AQ20" i="38"/>
  <c r="AG20" i="38"/>
  <c r="AA20" i="38"/>
  <c r="O20" i="38"/>
  <c r="M20" i="38"/>
  <c r="U19" i="38"/>
  <c r="K19" i="38"/>
  <c r="I19" i="38"/>
  <c r="AW19" i="38"/>
  <c r="AQ19" i="38"/>
  <c r="AG19" i="38"/>
  <c r="AA19" i="38"/>
  <c r="O19" i="38"/>
  <c r="M19" i="38"/>
  <c r="BA19" i="38" s="1"/>
  <c r="U18" i="38"/>
  <c r="K18" i="38"/>
  <c r="I18" i="38"/>
  <c r="AW18" i="38"/>
  <c r="AQ18" i="38"/>
  <c r="AG18" i="38"/>
  <c r="AA18" i="38"/>
  <c r="O18" i="38"/>
  <c r="M18" i="38"/>
  <c r="U17" i="38"/>
  <c r="K17" i="38"/>
  <c r="I17" i="38"/>
  <c r="AW17" i="38"/>
  <c r="AQ17" i="38"/>
  <c r="AG17" i="38"/>
  <c r="AA17" i="38"/>
  <c r="O17" i="38"/>
  <c r="M17" i="38"/>
  <c r="U16" i="38"/>
  <c r="K16" i="38"/>
  <c r="I16" i="38"/>
  <c r="AW16" i="38"/>
  <c r="AQ16" i="38"/>
  <c r="AG16" i="38"/>
  <c r="AA16" i="38"/>
  <c r="O16" i="38"/>
  <c r="M16" i="38"/>
  <c r="U15" i="38"/>
  <c r="K15" i="38"/>
  <c r="I15" i="38"/>
  <c r="AW15" i="38"/>
  <c r="AQ15" i="38"/>
  <c r="AG15" i="38"/>
  <c r="AA15" i="38"/>
  <c r="O15" i="38"/>
  <c r="M15" i="38"/>
  <c r="U14" i="38"/>
  <c r="K14" i="38"/>
  <c r="I14" i="38"/>
  <c r="AW14" i="38"/>
  <c r="AQ14" i="38"/>
  <c r="AG14" i="38"/>
  <c r="AA14" i="38"/>
  <c r="O14" i="38"/>
  <c r="M14" i="38"/>
  <c r="U13" i="38"/>
  <c r="K13" i="38"/>
  <c r="I13" i="38"/>
  <c r="AW13" i="38"/>
  <c r="AQ13" i="38"/>
  <c r="AG13" i="38"/>
  <c r="AA13" i="38"/>
  <c r="O13" i="38"/>
  <c r="M13" i="38"/>
  <c r="U12" i="38"/>
  <c r="K12" i="38"/>
  <c r="I12" i="38"/>
  <c r="AW12" i="38"/>
  <c r="AQ12" i="38"/>
  <c r="AG12" i="38"/>
  <c r="AA12" i="38"/>
  <c r="O12" i="38"/>
  <c r="M12" i="38"/>
  <c r="U11" i="38"/>
  <c r="K11" i="38"/>
  <c r="I11" i="38"/>
  <c r="AW11" i="38"/>
  <c r="AQ11" i="38"/>
  <c r="AG11" i="38"/>
  <c r="AA11" i="38"/>
  <c r="O11" i="38"/>
  <c r="M11" i="38"/>
  <c r="U10" i="38"/>
  <c r="K10" i="38"/>
  <c r="I10" i="38"/>
  <c r="AW10" i="38"/>
  <c r="AQ10" i="38"/>
  <c r="AG10" i="38"/>
  <c r="AA10" i="38"/>
  <c r="O10" i="38"/>
  <c r="M10" i="38"/>
  <c r="U9" i="38"/>
  <c r="K9" i="38"/>
  <c r="I9" i="38"/>
  <c r="AW9" i="38"/>
  <c r="AQ9" i="38"/>
  <c r="AG9" i="38"/>
  <c r="AA9" i="38"/>
  <c r="O9" i="38"/>
  <c r="M9" i="38"/>
  <c r="U8" i="38"/>
  <c r="K8" i="38"/>
  <c r="I8" i="38"/>
  <c r="AW8" i="38"/>
  <c r="AQ8" i="38"/>
  <c r="AG8" i="38"/>
  <c r="AA8" i="38"/>
  <c r="O8" i="38"/>
  <c r="M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I48" i="39"/>
  <c r="G48" i="39"/>
  <c r="BA48" i="39"/>
  <c r="AY48" i="39"/>
  <c r="AU48" i="39"/>
  <c r="AS48" i="39"/>
  <c r="AO48" i="39"/>
  <c r="AM48" i="39"/>
  <c r="AK48" i="39"/>
  <c r="AI48" i="39"/>
  <c r="AE48" i="39"/>
  <c r="AC48" i="39"/>
  <c r="Y48" i="39"/>
  <c r="W48" i="39"/>
  <c r="S48" i="39"/>
  <c r="Q48" i="39"/>
  <c r="M48" i="39"/>
  <c r="I47" i="39"/>
  <c r="G47" i="39"/>
  <c r="BA47" i="39"/>
  <c r="AY47" i="39"/>
  <c r="AU47" i="39"/>
  <c r="AS47" i="39"/>
  <c r="AO47" i="39"/>
  <c r="AM47" i="39"/>
  <c r="AK47" i="39"/>
  <c r="AI47" i="39"/>
  <c r="AE47" i="39"/>
  <c r="AC47" i="39"/>
  <c r="Y47" i="39"/>
  <c r="W47" i="39"/>
  <c r="S47" i="39"/>
  <c r="Q47" i="39"/>
  <c r="M47" i="39"/>
  <c r="U46" i="39"/>
  <c r="K46" i="39"/>
  <c r="I46" i="39"/>
  <c r="AW46" i="39"/>
  <c r="AQ46" i="39"/>
  <c r="AG46" i="39"/>
  <c r="AA46" i="39"/>
  <c r="O46" i="39"/>
  <c r="M46" i="39"/>
  <c r="U45" i="39"/>
  <c r="K45" i="39"/>
  <c r="I45" i="39"/>
  <c r="AW45" i="39"/>
  <c r="AQ45" i="39"/>
  <c r="AG45" i="39"/>
  <c r="AA45" i="39"/>
  <c r="O45" i="39"/>
  <c r="M45" i="39"/>
  <c r="I44" i="39"/>
  <c r="G44" i="39"/>
  <c r="BA44" i="39"/>
  <c r="AY44" i="39"/>
  <c r="AU44" i="39"/>
  <c r="AS44" i="39"/>
  <c r="AO44" i="39"/>
  <c r="AM44" i="39"/>
  <c r="AK44" i="39"/>
  <c r="AI44" i="39"/>
  <c r="AE44" i="39"/>
  <c r="AC44" i="39"/>
  <c r="Y44" i="39"/>
  <c r="W44" i="39"/>
  <c r="S44" i="39"/>
  <c r="Q44" i="39"/>
  <c r="M44" i="39"/>
  <c r="U43" i="39"/>
  <c r="K43" i="39"/>
  <c r="I43" i="39"/>
  <c r="AW43" i="39"/>
  <c r="AQ43" i="39"/>
  <c r="AG43" i="39"/>
  <c r="AI43" i="39" s="1"/>
  <c r="AA43" i="39"/>
  <c r="AC43" i="39" s="1"/>
  <c r="W43" i="39"/>
  <c r="Y43" i="39" s="1"/>
  <c r="Q43" i="39"/>
  <c r="M43" i="39"/>
  <c r="U42" i="39"/>
  <c r="K42" i="39"/>
  <c r="I42" i="39"/>
  <c r="AW42" i="39"/>
  <c r="AQ42" i="39"/>
  <c r="AG42" i="39"/>
  <c r="AA42" i="39"/>
  <c r="O42" i="39"/>
  <c r="M42" i="39"/>
  <c r="U41" i="39"/>
  <c r="K41" i="39"/>
  <c r="I41" i="39"/>
  <c r="AW41" i="39"/>
  <c r="AQ41" i="39"/>
  <c r="AG41" i="39"/>
  <c r="AI41" i="39" s="1"/>
  <c r="AA41" i="39"/>
  <c r="AC41" i="39" s="1"/>
  <c r="W41" i="39"/>
  <c r="Y41" i="39" s="1"/>
  <c r="Q41" i="39"/>
  <c r="M41" i="39"/>
  <c r="BA41" i="39" s="1"/>
  <c r="U40" i="39"/>
  <c r="K40" i="39"/>
  <c r="I40" i="39"/>
  <c r="AW40" i="39"/>
  <c r="AQ40" i="39"/>
  <c r="AG40" i="39"/>
  <c r="AA40" i="39"/>
  <c r="O40" i="39"/>
  <c r="M40" i="39"/>
  <c r="U39" i="39"/>
  <c r="K39" i="39"/>
  <c r="I39" i="39"/>
  <c r="AW39" i="39"/>
  <c r="AQ39" i="39"/>
  <c r="AG39" i="39"/>
  <c r="AA39" i="39"/>
  <c r="O39" i="39"/>
  <c r="M39" i="39"/>
  <c r="BA39" i="39" s="1"/>
  <c r="U38" i="39"/>
  <c r="K38" i="39"/>
  <c r="I38" i="39"/>
  <c r="AW38" i="39"/>
  <c r="AQ38" i="39"/>
  <c r="AG38" i="39"/>
  <c r="AA38" i="39"/>
  <c r="O38" i="39"/>
  <c r="M38" i="39"/>
  <c r="U37" i="39"/>
  <c r="K37" i="39"/>
  <c r="I37" i="39"/>
  <c r="AW37" i="39"/>
  <c r="AQ37" i="39"/>
  <c r="AG37" i="39"/>
  <c r="AA37" i="39"/>
  <c r="O37" i="39"/>
  <c r="M37" i="39"/>
  <c r="U36" i="39"/>
  <c r="K36" i="39"/>
  <c r="I36" i="39"/>
  <c r="AW36" i="39"/>
  <c r="AQ36" i="39"/>
  <c r="AG36" i="39"/>
  <c r="AA36" i="39"/>
  <c r="O36" i="39"/>
  <c r="M36" i="39"/>
  <c r="I35" i="39"/>
  <c r="G35" i="39"/>
  <c r="BA35" i="39"/>
  <c r="AY35" i="39"/>
  <c r="AU35" i="39"/>
  <c r="AS35" i="39"/>
  <c r="AO35" i="39"/>
  <c r="AM35" i="39"/>
  <c r="AK35" i="39"/>
  <c r="AI35" i="39"/>
  <c r="AE35" i="39"/>
  <c r="AC35" i="39"/>
  <c r="Y35" i="39"/>
  <c r="W35" i="39"/>
  <c r="S35" i="39"/>
  <c r="Q35" i="39"/>
  <c r="M35" i="39"/>
  <c r="U34" i="39"/>
  <c r="K34" i="39"/>
  <c r="I34" i="39"/>
  <c r="AW34" i="39"/>
  <c r="AQ34" i="39"/>
  <c r="AG34" i="39"/>
  <c r="AA34" i="39"/>
  <c r="O34" i="39"/>
  <c r="M34" i="39"/>
  <c r="U33" i="39"/>
  <c r="K33" i="39"/>
  <c r="I33" i="39"/>
  <c r="AW33" i="39"/>
  <c r="AQ33" i="39"/>
  <c r="AG33" i="39"/>
  <c r="AA33" i="39"/>
  <c r="O33" i="39"/>
  <c r="M33" i="39"/>
  <c r="U32" i="39"/>
  <c r="K32" i="39"/>
  <c r="I32" i="39"/>
  <c r="AW32" i="39"/>
  <c r="AQ32" i="39"/>
  <c r="AG32" i="39"/>
  <c r="AA32" i="39"/>
  <c r="O32" i="39"/>
  <c r="M32" i="39"/>
  <c r="BA32" i="39" s="1"/>
  <c r="U31" i="39"/>
  <c r="K31" i="39"/>
  <c r="I31" i="39"/>
  <c r="AW31" i="39"/>
  <c r="AQ31" i="39"/>
  <c r="AG31" i="39"/>
  <c r="AA31" i="39"/>
  <c r="O31" i="39"/>
  <c r="M31" i="39"/>
  <c r="BA31" i="39" s="1"/>
  <c r="U30" i="39"/>
  <c r="K30" i="39"/>
  <c r="I30" i="39"/>
  <c r="AW30" i="39"/>
  <c r="AQ30" i="39"/>
  <c r="AG30" i="39"/>
  <c r="AA30" i="39"/>
  <c r="O30" i="39"/>
  <c r="M30" i="39"/>
  <c r="BA30" i="39" s="1"/>
  <c r="U29" i="39"/>
  <c r="K29" i="39"/>
  <c r="I29" i="39"/>
  <c r="AW29" i="39"/>
  <c r="AQ29" i="39"/>
  <c r="AG29" i="39"/>
  <c r="AA29" i="39"/>
  <c r="O29" i="39"/>
  <c r="M29" i="39"/>
  <c r="BA29" i="39" s="1"/>
  <c r="U28" i="39"/>
  <c r="K28" i="39"/>
  <c r="I28" i="39"/>
  <c r="AW28" i="39"/>
  <c r="AQ28" i="39"/>
  <c r="AG28" i="39"/>
  <c r="AA28" i="39"/>
  <c r="O28" i="39"/>
  <c r="M28" i="39"/>
  <c r="BA28" i="39" s="1"/>
  <c r="U27" i="39"/>
  <c r="K27" i="39"/>
  <c r="I27" i="39"/>
  <c r="AW27" i="39"/>
  <c r="AQ27" i="39"/>
  <c r="AG27" i="39"/>
  <c r="AA27" i="39"/>
  <c r="O27" i="39"/>
  <c r="M27" i="39"/>
  <c r="U26" i="39"/>
  <c r="K26" i="39"/>
  <c r="I26" i="39"/>
  <c r="AW26" i="39"/>
  <c r="AQ26" i="39"/>
  <c r="AG26" i="39"/>
  <c r="AA26" i="39"/>
  <c r="O26" i="39"/>
  <c r="M26" i="39"/>
  <c r="U25" i="39"/>
  <c r="K25" i="39"/>
  <c r="I25" i="39"/>
  <c r="AW25" i="39"/>
  <c r="AQ25" i="39"/>
  <c r="AG25" i="39"/>
  <c r="AA25" i="39"/>
  <c r="O25" i="39"/>
  <c r="M25" i="39"/>
  <c r="U24" i="39"/>
  <c r="K24" i="39"/>
  <c r="I24" i="39"/>
  <c r="AW24" i="39"/>
  <c r="AQ24" i="39"/>
  <c r="AG24" i="39"/>
  <c r="AA24" i="39"/>
  <c r="O24" i="39"/>
  <c r="M24" i="39"/>
  <c r="U23" i="39"/>
  <c r="K23" i="39"/>
  <c r="I23" i="39"/>
  <c r="AW23" i="39"/>
  <c r="AQ23" i="39"/>
  <c r="AG23" i="39"/>
  <c r="AA23" i="39"/>
  <c r="O23" i="39"/>
  <c r="M23" i="39"/>
  <c r="U22" i="39"/>
  <c r="K22" i="39"/>
  <c r="I22" i="39"/>
  <c r="AW22" i="39"/>
  <c r="AQ22" i="39"/>
  <c r="AG22" i="39"/>
  <c r="AA22" i="39"/>
  <c r="O22" i="39"/>
  <c r="M22" i="39"/>
  <c r="U21" i="39"/>
  <c r="K21" i="39"/>
  <c r="I21" i="39"/>
  <c r="AW21" i="39"/>
  <c r="AQ21" i="39"/>
  <c r="AG21" i="39"/>
  <c r="AA21" i="39"/>
  <c r="O21" i="39"/>
  <c r="M21" i="39"/>
  <c r="U20" i="39"/>
  <c r="K20" i="39"/>
  <c r="I20" i="39"/>
  <c r="AW20" i="39"/>
  <c r="AQ20" i="39"/>
  <c r="AG20" i="39"/>
  <c r="AA20" i="39"/>
  <c r="O20" i="39"/>
  <c r="M20" i="39"/>
  <c r="U19" i="39"/>
  <c r="K19" i="39"/>
  <c r="I19" i="39"/>
  <c r="AW19" i="39"/>
  <c r="AQ19" i="39"/>
  <c r="AG19" i="39"/>
  <c r="AA19" i="39"/>
  <c r="O19" i="39"/>
  <c r="M19" i="39"/>
  <c r="BA19" i="39" s="1"/>
  <c r="U18" i="39"/>
  <c r="K18" i="39"/>
  <c r="I18" i="39"/>
  <c r="AW18" i="39"/>
  <c r="AQ18" i="39"/>
  <c r="AG18" i="39"/>
  <c r="AA18" i="39"/>
  <c r="O18" i="39"/>
  <c r="M18" i="39"/>
  <c r="U17" i="39"/>
  <c r="K17" i="39"/>
  <c r="I17" i="39"/>
  <c r="AW17" i="39"/>
  <c r="AQ17" i="39"/>
  <c r="AG17" i="39"/>
  <c r="AA17" i="39"/>
  <c r="O17" i="39"/>
  <c r="M17" i="39"/>
  <c r="U16" i="39"/>
  <c r="K16" i="39"/>
  <c r="I16" i="39"/>
  <c r="AW16" i="39"/>
  <c r="AQ16" i="39"/>
  <c r="AG16" i="39"/>
  <c r="AA16" i="39"/>
  <c r="O16" i="39"/>
  <c r="M16" i="39"/>
  <c r="U15" i="39"/>
  <c r="K15" i="39"/>
  <c r="I15" i="39"/>
  <c r="AW15" i="39"/>
  <c r="AQ15" i="39"/>
  <c r="AG15" i="39"/>
  <c r="AA15" i="39"/>
  <c r="O15" i="39"/>
  <c r="M15" i="39"/>
  <c r="U14" i="39"/>
  <c r="K14" i="39"/>
  <c r="I14" i="39"/>
  <c r="AW14" i="39"/>
  <c r="AQ14" i="39"/>
  <c r="AG14" i="39"/>
  <c r="AA14" i="39"/>
  <c r="O14" i="39"/>
  <c r="M14" i="39"/>
  <c r="U13" i="39"/>
  <c r="K13" i="39"/>
  <c r="I13" i="39"/>
  <c r="AW13" i="39"/>
  <c r="AQ13" i="39"/>
  <c r="AG13" i="39"/>
  <c r="AA13" i="39"/>
  <c r="O13" i="39"/>
  <c r="M13" i="39"/>
  <c r="U12" i="39"/>
  <c r="K12" i="39"/>
  <c r="I12" i="39"/>
  <c r="AW12" i="39"/>
  <c r="AQ12" i="39"/>
  <c r="AG12" i="39"/>
  <c r="AA12" i="39"/>
  <c r="O12" i="39"/>
  <c r="M12" i="39"/>
  <c r="U11" i="39"/>
  <c r="K11" i="39"/>
  <c r="I11" i="39"/>
  <c r="AW11" i="39"/>
  <c r="AQ11" i="39"/>
  <c r="AG11" i="39"/>
  <c r="AA11" i="39"/>
  <c r="O11" i="39"/>
  <c r="M11" i="39"/>
  <c r="U10" i="39"/>
  <c r="K10" i="39"/>
  <c r="I10" i="39"/>
  <c r="AW10" i="39"/>
  <c r="AQ10" i="39"/>
  <c r="AG10" i="39"/>
  <c r="AA10" i="39"/>
  <c r="O10" i="39"/>
  <c r="M10" i="39"/>
  <c r="U9" i="39"/>
  <c r="K9" i="39"/>
  <c r="I9" i="39"/>
  <c r="AW9" i="39"/>
  <c r="AQ9" i="39"/>
  <c r="AG9" i="39"/>
  <c r="AA9" i="39"/>
  <c r="O9" i="39"/>
  <c r="M9" i="39"/>
  <c r="U8" i="39"/>
  <c r="K8" i="39"/>
  <c r="I8" i="39"/>
  <c r="AW8" i="39"/>
  <c r="AQ8" i="39"/>
  <c r="AG8" i="39"/>
  <c r="AA8" i="39"/>
  <c r="O8" i="39"/>
  <c r="M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I48" i="40"/>
  <c r="G48" i="40"/>
  <c r="BA48" i="40"/>
  <c r="AY48" i="40"/>
  <c r="AU48" i="40"/>
  <c r="AS48" i="40"/>
  <c r="AO48" i="40"/>
  <c r="AM48" i="40"/>
  <c r="AK48" i="40"/>
  <c r="AI48" i="40"/>
  <c r="AE48" i="40"/>
  <c r="AC48" i="40"/>
  <c r="Y48" i="40"/>
  <c r="W48" i="40"/>
  <c r="S48" i="40"/>
  <c r="Q48" i="40"/>
  <c r="M48" i="40"/>
  <c r="I47" i="40"/>
  <c r="G47" i="40"/>
  <c r="BA47" i="40"/>
  <c r="AY47" i="40"/>
  <c r="AU47" i="40"/>
  <c r="AS47" i="40"/>
  <c r="AO47" i="40"/>
  <c r="AM47" i="40"/>
  <c r="AK47" i="40"/>
  <c r="AI47" i="40"/>
  <c r="AE47" i="40"/>
  <c r="AC47" i="40"/>
  <c r="Y47" i="40"/>
  <c r="W47" i="40"/>
  <c r="S47" i="40"/>
  <c r="Q47" i="40"/>
  <c r="M47" i="40"/>
  <c r="U46" i="40"/>
  <c r="K46" i="40"/>
  <c r="I46" i="40"/>
  <c r="AW46" i="40"/>
  <c r="AQ46" i="40"/>
  <c r="AG46" i="40"/>
  <c r="AA46" i="40"/>
  <c r="O46" i="40"/>
  <c r="M46" i="40"/>
  <c r="U45" i="40"/>
  <c r="K45" i="40"/>
  <c r="I45" i="40"/>
  <c r="AW45" i="40"/>
  <c r="AQ45" i="40"/>
  <c r="AG45" i="40"/>
  <c r="AA45" i="40"/>
  <c r="O45" i="40"/>
  <c r="M45" i="40"/>
  <c r="I44" i="40"/>
  <c r="G44" i="40"/>
  <c r="BA44" i="40"/>
  <c r="AY44" i="40"/>
  <c r="AU44" i="40"/>
  <c r="AS44" i="40"/>
  <c r="AO44" i="40"/>
  <c r="AM44" i="40"/>
  <c r="AK44" i="40"/>
  <c r="AI44" i="40"/>
  <c r="AE44" i="40"/>
  <c r="AC44" i="40"/>
  <c r="Y44" i="40"/>
  <c r="W44" i="40"/>
  <c r="S44" i="40"/>
  <c r="Q44" i="40"/>
  <c r="M44" i="40"/>
  <c r="U43" i="40"/>
  <c r="K43" i="40"/>
  <c r="I43" i="40"/>
  <c r="AW43" i="40"/>
  <c r="AQ43" i="40"/>
  <c r="AG43" i="40"/>
  <c r="AI43" i="40" s="1"/>
  <c r="AA43" i="40"/>
  <c r="AC43" i="40" s="1"/>
  <c r="W43" i="40"/>
  <c r="Y43" i="40" s="1"/>
  <c r="Q43" i="40"/>
  <c r="M43" i="40"/>
  <c r="U42" i="40"/>
  <c r="K42" i="40"/>
  <c r="I42" i="40"/>
  <c r="AW42" i="40"/>
  <c r="AQ42" i="40"/>
  <c r="AG42" i="40"/>
  <c r="AA42" i="40"/>
  <c r="O42" i="40"/>
  <c r="M42" i="40"/>
  <c r="U41" i="40"/>
  <c r="K41" i="40"/>
  <c r="I41" i="40"/>
  <c r="AW41" i="40"/>
  <c r="AQ41" i="40"/>
  <c r="AG41" i="40"/>
  <c r="AA41" i="40"/>
  <c r="AC41" i="40" s="1"/>
  <c r="W41" i="40"/>
  <c r="Y41" i="40" s="1"/>
  <c r="Q41" i="40"/>
  <c r="M41" i="40"/>
  <c r="U40" i="40"/>
  <c r="K40" i="40"/>
  <c r="I40" i="40"/>
  <c r="AW40" i="40"/>
  <c r="AQ40" i="40"/>
  <c r="AG40" i="40"/>
  <c r="AA40" i="40"/>
  <c r="O40" i="40"/>
  <c r="M40" i="40"/>
  <c r="U39" i="40"/>
  <c r="K39" i="40"/>
  <c r="I39" i="40"/>
  <c r="AW39" i="40"/>
  <c r="AQ39" i="40"/>
  <c r="AG39" i="40"/>
  <c r="AA39" i="40"/>
  <c r="O39" i="40"/>
  <c r="M39" i="40"/>
  <c r="BA39" i="40" s="1"/>
  <c r="U38" i="40"/>
  <c r="K38" i="40"/>
  <c r="I38" i="40"/>
  <c r="AW38" i="40"/>
  <c r="AQ38" i="40"/>
  <c r="AG38" i="40"/>
  <c r="AA38" i="40"/>
  <c r="O38" i="40"/>
  <c r="M38" i="40"/>
  <c r="U37" i="40"/>
  <c r="K37" i="40"/>
  <c r="I37" i="40"/>
  <c r="AW37" i="40"/>
  <c r="AQ37" i="40"/>
  <c r="AG37" i="40"/>
  <c r="AA37" i="40"/>
  <c r="O37" i="40"/>
  <c r="M37" i="40"/>
  <c r="U36" i="40"/>
  <c r="K36" i="40"/>
  <c r="I36" i="40"/>
  <c r="AW36" i="40"/>
  <c r="AQ36" i="40"/>
  <c r="AG36" i="40"/>
  <c r="AA36" i="40"/>
  <c r="O36" i="40"/>
  <c r="M36" i="40"/>
  <c r="I35" i="40"/>
  <c r="G35" i="40"/>
  <c r="BA35" i="40"/>
  <c r="AY35" i="40"/>
  <c r="AU35" i="40"/>
  <c r="AS35" i="40"/>
  <c r="AO35" i="40"/>
  <c r="AM35" i="40"/>
  <c r="AK35" i="40"/>
  <c r="AI35" i="40"/>
  <c r="AE35" i="40"/>
  <c r="AC35" i="40"/>
  <c r="Y35" i="40"/>
  <c r="W35" i="40"/>
  <c r="S35" i="40"/>
  <c r="Q35" i="40"/>
  <c r="M35" i="40"/>
  <c r="U34" i="40"/>
  <c r="K34" i="40"/>
  <c r="I34" i="40"/>
  <c r="AW34" i="40"/>
  <c r="AQ34" i="40"/>
  <c r="AG34" i="40"/>
  <c r="AA34" i="40"/>
  <c r="O34" i="40"/>
  <c r="M34" i="40"/>
  <c r="U33" i="40"/>
  <c r="K33" i="40"/>
  <c r="I33" i="40"/>
  <c r="AW33" i="40"/>
  <c r="AQ33" i="40"/>
  <c r="AG33" i="40"/>
  <c r="AA33" i="40"/>
  <c r="O33" i="40"/>
  <c r="M33" i="40"/>
  <c r="U32" i="40"/>
  <c r="K32" i="40"/>
  <c r="I32" i="40"/>
  <c r="AW32" i="40"/>
  <c r="AQ32" i="40"/>
  <c r="AG32" i="40"/>
  <c r="AA32" i="40"/>
  <c r="O32" i="40"/>
  <c r="M32" i="40"/>
  <c r="BA32" i="40" s="1"/>
  <c r="U31" i="40"/>
  <c r="K31" i="40"/>
  <c r="I31" i="40"/>
  <c r="AW31" i="40"/>
  <c r="AQ31" i="40"/>
  <c r="AG31" i="40"/>
  <c r="AA31" i="40"/>
  <c r="O31" i="40"/>
  <c r="M31" i="40"/>
  <c r="BA31" i="40" s="1"/>
  <c r="U30" i="40"/>
  <c r="K30" i="40"/>
  <c r="I30" i="40"/>
  <c r="AW30" i="40"/>
  <c r="AQ30" i="40"/>
  <c r="AG30" i="40"/>
  <c r="AA30" i="40"/>
  <c r="O30" i="40"/>
  <c r="M30" i="40"/>
  <c r="BA30" i="40" s="1"/>
  <c r="U29" i="40"/>
  <c r="K29" i="40"/>
  <c r="I29" i="40"/>
  <c r="AW29" i="40"/>
  <c r="AQ29" i="40"/>
  <c r="AG29" i="40"/>
  <c r="AA29" i="40"/>
  <c r="O29" i="40"/>
  <c r="M29" i="40"/>
  <c r="BA29" i="40" s="1"/>
  <c r="U28" i="40"/>
  <c r="K28" i="40"/>
  <c r="I28" i="40"/>
  <c r="AW28" i="40"/>
  <c r="AQ28" i="40"/>
  <c r="AG28" i="40"/>
  <c r="AA28" i="40"/>
  <c r="O28" i="40"/>
  <c r="M28" i="40"/>
  <c r="BA28" i="40" s="1"/>
  <c r="U27" i="40"/>
  <c r="K27" i="40"/>
  <c r="I27" i="40"/>
  <c r="AW27" i="40"/>
  <c r="AQ27" i="40"/>
  <c r="AG27" i="40"/>
  <c r="AA27" i="40"/>
  <c r="O27" i="40"/>
  <c r="M27" i="40"/>
  <c r="U26" i="40"/>
  <c r="K26" i="40"/>
  <c r="I26" i="40"/>
  <c r="AW26" i="40"/>
  <c r="AQ26" i="40"/>
  <c r="AG26" i="40"/>
  <c r="AA26" i="40"/>
  <c r="O26" i="40"/>
  <c r="M26" i="40"/>
  <c r="U25" i="40"/>
  <c r="K25" i="40"/>
  <c r="I25" i="40"/>
  <c r="AW25" i="40"/>
  <c r="AQ25" i="40"/>
  <c r="AG25" i="40"/>
  <c r="AA25" i="40"/>
  <c r="O25" i="40"/>
  <c r="M25" i="40"/>
  <c r="U24" i="40"/>
  <c r="K24" i="40"/>
  <c r="I24" i="40"/>
  <c r="AW24" i="40"/>
  <c r="AQ24" i="40"/>
  <c r="AG24" i="40"/>
  <c r="AA24" i="40"/>
  <c r="O24" i="40"/>
  <c r="M24" i="40"/>
  <c r="U23" i="40"/>
  <c r="K23" i="40"/>
  <c r="I23" i="40"/>
  <c r="AW23" i="40"/>
  <c r="AQ23" i="40"/>
  <c r="AG23" i="40"/>
  <c r="AA23" i="40"/>
  <c r="O23" i="40"/>
  <c r="M23" i="40"/>
  <c r="U22" i="40"/>
  <c r="K22" i="40"/>
  <c r="I22" i="40"/>
  <c r="AW22" i="40"/>
  <c r="AQ22" i="40"/>
  <c r="AG22" i="40"/>
  <c r="AA22" i="40"/>
  <c r="O22" i="40"/>
  <c r="M22" i="40"/>
  <c r="U21" i="40"/>
  <c r="K21" i="40"/>
  <c r="I21" i="40"/>
  <c r="AW21" i="40"/>
  <c r="AQ21" i="40"/>
  <c r="AG21" i="40"/>
  <c r="AA21" i="40"/>
  <c r="O21" i="40"/>
  <c r="M21" i="40"/>
  <c r="U20" i="40"/>
  <c r="K20" i="40"/>
  <c r="I20" i="40"/>
  <c r="AW20" i="40"/>
  <c r="AQ20" i="40"/>
  <c r="AG20" i="40"/>
  <c r="AA20" i="40"/>
  <c r="O20" i="40"/>
  <c r="M20" i="40"/>
  <c r="U19" i="40"/>
  <c r="K19" i="40"/>
  <c r="I19" i="40"/>
  <c r="AW19" i="40"/>
  <c r="AQ19" i="40"/>
  <c r="AG19" i="40"/>
  <c r="AA19" i="40"/>
  <c r="O19" i="40"/>
  <c r="M19" i="40"/>
  <c r="BA19" i="40" s="1"/>
  <c r="U18" i="40"/>
  <c r="K18" i="40"/>
  <c r="I18" i="40"/>
  <c r="AW18" i="40"/>
  <c r="AQ18" i="40"/>
  <c r="AG18" i="40"/>
  <c r="AA18" i="40"/>
  <c r="O18" i="40"/>
  <c r="M18" i="40"/>
  <c r="U17" i="40"/>
  <c r="K17" i="40"/>
  <c r="I17" i="40"/>
  <c r="AW17" i="40"/>
  <c r="AQ17" i="40"/>
  <c r="AG17" i="40"/>
  <c r="AA17" i="40"/>
  <c r="O17" i="40"/>
  <c r="M17" i="40"/>
  <c r="U16" i="40"/>
  <c r="K16" i="40"/>
  <c r="I16" i="40"/>
  <c r="AW16" i="40"/>
  <c r="AQ16" i="40"/>
  <c r="AG16" i="40"/>
  <c r="AA16" i="40"/>
  <c r="O16" i="40"/>
  <c r="M16" i="40"/>
  <c r="U15" i="40"/>
  <c r="K15" i="40"/>
  <c r="I15" i="40"/>
  <c r="AW15" i="40"/>
  <c r="AQ15" i="40"/>
  <c r="AG15" i="40"/>
  <c r="AA15" i="40"/>
  <c r="O15" i="40"/>
  <c r="M15" i="40"/>
  <c r="U14" i="40"/>
  <c r="K14" i="40"/>
  <c r="I14" i="40"/>
  <c r="AW14" i="40"/>
  <c r="AQ14" i="40"/>
  <c r="AG14" i="40"/>
  <c r="AA14" i="40"/>
  <c r="O14" i="40"/>
  <c r="M14" i="40"/>
  <c r="U13" i="40"/>
  <c r="K13" i="40"/>
  <c r="I13" i="40"/>
  <c r="AW13" i="40"/>
  <c r="AQ13" i="40"/>
  <c r="AG13" i="40"/>
  <c r="AA13" i="40"/>
  <c r="O13" i="40"/>
  <c r="M13" i="40"/>
  <c r="U12" i="40"/>
  <c r="K12" i="40"/>
  <c r="I12" i="40"/>
  <c r="AW12" i="40"/>
  <c r="AQ12" i="40"/>
  <c r="AG12" i="40"/>
  <c r="AA12" i="40"/>
  <c r="O12" i="40"/>
  <c r="M12" i="40"/>
  <c r="U11" i="40"/>
  <c r="K11" i="40"/>
  <c r="I11" i="40"/>
  <c r="AW11" i="40"/>
  <c r="AQ11" i="40"/>
  <c r="AG11" i="40"/>
  <c r="AA11" i="40"/>
  <c r="O11" i="40"/>
  <c r="M11" i="40"/>
  <c r="U10" i="40"/>
  <c r="K10" i="40"/>
  <c r="I10" i="40"/>
  <c r="AW10" i="40"/>
  <c r="AQ10" i="40"/>
  <c r="AG10" i="40"/>
  <c r="AA10" i="40"/>
  <c r="O10" i="40"/>
  <c r="M10" i="40"/>
  <c r="U9" i="40"/>
  <c r="K9" i="40"/>
  <c r="I9" i="40"/>
  <c r="AW9" i="40"/>
  <c r="AQ9" i="40"/>
  <c r="AG9" i="40"/>
  <c r="AA9" i="40"/>
  <c r="O9" i="40"/>
  <c r="M9" i="40"/>
  <c r="U8" i="40"/>
  <c r="K8" i="40"/>
  <c r="I8" i="40"/>
  <c r="AW8" i="40"/>
  <c r="AQ8" i="40"/>
  <c r="AG8" i="40"/>
  <c r="AA8" i="40"/>
  <c r="O8" i="40"/>
  <c r="M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I48" i="41"/>
  <c r="G48" i="41"/>
  <c r="BA48" i="41"/>
  <c r="AY48" i="41"/>
  <c r="AU48" i="41"/>
  <c r="AS48" i="41"/>
  <c r="AO48" i="41"/>
  <c r="AM48" i="41"/>
  <c r="AK48" i="41"/>
  <c r="AI48" i="41"/>
  <c r="AE48" i="41"/>
  <c r="AC48" i="41"/>
  <c r="Y48" i="41"/>
  <c r="W48" i="41"/>
  <c r="S48" i="41"/>
  <c r="Q48" i="41"/>
  <c r="M48" i="41"/>
  <c r="I47" i="41"/>
  <c r="G47" i="41"/>
  <c r="BA47" i="41"/>
  <c r="AY47" i="41"/>
  <c r="AU47" i="41"/>
  <c r="AS47" i="41"/>
  <c r="AO47" i="41"/>
  <c r="AM47" i="41"/>
  <c r="AK47" i="41"/>
  <c r="AI47" i="41"/>
  <c r="AE47" i="41"/>
  <c r="AC47" i="41"/>
  <c r="Y47" i="41"/>
  <c r="W47" i="41"/>
  <c r="S47" i="41"/>
  <c r="Q47" i="41"/>
  <c r="M47" i="41"/>
  <c r="U46" i="41"/>
  <c r="K46" i="41"/>
  <c r="I46" i="41"/>
  <c r="AW46" i="41"/>
  <c r="AQ46" i="41"/>
  <c r="AG46" i="41"/>
  <c r="AA46" i="41"/>
  <c r="O46" i="41"/>
  <c r="M46" i="41"/>
  <c r="U45" i="41"/>
  <c r="K45" i="41"/>
  <c r="I45" i="41"/>
  <c r="AW45" i="41"/>
  <c r="AQ45" i="41"/>
  <c r="AG45" i="41"/>
  <c r="AA45" i="41"/>
  <c r="O45" i="41"/>
  <c r="M45" i="41"/>
  <c r="I44" i="41"/>
  <c r="G44" i="41"/>
  <c r="BA44" i="41"/>
  <c r="AY44" i="41"/>
  <c r="AU44" i="41"/>
  <c r="AS44" i="41"/>
  <c r="AO44" i="41"/>
  <c r="AM44" i="41"/>
  <c r="AK44" i="41"/>
  <c r="AI44" i="41"/>
  <c r="AE44" i="41"/>
  <c r="AC44" i="41"/>
  <c r="Y44" i="41"/>
  <c r="W44" i="41"/>
  <c r="S44" i="41"/>
  <c r="Q44" i="41"/>
  <c r="M44" i="41"/>
  <c r="U43" i="41"/>
  <c r="K43" i="41"/>
  <c r="I43" i="41"/>
  <c r="AW43" i="41"/>
  <c r="AQ43" i="41"/>
  <c r="AG43" i="41"/>
  <c r="AI43" i="41" s="1"/>
  <c r="AA43" i="41"/>
  <c r="AC43" i="41" s="1"/>
  <c r="W43" i="41"/>
  <c r="Y43" i="41" s="1"/>
  <c r="Q43" i="41"/>
  <c r="M43" i="41"/>
  <c r="U42" i="41"/>
  <c r="K42" i="41"/>
  <c r="I42" i="41"/>
  <c r="AW42" i="41"/>
  <c r="AQ42" i="41"/>
  <c r="AG42" i="41"/>
  <c r="AA42" i="41"/>
  <c r="O42" i="41"/>
  <c r="M42" i="41"/>
  <c r="U41" i="41"/>
  <c r="K41" i="41"/>
  <c r="I41" i="41"/>
  <c r="AW41" i="41"/>
  <c r="AQ41" i="41"/>
  <c r="AG41" i="41"/>
  <c r="AI41" i="41" s="1"/>
  <c r="AA41" i="41"/>
  <c r="AC41" i="41" s="1"/>
  <c r="W41" i="41"/>
  <c r="Y41" i="41" s="1"/>
  <c r="Q41" i="41"/>
  <c r="M41" i="41"/>
  <c r="U40" i="41"/>
  <c r="K40" i="41"/>
  <c r="I40" i="41"/>
  <c r="AW40" i="41"/>
  <c r="AQ40" i="41"/>
  <c r="AG40" i="41"/>
  <c r="AA40" i="41"/>
  <c r="O40" i="41"/>
  <c r="M40" i="41"/>
  <c r="U39" i="41"/>
  <c r="K39" i="41"/>
  <c r="I39" i="41"/>
  <c r="AW39" i="41"/>
  <c r="AQ39" i="41"/>
  <c r="AG39" i="41"/>
  <c r="AA39" i="41"/>
  <c r="O39" i="41"/>
  <c r="M39" i="41"/>
  <c r="BA39" i="41" s="1"/>
  <c r="U38" i="41"/>
  <c r="K38" i="41"/>
  <c r="I38" i="41"/>
  <c r="AW38" i="41"/>
  <c r="AQ38" i="41"/>
  <c r="AG38" i="41"/>
  <c r="AA38" i="41"/>
  <c r="O38" i="41"/>
  <c r="M38" i="41"/>
  <c r="U37" i="41"/>
  <c r="K37" i="41"/>
  <c r="I37" i="41"/>
  <c r="AW37" i="41"/>
  <c r="AQ37" i="41"/>
  <c r="AG37" i="41"/>
  <c r="AA37" i="41"/>
  <c r="O37" i="41"/>
  <c r="M37" i="41"/>
  <c r="U36" i="41"/>
  <c r="K36" i="41"/>
  <c r="I36" i="41"/>
  <c r="AW36" i="41"/>
  <c r="AQ36" i="41"/>
  <c r="AG36" i="41"/>
  <c r="AA36" i="41"/>
  <c r="O36" i="41"/>
  <c r="M36" i="41"/>
  <c r="I35" i="41"/>
  <c r="G35" i="41"/>
  <c r="BA35" i="41"/>
  <c r="AY35" i="41"/>
  <c r="AU35" i="41"/>
  <c r="AS35" i="41"/>
  <c r="AO35" i="41"/>
  <c r="AM35" i="41"/>
  <c r="AK35" i="41"/>
  <c r="AI35" i="41"/>
  <c r="AE35" i="41"/>
  <c r="AC35" i="41"/>
  <c r="Y35" i="41"/>
  <c r="W35" i="41"/>
  <c r="S35" i="41"/>
  <c r="Q35" i="41"/>
  <c r="M35" i="41"/>
  <c r="U34" i="41"/>
  <c r="K34" i="41"/>
  <c r="I34" i="41"/>
  <c r="AW34" i="41"/>
  <c r="AQ34" i="41"/>
  <c r="AG34" i="41"/>
  <c r="AA34" i="41"/>
  <c r="O34" i="41"/>
  <c r="M34" i="41"/>
  <c r="U33" i="41"/>
  <c r="K33" i="41"/>
  <c r="I33" i="41"/>
  <c r="AW33" i="41"/>
  <c r="AQ33" i="41"/>
  <c r="AG33" i="41"/>
  <c r="AA33" i="41"/>
  <c r="O33" i="41"/>
  <c r="M33" i="41"/>
  <c r="U32" i="41"/>
  <c r="K32" i="41"/>
  <c r="I32" i="41"/>
  <c r="AW32" i="41"/>
  <c r="AQ32" i="41"/>
  <c r="AG32" i="41"/>
  <c r="AA32" i="41"/>
  <c r="O32" i="41"/>
  <c r="M32" i="41"/>
  <c r="BA32" i="41" s="1"/>
  <c r="U31" i="41"/>
  <c r="K31" i="41"/>
  <c r="I31" i="41"/>
  <c r="AW31" i="41"/>
  <c r="AQ31" i="41"/>
  <c r="AG31" i="41"/>
  <c r="AA31" i="41"/>
  <c r="O31" i="41"/>
  <c r="M31" i="41"/>
  <c r="BA31" i="41" s="1"/>
  <c r="U30" i="41"/>
  <c r="K30" i="41"/>
  <c r="I30" i="41"/>
  <c r="AW30" i="41"/>
  <c r="AQ30" i="41"/>
  <c r="AG30" i="41"/>
  <c r="AA30" i="41"/>
  <c r="O30" i="41"/>
  <c r="M30" i="41"/>
  <c r="BA30" i="41" s="1"/>
  <c r="U29" i="41"/>
  <c r="K29" i="41"/>
  <c r="I29" i="41"/>
  <c r="AW29" i="41"/>
  <c r="AQ29" i="41"/>
  <c r="AG29" i="41"/>
  <c r="AA29" i="41"/>
  <c r="O29" i="41"/>
  <c r="M29" i="41"/>
  <c r="BA29" i="41" s="1"/>
  <c r="U28" i="41"/>
  <c r="K28" i="41"/>
  <c r="I28" i="41"/>
  <c r="AW28" i="41"/>
  <c r="AQ28" i="41"/>
  <c r="AG28" i="41"/>
  <c r="AA28" i="41"/>
  <c r="O28" i="41"/>
  <c r="M28" i="41"/>
  <c r="BA28" i="41" s="1"/>
  <c r="U27" i="41"/>
  <c r="K27" i="41"/>
  <c r="I27" i="41"/>
  <c r="AW27" i="41"/>
  <c r="AQ27" i="41"/>
  <c r="AG27" i="41"/>
  <c r="AA27" i="41"/>
  <c r="O27" i="41"/>
  <c r="M27" i="41"/>
  <c r="U26" i="41"/>
  <c r="K26" i="41"/>
  <c r="I26" i="41"/>
  <c r="AW26" i="41"/>
  <c r="AQ26" i="41"/>
  <c r="AG26" i="41"/>
  <c r="AA26" i="41"/>
  <c r="O26" i="41"/>
  <c r="M26" i="41"/>
  <c r="U25" i="41"/>
  <c r="K25" i="41"/>
  <c r="I25" i="41"/>
  <c r="AW25" i="41"/>
  <c r="AQ25" i="41"/>
  <c r="AG25" i="41"/>
  <c r="AA25" i="41"/>
  <c r="O25" i="41"/>
  <c r="M25" i="41"/>
  <c r="U24" i="41"/>
  <c r="K24" i="41"/>
  <c r="I24" i="41"/>
  <c r="AW24" i="41"/>
  <c r="AQ24" i="41"/>
  <c r="AG24" i="41"/>
  <c r="AA24" i="41"/>
  <c r="O24" i="41"/>
  <c r="M24" i="41"/>
  <c r="U23" i="41"/>
  <c r="K23" i="41"/>
  <c r="I23" i="41"/>
  <c r="AW23" i="41"/>
  <c r="AQ23" i="41"/>
  <c r="AG23" i="41"/>
  <c r="AA23" i="41"/>
  <c r="O23" i="41"/>
  <c r="M23" i="41"/>
  <c r="U22" i="41"/>
  <c r="K22" i="41"/>
  <c r="I22" i="41"/>
  <c r="AW22" i="41"/>
  <c r="AQ22" i="41"/>
  <c r="AG22" i="41"/>
  <c r="AA22" i="41"/>
  <c r="O22" i="41"/>
  <c r="M22" i="41"/>
  <c r="U21" i="41"/>
  <c r="K21" i="41"/>
  <c r="I21" i="41"/>
  <c r="AW21" i="41"/>
  <c r="AQ21" i="41"/>
  <c r="AG21" i="41"/>
  <c r="AA21" i="41"/>
  <c r="O21" i="41"/>
  <c r="M21" i="41"/>
  <c r="U20" i="41"/>
  <c r="K20" i="41"/>
  <c r="I20" i="41"/>
  <c r="AW20" i="41"/>
  <c r="AQ20" i="41"/>
  <c r="AG20" i="41"/>
  <c r="AA20" i="41"/>
  <c r="O20" i="41"/>
  <c r="M20" i="41"/>
  <c r="U19" i="41"/>
  <c r="K19" i="41"/>
  <c r="I19" i="41"/>
  <c r="AW19" i="41"/>
  <c r="AQ19" i="41"/>
  <c r="AG19" i="41"/>
  <c r="AA19" i="41"/>
  <c r="O19" i="41"/>
  <c r="M19" i="41"/>
  <c r="BA19" i="41" s="1"/>
  <c r="U18" i="41"/>
  <c r="K18" i="41"/>
  <c r="I18" i="41"/>
  <c r="AW18" i="41"/>
  <c r="AQ18" i="41"/>
  <c r="AG18" i="41"/>
  <c r="AA18" i="41"/>
  <c r="O18" i="41"/>
  <c r="M18" i="41"/>
  <c r="U17" i="41"/>
  <c r="K17" i="41"/>
  <c r="I17" i="41"/>
  <c r="AW17" i="41"/>
  <c r="AQ17" i="41"/>
  <c r="AG17" i="41"/>
  <c r="AA17" i="41"/>
  <c r="O17" i="41"/>
  <c r="M17" i="41"/>
  <c r="U16" i="41"/>
  <c r="K16" i="41"/>
  <c r="I16" i="41"/>
  <c r="AW16" i="41"/>
  <c r="AQ16" i="41"/>
  <c r="AG16" i="41"/>
  <c r="AA16" i="41"/>
  <c r="O16" i="41"/>
  <c r="M16" i="41"/>
  <c r="U15" i="41"/>
  <c r="K15" i="41"/>
  <c r="I15" i="41"/>
  <c r="AW15" i="41"/>
  <c r="AQ15" i="41"/>
  <c r="AG15" i="41"/>
  <c r="AA15" i="41"/>
  <c r="O15" i="41"/>
  <c r="M15" i="41"/>
  <c r="U14" i="41"/>
  <c r="K14" i="41"/>
  <c r="I14" i="41"/>
  <c r="AW14" i="41"/>
  <c r="AQ14" i="41"/>
  <c r="AG14" i="41"/>
  <c r="AA14" i="41"/>
  <c r="O14" i="41"/>
  <c r="M14" i="41"/>
  <c r="U13" i="41"/>
  <c r="K13" i="41"/>
  <c r="I13" i="41"/>
  <c r="AW13" i="41"/>
  <c r="AQ13" i="41"/>
  <c r="AG13" i="41"/>
  <c r="AA13" i="41"/>
  <c r="O13" i="41"/>
  <c r="M13" i="41"/>
  <c r="U12" i="41"/>
  <c r="K12" i="41"/>
  <c r="I12" i="41"/>
  <c r="AW12" i="41"/>
  <c r="AQ12" i="41"/>
  <c r="AG12" i="41"/>
  <c r="AA12" i="41"/>
  <c r="O12" i="41"/>
  <c r="M12" i="41"/>
  <c r="U11" i="41"/>
  <c r="K11" i="41"/>
  <c r="I11" i="41"/>
  <c r="AW11" i="41"/>
  <c r="AQ11" i="41"/>
  <c r="AG11" i="41"/>
  <c r="AA11" i="41"/>
  <c r="O11" i="41"/>
  <c r="M11" i="41"/>
  <c r="U10" i="41"/>
  <c r="K10" i="41"/>
  <c r="I10" i="41"/>
  <c r="AW10" i="41"/>
  <c r="AQ10" i="41"/>
  <c r="AG10" i="41"/>
  <c r="AA10" i="41"/>
  <c r="O10" i="41"/>
  <c r="M10" i="41"/>
  <c r="U9" i="41"/>
  <c r="K9" i="41"/>
  <c r="I9" i="41"/>
  <c r="AW9" i="41"/>
  <c r="AQ9" i="41"/>
  <c r="AG9" i="41"/>
  <c r="AA9" i="41"/>
  <c r="O9" i="41"/>
  <c r="M9" i="41"/>
  <c r="U8" i="41"/>
  <c r="K8" i="41"/>
  <c r="I8" i="41"/>
  <c r="AW8" i="41"/>
  <c r="AQ8" i="41"/>
  <c r="AG8" i="41"/>
  <c r="AA8" i="41"/>
  <c r="O8" i="41"/>
  <c r="M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I48" i="42"/>
  <c r="G48" i="42"/>
  <c r="BA48" i="42"/>
  <c r="AY48" i="42"/>
  <c r="AU48" i="42"/>
  <c r="AS48" i="42"/>
  <c r="AO48" i="42"/>
  <c r="AM48" i="42"/>
  <c r="AK48" i="42"/>
  <c r="AI48" i="42"/>
  <c r="AE48" i="42"/>
  <c r="AC48" i="42"/>
  <c r="Y48" i="42"/>
  <c r="W48" i="42"/>
  <c r="S48" i="42"/>
  <c r="Q48" i="42"/>
  <c r="M48" i="42"/>
  <c r="I47" i="42"/>
  <c r="G47" i="42"/>
  <c r="BA47" i="42"/>
  <c r="AY47" i="42"/>
  <c r="AU47" i="42"/>
  <c r="AS47" i="42"/>
  <c r="AO47" i="42"/>
  <c r="AM47" i="42"/>
  <c r="AK47" i="42"/>
  <c r="AI47" i="42"/>
  <c r="AE47" i="42"/>
  <c r="AC47" i="42"/>
  <c r="Y47" i="42"/>
  <c r="W47" i="42"/>
  <c r="S47" i="42"/>
  <c r="Q47" i="42"/>
  <c r="M47" i="42"/>
  <c r="U46" i="42"/>
  <c r="K46" i="42"/>
  <c r="I46" i="42"/>
  <c r="AW46" i="42"/>
  <c r="AQ46" i="42"/>
  <c r="AG46" i="42"/>
  <c r="AA46" i="42"/>
  <c r="O46" i="42"/>
  <c r="M46" i="42"/>
  <c r="U45" i="42"/>
  <c r="K45" i="42"/>
  <c r="I45" i="42"/>
  <c r="AW45" i="42"/>
  <c r="AQ45" i="42"/>
  <c r="AG45" i="42"/>
  <c r="AA45" i="42"/>
  <c r="O45" i="42"/>
  <c r="M45" i="42"/>
  <c r="I44" i="42"/>
  <c r="G44" i="42"/>
  <c r="BA44" i="42"/>
  <c r="AY44" i="42"/>
  <c r="AU44" i="42"/>
  <c r="AS44" i="42"/>
  <c r="AO44" i="42"/>
  <c r="AM44" i="42"/>
  <c r="AK44" i="42"/>
  <c r="AI44" i="42"/>
  <c r="AE44" i="42"/>
  <c r="AC44" i="42"/>
  <c r="Y44" i="42"/>
  <c r="W44" i="42"/>
  <c r="S44" i="42"/>
  <c r="Q44" i="42"/>
  <c r="M44" i="42"/>
  <c r="U43" i="42"/>
  <c r="K43" i="42"/>
  <c r="I43" i="42"/>
  <c r="AW43" i="42"/>
  <c r="AQ43" i="42"/>
  <c r="AG43" i="42"/>
  <c r="AI43" i="42" s="1"/>
  <c r="AA43" i="42"/>
  <c r="AC43" i="42" s="1"/>
  <c r="W43" i="42"/>
  <c r="Y43" i="42" s="1"/>
  <c r="Q43" i="42"/>
  <c r="M43" i="42"/>
  <c r="U42" i="42"/>
  <c r="K42" i="42"/>
  <c r="I42" i="42"/>
  <c r="AW42" i="42"/>
  <c r="AQ42" i="42"/>
  <c r="AG42" i="42"/>
  <c r="AA42" i="42"/>
  <c r="O42" i="42"/>
  <c r="M42" i="42"/>
  <c r="U41" i="42"/>
  <c r="K41" i="42"/>
  <c r="I41" i="42"/>
  <c r="AW41" i="42"/>
  <c r="AQ41" i="42"/>
  <c r="AG41" i="42"/>
  <c r="AI41" i="42" s="1"/>
  <c r="AA41" i="42"/>
  <c r="AC41" i="42" s="1"/>
  <c r="W41" i="42"/>
  <c r="Y41" i="42" s="1"/>
  <c r="Q41" i="42"/>
  <c r="M41" i="42"/>
  <c r="U40" i="42"/>
  <c r="K40" i="42"/>
  <c r="I40" i="42"/>
  <c r="AW40" i="42"/>
  <c r="AQ40" i="42"/>
  <c r="AG40" i="42"/>
  <c r="AA40" i="42"/>
  <c r="O40" i="42"/>
  <c r="M40" i="42"/>
  <c r="U39" i="42"/>
  <c r="K39" i="42"/>
  <c r="I39" i="42"/>
  <c r="AW39" i="42"/>
  <c r="AQ39" i="42"/>
  <c r="AG39" i="42"/>
  <c r="AA39" i="42"/>
  <c r="O39" i="42"/>
  <c r="M39" i="42"/>
  <c r="BA39" i="42" s="1"/>
  <c r="U38" i="42"/>
  <c r="K38" i="42"/>
  <c r="I38" i="42"/>
  <c r="AW38" i="42"/>
  <c r="AQ38" i="42"/>
  <c r="AG38" i="42"/>
  <c r="AA38" i="42"/>
  <c r="O38" i="42"/>
  <c r="M38" i="42"/>
  <c r="U37" i="42"/>
  <c r="K37" i="42"/>
  <c r="I37" i="42"/>
  <c r="AW37" i="42"/>
  <c r="AQ37" i="42"/>
  <c r="AG37" i="42"/>
  <c r="AA37" i="42"/>
  <c r="O37" i="42"/>
  <c r="M37" i="42"/>
  <c r="U36" i="42"/>
  <c r="K36" i="42"/>
  <c r="I36" i="42"/>
  <c r="AW36" i="42"/>
  <c r="AQ36" i="42"/>
  <c r="AG36" i="42"/>
  <c r="AA36" i="42"/>
  <c r="O36" i="42"/>
  <c r="M36" i="42"/>
  <c r="I35" i="42"/>
  <c r="G35" i="42"/>
  <c r="BA35" i="42"/>
  <c r="AY35" i="42"/>
  <c r="AU35" i="42"/>
  <c r="AS35" i="42"/>
  <c r="AO35" i="42"/>
  <c r="AM35" i="42"/>
  <c r="AK35" i="42"/>
  <c r="AI35" i="42"/>
  <c r="AE35" i="42"/>
  <c r="AC35" i="42"/>
  <c r="Y35" i="42"/>
  <c r="W35" i="42"/>
  <c r="S35" i="42"/>
  <c r="Q35" i="42"/>
  <c r="M35" i="42"/>
  <c r="U34" i="42"/>
  <c r="K34" i="42"/>
  <c r="I34" i="42"/>
  <c r="AW34" i="42"/>
  <c r="AQ34" i="42"/>
  <c r="AG34" i="42"/>
  <c r="AA34" i="42"/>
  <c r="O34" i="42"/>
  <c r="M34" i="42"/>
  <c r="U33" i="42"/>
  <c r="K33" i="42"/>
  <c r="I33" i="42"/>
  <c r="AW33" i="42"/>
  <c r="AQ33" i="42"/>
  <c r="AG33" i="42"/>
  <c r="AA33" i="42"/>
  <c r="O33" i="42"/>
  <c r="M33" i="42"/>
  <c r="U32" i="42"/>
  <c r="K32" i="42"/>
  <c r="I32" i="42"/>
  <c r="AW32" i="42"/>
  <c r="AQ32" i="42"/>
  <c r="AG32" i="42"/>
  <c r="AA32" i="42"/>
  <c r="O32" i="42"/>
  <c r="M32" i="42"/>
  <c r="BA32" i="42" s="1"/>
  <c r="U31" i="42"/>
  <c r="K31" i="42"/>
  <c r="I31" i="42"/>
  <c r="AW31" i="42"/>
  <c r="AQ31" i="42"/>
  <c r="AG31" i="42"/>
  <c r="AA31" i="42"/>
  <c r="O31" i="42"/>
  <c r="M31" i="42"/>
  <c r="BA31" i="42" s="1"/>
  <c r="U30" i="42"/>
  <c r="K30" i="42"/>
  <c r="I30" i="42"/>
  <c r="AW30" i="42"/>
  <c r="AQ30" i="42"/>
  <c r="AG30" i="42"/>
  <c r="AA30" i="42"/>
  <c r="O30" i="42"/>
  <c r="M30" i="42"/>
  <c r="BA30" i="42" s="1"/>
  <c r="U29" i="42"/>
  <c r="K29" i="42"/>
  <c r="I29" i="42"/>
  <c r="AW29" i="42"/>
  <c r="AQ29" i="42"/>
  <c r="AG29" i="42"/>
  <c r="AA29" i="42"/>
  <c r="O29" i="42"/>
  <c r="M29" i="42"/>
  <c r="BA29" i="42" s="1"/>
  <c r="U28" i="42"/>
  <c r="K28" i="42"/>
  <c r="I28" i="42"/>
  <c r="AW28" i="42"/>
  <c r="AQ28" i="42"/>
  <c r="AG28" i="42"/>
  <c r="AA28" i="42"/>
  <c r="O28" i="42"/>
  <c r="M28" i="42"/>
  <c r="BA28" i="42" s="1"/>
  <c r="U27" i="42"/>
  <c r="K27" i="42"/>
  <c r="I27" i="42"/>
  <c r="AW27" i="42"/>
  <c r="AQ27" i="42"/>
  <c r="AG27" i="42"/>
  <c r="AA27" i="42"/>
  <c r="O27" i="42"/>
  <c r="M27" i="42"/>
  <c r="U26" i="42"/>
  <c r="K26" i="42"/>
  <c r="I26" i="42"/>
  <c r="AW26" i="42"/>
  <c r="AQ26" i="42"/>
  <c r="AG26" i="42"/>
  <c r="AA26" i="42"/>
  <c r="O26" i="42"/>
  <c r="M26" i="42"/>
  <c r="U25" i="42"/>
  <c r="K25" i="42"/>
  <c r="I25" i="42"/>
  <c r="AW25" i="42"/>
  <c r="AQ25" i="42"/>
  <c r="AG25" i="42"/>
  <c r="AA25" i="42"/>
  <c r="O25" i="42"/>
  <c r="M25" i="42"/>
  <c r="U24" i="42"/>
  <c r="K24" i="42"/>
  <c r="I24" i="42"/>
  <c r="AW24" i="42"/>
  <c r="AQ24" i="42"/>
  <c r="AG24" i="42"/>
  <c r="AA24" i="42"/>
  <c r="O24" i="42"/>
  <c r="M24" i="42"/>
  <c r="U23" i="42"/>
  <c r="K23" i="42"/>
  <c r="I23" i="42"/>
  <c r="AW23" i="42"/>
  <c r="AQ23" i="42"/>
  <c r="AG23" i="42"/>
  <c r="AA23" i="42"/>
  <c r="O23" i="42"/>
  <c r="M23" i="42"/>
  <c r="U22" i="42"/>
  <c r="K22" i="42"/>
  <c r="I22" i="42"/>
  <c r="AW22" i="42"/>
  <c r="AQ22" i="42"/>
  <c r="AG22" i="42"/>
  <c r="AA22" i="42"/>
  <c r="O22" i="42"/>
  <c r="M22" i="42"/>
  <c r="U21" i="42"/>
  <c r="K21" i="42"/>
  <c r="I21" i="42"/>
  <c r="AW21" i="42"/>
  <c r="AQ21" i="42"/>
  <c r="AG21" i="42"/>
  <c r="AA21" i="42"/>
  <c r="O21" i="42"/>
  <c r="M21" i="42"/>
  <c r="U20" i="42"/>
  <c r="K20" i="42"/>
  <c r="I20" i="42"/>
  <c r="AW20" i="42"/>
  <c r="AQ20" i="42"/>
  <c r="AG20" i="42"/>
  <c r="AA20" i="42"/>
  <c r="O20" i="42"/>
  <c r="M20" i="42"/>
  <c r="U19" i="42"/>
  <c r="K19" i="42"/>
  <c r="I19" i="42"/>
  <c r="AW19" i="42"/>
  <c r="AQ19" i="42"/>
  <c r="AG19" i="42"/>
  <c r="AA19" i="42"/>
  <c r="O19" i="42"/>
  <c r="M19" i="42"/>
  <c r="BA19" i="42" s="1"/>
  <c r="U18" i="42"/>
  <c r="K18" i="42"/>
  <c r="I18" i="42"/>
  <c r="AW18" i="42"/>
  <c r="AQ18" i="42"/>
  <c r="AG18" i="42"/>
  <c r="AA18" i="42"/>
  <c r="O18" i="42"/>
  <c r="M18" i="42"/>
  <c r="U17" i="42"/>
  <c r="K17" i="42"/>
  <c r="I17" i="42"/>
  <c r="AW17" i="42"/>
  <c r="AQ17" i="42"/>
  <c r="AG17" i="42"/>
  <c r="AA17" i="42"/>
  <c r="O17" i="42"/>
  <c r="M17" i="42"/>
  <c r="U16" i="42"/>
  <c r="K16" i="42"/>
  <c r="I16" i="42"/>
  <c r="AW16" i="42"/>
  <c r="AQ16" i="42"/>
  <c r="AG16" i="42"/>
  <c r="AA16" i="42"/>
  <c r="O16" i="42"/>
  <c r="M16" i="42"/>
  <c r="U15" i="42"/>
  <c r="K15" i="42"/>
  <c r="I15" i="42"/>
  <c r="AW15" i="42"/>
  <c r="AQ15" i="42"/>
  <c r="AG15" i="42"/>
  <c r="AA15" i="42"/>
  <c r="O15" i="42"/>
  <c r="M15" i="42"/>
  <c r="U14" i="42"/>
  <c r="K14" i="42"/>
  <c r="I14" i="42"/>
  <c r="AW14" i="42"/>
  <c r="AQ14" i="42"/>
  <c r="AG14" i="42"/>
  <c r="AA14" i="42"/>
  <c r="O14" i="42"/>
  <c r="M14" i="42"/>
  <c r="U13" i="42"/>
  <c r="K13" i="42"/>
  <c r="I13" i="42"/>
  <c r="AW13" i="42"/>
  <c r="AQ13" i="42"/>
  <c r="AG13" i="42"/>
  <c r="AA13" i="42"/>
  <c r="O13" i="42"/>
  <c r="M13" i="42"/>
  <c r="U12" i="42"/>
  <c r="K12" i="42"/>
  <c r="I12" i="42"/>
  <c r="AW12" i="42"/>
  <c r="AQ12" i="42"/>
  <c r="AG12" i="42"/>
  <c r="AA12" i="42"/>
  <c r="O12" i="42"/>
  <c r="M12" i="42"/>
  <c r="U11" i="42"/>
  <c r="K11" i="42"/>
  <c r="I11" i="42"/>
  <c r="AW11" i="42"/>
  <c r="AQ11" i="42"/>
  <c r="AG11" i="42"/>
  <c r="AA11" i="42"/>
  <c r="O11" i="42"/>
  <c r="M11" i="42"/>
  <c r="U10" i="42"/>
  <c r="K10" i="42"/>
  <c r="I10" i="42"/>
  <c r="AW10" i="42"/>
  <c r="AQ10" i="42"/>
  <c r="AG10" i="42"/>
  <c r="AA10" i="42"/>
  <c r="O10" i="42"/>
  <c r="M10" i="42"/>
  <c r="U9" i="42"/>
  <c r="K9" i="42"/>
  <c r="I9" i="42"/>
  <c r="AW9" i="42"/>
  <c r="AQ9" i="42"/>
  <c r="AG9" i="42"/>
  <c r="AA9" i="42"/>
  <c r="O9" i="42"/>
  <c r="M9" i="42"/>
  <c r="U8" i="42"/>
  <c r="K8" i="42"/>
  <c r="I8" i="42"/>
  <c r="AW8" i="42"/>
  <c r="AQ8" i="42"/>
  <c r="AG8" i="42"/>
  <c r="AA8" i="42"/>
  <c r="O8" i="42"/>
  <c r="M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I48" i="43"/>
  <c r="G48" i="43"/>
  <c r="BA48" i="43"/>
  <c r="AY48" i="43"/>
  <c r="AU48" i="43"/>
  <c r="AS48" i="43"/>
  <c r="AO48" i="43"/>
  <c r="AM48" i="43"/>
  <c r="AK48" i="43"/>
  <c r="AI48" i="43"/>
  <c r="AE48" i="43"/>
  <c r="AC48" i="43"/>
  <c r="Y48" i="43"/>
  <c r="W48" i="43"/>
  <c r="S48" i="43"/>
  <c r="Q48" i="43"/>
  <c r="M48" i="43"/>
  <c r="I47" i="43"/>
  <c r="G47" i="43"/>
  <c r="BA47" i="43"/>
  <c r="AY47" i="43"/>
  <c r="AU47" i="43"/>
  <c r="AS47" i="43"/>
  <c r="AO47" i="43"/>
  <c r="AM47" i="43"/>
  <c r="AK47" i="43"/>
  <c r="AI47" i="43"/>
  <c r="AE47" i="43"/>
  <c r="AC47" i="43"/>
  <c r="Y47" i="43"/>
  <c r="W47" i="43"/>
  <c r="S47" i="43"/>
  <c r="Q47" i="43"/>
  <c r="M47" i="43"/>
  <c r="U46" i="43"/>
  <c r="K46" i="43"/>
  <c r="I46" i="43"/>
  <c r="AW46" i="43"/>
  <c r="AQ46" i="43"/>
  <c r="AG46" i="43"/>
  <c r="AA46" i="43"/>
  <c r="O46" i="43"/>
  <c r="M46" i="43"/>
  <c r="U45" i="43"/>
  <c r="K45" i="43"/>
  <c r="I45" i="43"/>
  <c r="AW45" i="43"/>
  <c r="AQ45" i="43"/>
  <c r="AG45" i="43"/>
  <c r="AA45" i="43"/>
  <c r="O45" i="43"/>
  <c r="M45" i="43"/>
  <c r="I44" i="43"/>
  <c r="G44" i="43"/>
  <c r="BA44" i="43"/>
  <c r="AY44" i="43"/>
  <c r="AU44" i="43"/>
  <c r="AS44" i="43"/>
  <c r="AO44" i="43"/>
  <c r="AM44" i="43"/>
  <c r="AK44" i="43"/>
  <c r="AI44" i="43"/>
  <c r="AE44" i="43"/>
  <c r="AC44" i="43"/>
  <c r="Y44" i="43"/>
  <c r="W44" i="43"/>
  <c r="S44" i="43"/>
  <c r="Q44" i="43"/>
  <c r="M44" i="43"/>
  <c r="U43" i="43"/>
  <c r="K43" i="43"/>
  <c r="I43" i="43"/>
  <c r="AW43" i="43"/>
  <c r="AQ43" i="43"/>
  <c r="AG43" i="43"/>
  <c r="AI43" i="43" s="1"/>
  <c r="AA43" i="43"/>
  <c r="AC43" i="43" s="1"/>
  <c r="W43" i="43"/>
  <c r="Y43" i="43" s="1"/>
  <c r="Q43" i="43"/>
  <c r="M43" i="43"/>
  <c r="U42" i="43"/>
  <c r="K42" i="43"/>
  <c r="I42" i="43"/>
  <c r="AW42" i="43"/>
  <c r="AQ42" i="43"/>
  <c r="AG42" i="43"/>
  <c r="AA42" i="43"/>
  <c r="O42" i="43"/>
  <c r="M42" i="43"/>
  <c r="U41" i="43"/>
  <c r="K41" i="43"/>
  <c r="I41" i="43"/>
  <c r="AW41" i="43"/>
  <c r="AQ41" i="43"/>
  <c r="AG41" i="43"/>
  <c r="AI41" i="43" s="1"/>
  <c r="AA41" i="43"/>
  <c r="AC41" i="43" s="1"/>
  <c r="W41" i="43"/>
  <c r="Y41" i="43" s="1"/>
  <c r="Q41" i="43"/>
  <c r="M41" i="43"/>
  <c r="BA41" i="43" s="1"/>
  <c r="U40" i="43"/>
  <c r="K40" i="43"/>
  <c r="I40" i="43"/>
  <c r="AW40" i="43"/>
  <c r="AQ40" i="43"/>
  <c r="AG40" i="43"/>
  <c r="AA40" i="43"/>
  <c r="O40" i="43"/>
  <c r="M40" i="43"/>
  <c r="U39" i="43"/>
  <c r="K39" i="43"/>
  <c r="I39" i="43"/>
  <c r="AW39" i="43"/>
  <c r="AQ39" i="43"/>
  <c r="AG39" i="43"/>
  <c r="AA39" i="43"/>
  <c r="O39" i="43"/>
  <c r="M39" i="43"/>
  <c r="BA39" i="43" s="1"/>
  <c r="U38" i="43"/>
  <c r="K38" i="43"/>
  <c r="I38" i="43"/>
  <c r="AW38" i="43"/>
  <c r="AQ38" i="43"/>
  <c r="AG38" i="43"/>
  <c r="AA38" i="43"/>
  <c r="O38" i="43"/>
  <c r="M38" i="43"/>
  <c r="U37" i="43"/>
  <c r="K37" i="43"/>
  <c r="I37" i="43"/>
  <c r="AW37" i="43"/>
  <c r="AQ37" i="43"/>
  <c r="AG37" i="43"/>
  <c r="AA37" i="43"/>
  <c r="O37" i="43"/>
  <c r="M37" i="43"/>
  <c r="U36" i="43"/>
  <c r="K36" i="43"/>
  <c r="I36" i="43"/>
  <c r="AW36" i="43"/>
  <c r="AQ36" i="43"/>
  <c r="AG36" i="43"/>
  <c r="AA36" i="43"/>
  <c r="O36" i="43"/>
  <c r="M36" i="43"/>
  <c r="I35" i="43"/>
  <c r="G35" i="43"/>
  <c r="BA35" i="43"/>
  <c r="AY35" i="43"/>
  <c r="AU35" i="43"/>
  <c r="AS35" i="43"/>
  <c r="AO35" i="43"/>
  <c r="AM35" i="43"/>
  <c r="AK35" i="43"/>
  <c r="AI35" i="43"/>
  <c r="AE35" i="43"/>
  <c r="AC35" i="43"/>
  <c r="Y35" i="43"/>
  <c r="W35" i="43"/>
  <c r="S35" i="43"/>
  <c r="Q35" i="43"/>
  <c r="M35" i="43"/>
  <c r="U34" i="43"/>
  <c r="K34" i="43"/>
  <c r="I34" i="43"/>
  <c r="AW34" i="43"/>
  <c r="AQ34" i="43"/>
  <c r="AG34" i="43"/>
  <c r="AA34" i="43"/>
  <c r="O34" i="43"/>
  <c r="M34" i="43"/>
  <c r="U33" i="43"/>
  <c r="K33" i="43"/>
  <c r="I33" i="43"/>
  <c r="AW33" i="43"/>
  <c r="AQ33" i="43"/>
  <c r="AG33" i="43"/>
  <c r="AA33" i="43"/>
  <c r="O33" i="43"/>
  <c r="M33" i="43"/>
  <c r="U32" i="43"/>
  <c r="K32" i="43"/>
  <c r="I32" i="43"/>
  <c r="AW32" i="43"/>
  <c r="AQ32" i="43"/>
  <c r="AG32" i="43"/>
  <c r="AA32" i="43"/>
  <c r="O32" i="43"/>
  <c r="M32" i="43"/>
  <c r="BA32" i="43" s="1"/>
  <c r="U31" i="43"/>
  <c r="K31" i="43"/>
  <c r="I31" i="43"/>
  <c r="AW31" i="43"/>
  <c r="AQ31" i="43"/>
  <c r="AG31" i="43"/>
  <c r="AA31" i="43"/>
  <c r="O31" i="43"/>
  <c r="M31" i="43"/>
  <c r="BA31" i="43" s="1"/>
  <c r="U30" i="43"/>
  <c r="K30" i="43"/>
  <c r="I30" i="43"/>
  <c r="AW30" i="43"/>
  <c r="AQ30" i="43"/>
  <c r="AG30" i="43"/>
  <c r="AA30" i="43"/>
  <c r="O30" i="43"/>
  <c r="M30" i="43"/>
  <c r="BA30" i="43" s="1"/>
  <c r="U29" i="43"/>
  <c r="K29" i="43"/>
  <c r="I29" i="43"/>
  <c r="AW29" i="43"/>
  <c r="AQ29" i="43"/>
  <c r="AG29" i="43"/>
  <c r="AA29" i="43"/>
  <c r="O29" i="43"/>
  <c r="M29" i="43"/>
  <c r="BA29" i="43" s="1"/>
  <c r="U28" i="43"/>
  <c r="K28" i="43"/>
  <c r="I28" i="43"/>
  <c r="AW28" i="43"/>
  <c r="AQ28" i="43"/>
  <c r="AG28" i="43"/>
  <c r="AA28" i="43"/>
  <c r="O28" i="43"/>
  <c r="M28" i="43"/>
  <c r="BA28" i="43" s="1"/>
  <c r="U27" i="43"/>
  <c r="K27" i="43"/>
  <c r="I27" i="43"/>
  <c r="AW27" i="43"/>
  <c r="AQ27" i="43"/>
  <c r="AG27" i="43"/>
  <c r="AA27" i="43"/>
  <c r="O27" i="43"/>
  <c r="M27" i="43"/>
  <c r="U26" i="43"/>
  <c r="K26" i="43"/>
  <c r="I26" i="43"/>
  <c r="AW26" i="43"/>
  <c r="AQ26" i="43"/>
  <c r="AG26" i="43"/>
  <c r="AA26" i="43"/>
  <c r="O26" i="43"/>
  <c r="M26" i="43"/>
  <c r="U25" i="43"/>
  <c r="K25" i="43"/>
  <c r="I25" i="43"/>
  <c r="AW25" i="43"/>
  <c r="AQ25" i="43"/>
  <c r="AG25" i="43"/>
  <c r="AA25" i="43"/>
  <c r="O25" i="43"/>
  <c r="M25" i="43"/>
  <c r="U24" i="43"/>
  <c r="K24" i="43"/>
  <c r="I24" i="43"/>
  <c r="AW24" i="43"/>
  <c r="AQ24" i="43"/>
  <c r="AG24" i="43"/>
  <c r="AA24" i="43"/>
  <c r="O24" i="43"/>
  <c r="M24" i="43"/>
  <c r="U23" i="43"/>
  <c r="K23" i="43"/>
  <c r="I23" i="43"/>
  <c r="AW23" i="43"/>
  <c r="AQ23" i="43"/>
  <c r="AG23" i="43"/>
  <c r="AA23" i="43"/>
  <c r="O23" i="43"/>
  <c r="M23" i="43"/>
  <c r="U22" i="43"/>
  <c r="K22" i="43"/>
  <c r="I22" i="43"/>
  <c r="AW22" i="43"/>
  <c r="AQ22" i="43"/>
  <c r="AG22" i="43"/>
  <c r="AA22" i="43"/>
  <c r="O22" i="43"/>
  <c r="M22" i="43"/>
  <c r="U21" i="43"/>
  <c r="K21" i="43"/>
  <c r="I21" i="43"/>
  <c r="AW21" i="43"/>
  <c r="AQ21" i="43"/>
  <c r="AG21" i="43"/>
  <c r="AA21" i="43"/>
  <c r="O21" i="43"/>
  <c r="M21" i="43"/>
  <c r="U20" i="43"/>
  <c r="K20" i="43"/>
  <c r="I20" i="43"/>
  <c r="AW20" i="43"/>
  <c r="AQ20" i="43"/>
  <c r="AG20" i="43"/>
  <c r="AA20" i="43"/>
  <c r="O20" i="43"/>
  <c r="M20" i="43"/>
  <c r="U19" i="43"/>
  <c r="K19" i="43"/>
  <c r="I19" i="43"/>
  <c r="AW19" i="43"/>
  <c r="AQ19" i="43"/>
  <c r="AG19" i="43"/>
  <c r="AA19" i="43"/>
  <c r="O19" i="43"/>
  <c r="M19" i="43"/>
  <c r="BA19" i="43" s="1"/>
  <c r="U18" i="43"/>
  <c r="K18" i="43"/>
  <c r="I18" i="43"/>
  <c r="AW18" i="43"/>
  <c r="AQ18" i="43"/>
  <c r="AG18" i="43"/>
  <c r="AA18" i="43"/>
  <c r="O18" i="43"/>
  <c r="M18" i="43"/>
  <c r="U17" i="43"/>
  <c r="K17" i="43"/>
  <c r="I17" i="43"/>
  <c r="AW17" i="43"/>
  <c r="AQ17" i="43"/>
  <c r="AG17" i="43"/>
  <c r="AA17" i="43"/>
  <c r="O17" i="43"/>
  <c r="M17" i="43"/>
  <c r="U16" i="43"/>
  <c r="K16" i="43"/>
  <c r="I16" i="43"/>
  <c r="AW16" i="43"/>
  <c r="AQ16" i="43"/>
  <c r="AG16" i="43"/>
  <c r="AA16" i="43"/>
  <c r="O16" i="43"/>
  <c r="M16" i="43"/>
  <c r="U15" i="43"/>
  <c r="K15" i="43"/>
  <c r="I15" i="43"/>
  <c r="AW15" i="43"/>
  <c r="AQ15" i="43"/>
  <c r="AG15" i="43"/>
  <c r="AA15" i="43"/>
  <c r="O15" i="43"/>
  <c r="M15" i="43"/>
  <c r="U14" i="43"/>
  <c r="K14" i="43"/>
  <c r="I14" i="43"/>
  <c r="AW14" i="43"/>
  <c r="AQ14" i="43"/>
  <c r="AG14" i="43"/>
  <c r="AA14" i="43"/>
  <c r="O14" i="43"/>
  <c r="M14" i="43"/>
  <c r="U13" i="43"/>
  <c r="K13" i="43"/>
  <c r="I13" i="43"/>
  <c r="AW13" i="43"/>
  <c r="AQ13" i="43"/>
  <c r="AG13" i="43"/>
  <c r="AA13" i="43"/>
  <c r="O13" i="43"/>
  <c r="M13" i="43"/>
  <c r="U12" i="43"/>
  <c r="K12" i="43"/>
  <c r="I12" i="43"/>
  <c r="AW12" i="43"/>
  <c r="AQ12" i="43"/>
  <c r="AG12" i="43"/>
  <c r="AA12" i="43"/>
  <c r="O12" i="43"/>
  <c r="M12" i="43"/>
  <c r="U11" i="43"/>
  <c r="K11" i="43"/>
  <c r="I11" i="43"/>
  <c r="AW11" i="43"/>
  <c r="AQ11" i="43"/>
  <c r="AG11" i="43"/>
  <c r="AA11" i="43"/>
  <c r="O11" i="43"/>
  <c r="M11" i="43"/>
  <c r="U10" i="43"/>
  <c r="K10" i="43"/>
  <c r="I10" i="43"/>
  <c r="AW10" i="43"/>
  <c r="AQ10" i="43"/>
  <c r="AG10" i="43"/>
  <c r="AA10" i="43"/>
  <c r="O10" i="43"/>
  <c r="M10" i="43"/>
  <c r="U9" i="43"/>
  <c r="K9" i="43"/>
  <c r="I9" i="43"/>
  <c r="AW9" i="43"/>
  <c r="AQ9" i="43"/>
  <c r="AG9" i="43"/>
  <c r="AA9" i="43"/>
  <c r="O9" i="43"/>
  <c r="M9" i="43"/>
  <c r="U8" i="43"/>
  <c r="K8" i="43"/>
  <c r="I8" i="43"/>
  <c r="AW8" i="43"/>
  <c r="AQ8" i="43"/>
  <c r="AG8" i="43"/>
  <c r="AA8" i="43"/>
  <c r="O8" i="43"/>
  <c r="M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I48" i="44"/>
  <c r="G48" i="44"/>
  <c r="BA48" i="44"/>
  <c r="AY48" i="44"/>
  <c r="AU48" i="44"/>
  <c r="AS48" i="44"/>
  <c r="AO48" i="44"/>
  <c r="AM48" i="44"/>
  <c r="AK48" i="44"/>
  <c r="AI48" i="44"/>
  <c r="AE48" i="44"/>
  <c r="AC48" i="44"/>
  <c r="Y48" i="44"/>
  <c r="W48" i="44"/>
  <c r="S48" i="44"/>
  <c r="Q48" i="44"/>
  <c r="M48" i="44"/>
  <c r="I47" i="44"/>
  <c r="G47" i="44"/>
  <c r="BA47" i="44"/>
  <c r="AY47" i="44"/>
  <c r="AU47" i="44"/>
  <c r="AS47" i="44"/>
  <c r="AO47" i="44"/>
  <c r="AM47" i="44"/>
  <c r="AK47" i="44"/>
  <c r="AI47" i="44"/>
  <c r="AE47" i="44"/>
  <c r="AC47" i="44"/>
  <c r="Y47" i="44"/>
  <c r="W47" i="44"/>
  <c r="S47" i="44"/>
  <c r="Q47" i="44"/>
  <c r="M47" i="44"/>
  <c r="U46" i="44"/>
  <c r="K46" i="44"/>
  <c r="I46" i="44"/>
  <c r="AW46" i="44"/>
  <c r="AQ46" i="44"/>
  <c r="AG46" i="44"/>
  <c r="AA46" i="44"/>
  <c r="O46" i="44"/>
  <c r="M46" i="44"/>
  <c r="U45" i="44"/>
  <c r="K45" i="44"/>
  <c r="I45" i="44"/>
  <c r="AW45" i="44"/>
  <c r="AQ45" i="44"/>
  <c r="AG45" i="44"/>
  <c r="AA45" i="44"/>
  <c r="O45" i="44"/>
  <c r="M45" i="44"/>
  <c r="I44" i="44"/>
  <c r="G44" i="44"/>
  <c r="BA44" i="44"/>
  <c r="AY44" i="44"/>
  <c r="AU44" i="44"/>
  <c r="AS44" i="44"/>
  <c r="AO44" i="44"/>
  <c r="AM44" i="44"/>
  <c r="AK44" i="44"/>
  <c r="AI44" i="44"/>
  <c r="AE44" i="44"/>
  <c r="AC44" i="44"/>
  <c r="Y44" i="44"/>
  <c r="W44" i="44"/>
  <c r="S44" i="44"/>
  <c r="Q44" i="44"/>
  <c r="M44" i="44"/>
  <c r="U43" i="44"/>
  <c r="K43" i="44"/>
  <c r="I43" i="44"/>
  <c r="AW43" i="44"/>
  <c r="AQ43" i="44"/>
  <c r="AG43" i="44"/>
  <c r="AI43" i="44" s="1"/>
  <c r="AA43" i="44"/>
  <c r="AC43" i="44" s="1"/>
  <c r="W43" i="44"/>
  <c r="Y43" i="44" s="1"/>
  <c r="Q43" i="44"/>
  <c r="M43" i="44"/>
  <c r="U42" i="44"/>
  <c r="K42" i="44"/>
  <c r="I42" i="44"/>
  <c r="AW42" i="44"/>
  <c r="AQ42" i="44"/>
  <c r="AG42" i="44"/>
  <c r="AA42" i="44"/>
  <c r="O42" i="44"/>
  <c r="M42" i="44"/>
  <c r="U41" i="44"/>
  <c r="K41" i="44"/>
  <c r="I41" i="44"/>
  <c r="AW41" i="44"/>
  <c r="AQ41" i="44"/>
  <c r="AG41" i="44"/>
  <c r="AA41" i="44"/>
  <c r="AC41" i="44" s="1"/>
  <c r="W41" i="44"/>
  <c r="Y41" i="44" s="1"/>
  <c r="Q41" i="44"/>
  <c r="M41" i="44"/>
  <c r="U40" i="44"/>
  <c r="K40" i="44"/>
  <c r="I40" i="44"/>
  <c r="AW40" i="44"/>
  <c r="AQ40" i="44"/>
  <c r="AG40" i="44"/>
  <c r="AA40" i="44"/>
  <c r="O40" i="44"/>
  <c r="M40" i="44"/>
  <c r="U39" i="44"/>
  <c r="K39" i="44"/>
  <c r="I39" i="44"/>
  <c r="AW39" i="44"/>
  <c r="AQ39" i="44"/>
  <c r="AG39" i="44"/>
  <c r="AA39" i="44"/>
  <c r="O39" i="44"/>
  <c r="M39" i="44"/>
  <c r="BA39" i="44" s="1"/>
  <c r="U38" i="44"/>
  <c r="K38" i="44"/>
  <c r="I38" i="44"/>
  <c r="AW38" i="44"/>
  <c r="AQ38" i="44"/>
  <c r="AG38" i="44"/>
  <c r="AA38" i="44"/>
  <c r="O38" i="44"/>
  <c r="M38" i="44"/>
  <c r="U37" i="44"/>
  <c r="K37" i="44"/>
  <c r="I37" i="44"/>
  <c r="AW37" i="44"/>
  <c r="AQ37" i="44"/>
  <c r="AG37" i="44"/>
  <c r="AA37" i="44"/>
  <c r="O37" i="44"/>
  <c r="M37" i="44"/>
  <c r="U36" i="44"/>
  <c r="K36" i="44"/>
  <c r="I36" i="44"/>
  <c r="AW36" i="44"/>
  <c r="AQ36" i="44"/>
  <c r="AG36" i="44"/>
  <c r="AA36" i="44"/>
  <c r="O36" i="44"/>
  <c r="M36" i="44"/>
  <c r="I35" i="44"/>
  <c r="G35" i="44"/>
  <c r="BA35" i="44"/>
  <c r="AY35" i="44"/>
  <c r="AU35" i="44"/>
  <c r="AS35" i="44"/>
  <c r="AO35" i="44"/>
  <c r="AM35" i="44"/>
  <c r="AK35" i="44"/>
  <c r="AI35" i="44"/>
  <c r="AE35" i="44"/>
  <c r="AC35" i="44"/>
  <c r="Y35" i="44"/>
  <c r="W35" i="44"/>
  <c r="S35" i="44"/>
  <c r="Q35" i="44"/>
  <c r="M35" i="44"/>
  <c r="U34" i="44"/>
  <c r="K34" i="44"/>
  <c r="I34" i="44"/>
  <c r="AW34" i="44"/>
  <c r="AQ34" i="44"/>
  <c r="AG34" i="44"/>
  <c r="AA34" i="44"/>
  <c r="O34" i="44"/>
  <c r="M34" i="44"/>
  <c r="U33" i="44"/>
  <c r="K33" i="44"/>
  <c r="I33" i="44"/>
  <c r="AW33" i="44"/>
  <c r="AQ33" i="44"/>
  <c r="AG33" i="44"/>
  <c r="AA33" i="44"/>
  <c r="O33" i="44"/>
  <c r="M33" i="44"/>
  <c r="U32" i="44"/>
  <c r="K32" i="44"/>
  <c r="I32" i="44"/>
  <c r="AW32" i="44"/>
  <c r="AQ32" i="44"/>
  <c r="AG32" i="44"/>
  <c r="AA32" i="44"/>
  <c r="O32" i="44"/>
  <c r="M32" i="44"/>
  <c r="BA32" i="44" s="1"/>
  <c r="U31" i="44"/>
  <c r="K31" i="44"/>
  <c r="I31" i="44"/>
  <c r="AW31" i="44"/>
  <c r="AQ31" i="44"/>
  <c r="AG31" i="44"/>
  <c r="AA31" i="44"/>
  <c r="O31" i="44"/>
  <c r="M31" i="44"/>
  <c r="BA31" i="44" s="1"/>
  <c r="U30" i="44"/>
  <c r="K30" i="44"/>
  <c r="I30" i="44"/>
  <c r="AW30" i="44"/>
  <c r="AQ30" i="44"/>
  <c r="AG30" i="44"/>
  <c r="AA30" i="44"/>
  <c r="O30" i="44"/>
  <c r="M30" i="44"/>
  <c r="BA30" i="44" s="1"/>
  <c r="U29" i="44"/>
  <c r="K29" i="44"/>
  <c r="I29" i="44"/>
  <c r="AW29" i="44"/>
  <c r="AQ29" i="44"/>
  <c r="AG29" i="44"/>
  <c r="AA29" i="44"/>
  <c r="O29" i="44"/>
  <c r="M29" i="44"/>
  <c r="BA29" i="44" s="1"/>
  <c r="U28" i="44"/>
  <c r="K28" i="44"/>
  <c r="I28" i="44"/>
  <c r="AW28" i="44"/>
  <c r="AQ28" i="44"/>
  <c r="AG28" i="44"/>
  <c r="AA28" i="44"/>
  <c r="O28" i="44"/>
  <c r="M28" i="44"/>
  <c r="BA28" i="44" s="1"/>
  <c r="U27" i="44"/>
  <c r="K27" i="44"/>
  <c r="I27" i="44"/>
  <c r="AW27" i="44"/>
  <c r="AQ27" i="44"/>
  <c r="AG27" i="44"/>
  <c r="AA27" i="44"/>
  <c r="O27" i="44"/>
  <c r="M27" i="44"/>
  <c r="U26" i="44"/>
  <c r="K26" i="44"/>
  <c r="I26" i="44"/>
  <c r="AW26" i="44"/>
  <c r="AQ26" i="44"/>
  <c r="AG26" i="44"/>
  <c r="AA26" i="44"/>
  <c r="O26" i="44"/>
  <c r="M26" i="44"/>
  <c r="U25" i="44"/>
  <c r="K25" i="44"/>
  <c r="I25" i="44"/>
  <c r="AW25" i="44"/>
  <c r="AQ25" i="44"/>
  <c r="AG25" i="44"/>
  <c r="AA25" i="44"/>
  <c r="O25" i="44"/>
  <c r="M25" i="44"/>
  <c r="U24" i="44"/>
  <c r="K24" i="44"/>
  <c r="I24" i="44"/>
  <c r="AW24" i="44"/>
  <c r="AQ24" i="44"/>
  <c r="AG24" i="44"/>
  <c r="AA24" i="44"/>
  <c r="O24" i="44"/>
  <c r="M24" i="44"/>
  <c r="U23" i="44"/>
  <c r="K23" i="44"/>
  <c r="I23" i="44"/>
  <c r="AW23" i="44"/>
  <c r="AQ23" i="44"/>
  <c r="AG23" i="44"/>
  <c r="AA23" i="44"/>
  <c r="O23" i="44"/>
  <c r="M23" i="44"/>
  <c r="U22" i="44"/>
  <c r="K22" i="44"/>
  <c r="I22" i="44"/>
  <c r="AW22" i="44"/>
  <c r="AQ22" i="44"/>
  <c r="AG22" i="44"/>
  <c r="AA22" i="44"/>
  <c r="O22" i="44"/>
  <c r="M22" i="44"/>
  <c r="U21" i="44"/>
  <c r="K21" i="44"/>
  <c r="I21" i="44"/>
  <c r="AW21" i="44"/>
  <c r="AQ21" i="44"/>
  <c r="AG21" i="44"/>
  <c r="AA21" i="44"/>
  <c r="O21" i="44"/>
  <c r="M21" i="44"/>
  <c r="U20" i="44"/>
  <c r="K20" i="44"/>
  <c r="I20" i="44"/>
  <c r="AW20" i="44"/>
  <c r="AQ20" i="44"/>
  <c r="AG20" i="44"/>
  <c r="AA20" i="44"/>
  <c r="O20" i="44"/>
  <c r="M20" i="44"/>
  <c r="U19" i="44"/>
  <c r="K19" i="44"/>
  <c r="I19" i="44"/>
  <c r="AW19" i="44"/>
  <c r="AQ19" i="44"/>
  <c r="AG19" i="44"/>
  <c r="AA19" i="44"/>
  <c r="O19" i="44"/>
  <c r="M19" i="44"/>
  <c r="BA19" i="44" s="1"/>
  <c r="U18" i="44"/>
  <c r="K18" i="44"/>
  <c r="I18" i="44"/>
  <c r="AW18" i="44"/>
  <c r="AQ18" i="44"/>
  <c r="AG18" i="44"/>
  <c r="AA18" i="44"/>
  <c r="O18" i="44"/>
  <c r="M18" i="44"/>
  <c r="U17" i="44"/>
  <c r="K17" i="44"/>
  <c r="I17" i="44"/>
  <c r="AW17" i="44"/>
  <c r="AQ17" i="44"/>
  <c r="AG17" i="44"/>
  <c r="AA17" i="44"/>
  <c r="O17" i="44"/>
  <c r="M17" i="44"/>
  <c r="U16" i="44"/>
  <c r="K16" i="44"/>
  <c r="I16" i="44"/>
  <c r="AW16" i="44"/>
  <c r="AQ16" i="44"/>
  <c r="AG16" i="44"/>
  <c r="AA16" i="44"/>
  <c r="O16" i="44"/>
  <c r="M16" i="44"/>
  <c r="U15" i="44"/>
  <c r="K15" i="44"/>
  <c r="I15" i="44"/>
  <c r="AW15" i="44"/>
  <c r="AQ15" i="44"/>
  <c r="AG15" i="44"/>
  <c r="AA15" i="44"/>
  <c r="O15" i="44"/>
  <c r="M15" i="44"/>
  <c r="U14" i="44"/>
  <c r="K14" i="44"/>
  <c r="I14" i="44"/>
  <c r="AW14" i="44"/>
  <c r="AQ14" i="44"/>
  <c r="AG14" i="44"/>
  <c r="AA14" i="44"/>
  <c r="O14" i="44"/>
  <c r="M14" i="44"/>
  <c r="U13" i="44"/>
  <c r="K13" i="44"/>
  <c r="I13" i="44"/>
  <c r="AW13" i="44"/>
  <c r="AQ13" i="44"/>
  <c r="AG13" i="44"/>
  <c r="AA13" i="44"/>
  <c r="O13" i="44"/>
  <c r="M13" i="44"/>
  <c r="U12" i="44"/>
  <c r="K12" i="44"/>
  <c r="I12" i="44"/>
  <c r="AW12" i="44"/>
  <c r="AQ12" i="44"/>
  <c r="AG12" i="44"/>
  <c r="AA12" i="44"/>
  <c r="O12" i="44"/>
  <c r="M12" i="44"/>
  <c r="U11" i="44"/>
  <c r="K11" i="44"/>
  <c r="I11" i="44"/>
  <c r="AW11" i="44"/>
  <c r="AQ11" i="44"/>
  <c r="AG11" i="44"/>
  <c r="AA11" i="44"/>
  <c r="O11" i="44"/>
  <c r="M11" i="44"/>
  <c r="U10" i="44"/>
  <c r="K10" i="44"/>
  <c r="I10" i="44"/>
  <c r="AW10" i="44"/>
  <c r="AQ10" i="44"/>
  <c r="AG10" i="44"/>
  <c r="AA10" i="44"/>
  <c r="O10" i="44"/>
  <c r="M10" i="44"/>
  <c r="U9" i="44"/>
  <c r="K9" i="44"/>
  <c r="I9" i="44"/>
  <c r="AW9" i="44"/>
  <c r="AQ9" i="44"/>
  <c r="AG9" i="44"/>
  <c r="AA9" i="44"/>
  <c r="O9" i="44"/>
  <c r="M9" i="44"/>
  <c r="U8" i="44"/>
  <c r="K8" i="44"/>
  <c r="I8" i="44"/>
  <c r="AW8" i="44"/>
  <c r="AQ8" i="44"/>
  <c r="AG8" i="44"/>
  <c r="AA8" i="44"/>
  <c r="O8" i="44"/>
  <c r="M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I48" i="45"/>
  <c r="G48" i="45"/>
  <c r="BA48" i="45"/>
  <c r="AY48" i="45"/>
  <c r="AU48" i="45"/>
  <c r="AS48" i="45"/>
  <c r="AO48" i="45"/>
  <c r="AM48" i="45"/>
  <c r="AK48" i="45"/>
  <c r="AI48" i="45"/>
  <c r="AE48" i="45"/>
  <c r="AC48" i="45"/>
  <c r="Y48" i="45"/>
  <c r="W48" i="45"/>
  <c r="S48" i="45"/>
  <c r="Q48" i="45"/>
  <c r="M48" i="45"/>
  <c r="I47" i="45"/>
  <c r="G47" i="45"/>
  <c r="BA47" i="45"/>
  <c r="AY47" i="45"/>
  <c r="AU47" i="45"/>
  <c r="AS47" i="45"/>
  <c r="AO47" i="45"/>
  <c r="AM47" i="45"/>
  <c r="AK47" i="45"/>
  <c r="AI47" i="45"/>
  <c r="AE47" i="45"/>
  <c r="AC47" i="45"/>
  <c r="Y47" i="45"/>
  <c r="W47" i="45"/>
  <c r="S47" i="45"/>
  <c r="Q47" i="45"/>
  <c r="M47" i="45"/>
  <c r="U46" i="45"/>
  <c r="K46" i="45"/>
  <c r="I46" i="45"/>
  <c r="AW46" i="45"/>
  <c r="AQ46" i="45"/>
  <c r="AG46" i="45"/>
  <c r="AA46" i="45"/>
  <c r="O46" i="45"/>
  <c r="M46" i="45"/>
  <c r="U45" i="45"/>
  <c r="K45" i="45"/>
  <c r="I45" i="45"/>
  <c r="AW45" i="45"/>
  <c r="AQ45" i="45"/>
  <c r="AG45" i="45"/>
  <c r="AA45" i="45"/>
  <c r="O45" i="45"/>
  <c r="M45" i="45"/>
  <c r="I44" i="45"/>
  <c r="G44" i="45"/>
  <c r="BA44" i="45"/>
  <c r="AY44" i="45"/>
  <c r="AU44" i="45"/>
  <c r="AS44" i="45"/>
  <c r="AO44" i="45"/>
  <c r="AM44" i="45"/>
  <c r="AK44" i="45"/>
  <c r="AI44" i="45"/>
  <c r="AE44" i="45"/>
  <c r="AC44" i="45"/>
  <c r="Y44" i="45"/>
  <c r="W44" i="45"/>
  <c r="S44" i="45"/>
  <c r="Q44" i="45"/>
  <c r="M44" i="45"/>
  <c r="U43" i="45"/>
  <c r="K43" i="45"/>
  <c r="I43" i="45"/>
  <c r="AW43" i="45"/>
  <c r="AQ43" i="45"/>
  <c r="AG43" i="45"/>
  <c r="AA43" i="45"/>
  <c r="AC43" i="45" s="1"/>
  <c r="W43" i="45"/>
  <c r="AE43" i="45" s="1"/>
  <c r="Q43" i="45"/>
  <c r="M43" i="45"/>
  <c r="U42" i="45"/>
  <c r="K42" i="45"/>
  <c r="I42" i="45"/>
  <c r="AW42" i="45"/>
  <c r="AQ42" i="45"/>
  <c r="AG42" i="45"/>
  <c r="AA42" i="45"/>
  <c r="O42" i="45"/>
  <c r="M42" i="45"/>
  <c r="U41" i="45"/>
  <c r="K41" i="45"/>
  <c r="I41" i="45"/>
  <c r="AW41" i="45"/>
  <c r="AQ41" i="45"/>
  <c r="AG41" i="45"/>
  <c r="AA41" i="45"/>
  <c r="AC41" i="45" s="1"/>
  <c r="W41" i="45"/>
  <c r="Y41" i="45" s="1"/>
  <c r="Q41" i="45"/>
  <c r="M41" i="45"/>
  <c r="BA41" i="45" s="1"/>
  <c r="U40" i="45"/>
  <c r="K40" i="45"/>
  <c r="I40" i="45"/>
  <c r="AW40" i="45"/>
  <c r="AQ40" i="45"/>
  <c r="AG40" i="45"/>
  <c r="AA40" i="45"/>
  <c r="O40" i="45"/>
  <c r="M40" i="45"/>
  <c r="U39" i="45"/>
  <c r="K39" i="45"/>
  <c r="I39" i="45"/>
  <c r="AW39" i="45"/>
  <c r="AQ39" i="45"/>
  <c r="AG39" i="45"/>
  <c r="AA39" i="45"/>
  <c r="O39" i="45"/>
  <c r="M39" i="45"/>
  <c r="BA39" i="45" s="1"/>
  <c r="U38" i="45"/>
  <c r="K38" i="45"/>
  <c r="I38" i="45"/>
  <c r="AW38" i="45"/>
  <c r="AQ38" i="45"/>
  <c r="AG38" i="45"/>
  <c r="AA38" i="45"/>
  <c r="O38" i="45"/>
  <c r="M38" i="45"/>
  <c r="U37" i="45"/>
  <c r="K37" i="45"/>
  <c r="I37" i="45"/>
  <c r="AW37" i="45"/>
  <c r="AQ37" i="45"/>
  <c r="AG37" i="45"/>
  <c r="AA37" i="45"/>
  <c r="O37" i="45"/>
  <c r="M37" i="45"/>
  <c r="U36" i="45"/>
  <c r="K36" i="45"/>
  <c r="I36" i="45"/>
  <c r="AW36" i="45"/>
  <c r="AQ36" i="45"/>
  <c r="AG36" i="45"/>
  <c r="AA36" i="45"/>
  <c r="O36" i="45"/>
  <c r="M36" i="45"/>
  <c r="I35" i="45"/>
  <c r="G35" i="45"/>
  <c r="BA35" i="45"/>
  <c r="AY35" i="45"/>
  <c r="AU35" i="45"/>
  <c r="AS35" i="45"/>
  <c r="AO35" i="45"/>
  <c r="AM35" i="45"/>
  <c r="AK35" i="45"/>
  <c r="AI35" i="45"/>
  <c r="AE35" i="45"/>
  <c r="AC35" i="45"/>
  <c r="Y35" i="45"/>
  <c r="W35" i="45"/>
  <c r="S35" i="45"/>
  <c r="Q35" i="45"/>
  <c r="M35" i="45"/>
  <c r="U34" i="45"/>
  <c r="K34" i="45"/>
  <c r="I34" i="45"/>
  <c r="AW34" i="45"/>
  <c r="AQ34" i="45"/>
  <c r="AG34" i="45"/>
  <c r="AA34" i="45"/>
  <c r="O34" i="45"/>
  <c r="M34" i="45"/>
  <c r="U33" i="45"/>
  <c r="K33" i="45"/>
  <c r="I33" i="45"/>
  <c r="AW33" i="45"/>
  <c r="AQ33" i="45"/>
  <c r="AG33" i="45"/>
  <c r="AA33" i="45"/>
  <c r="O33" i="45"/>
  <c r="M33" i="45"/>
  <c r="U32" i="45"/>
  <c r="K32" i="45"/>
  <c r="I32" i="45"/>
  <c r="AW32" i="45"/>
  <c r="AQ32" i="45"/>
  <c r="AG32" i="45"/>
  <c r="AA32" i="45"/>
  <c r="O32" i="45"/>
  <c r="M32" i="45"/>
  <c r="BA32" i="45" s="1"/>
  <c r="U31" i="45"/>
  <c r="K31" i="45"/>
  <c r="I31" i="45"/>
  <c r="AW31" i="45"/>
  <c r="AQ31" i="45"/>
  <c r="AG31" i="45"/>
  <c r="AA31" i="45"/>
  <c r="O31" i="45"/>
  <c r="M31" i="45"/>
  <c r="BA31" i="45" s="1"/>
  <c r="U30" i="45"/>
  <c r="K30" i="45"/>
  <c r="I30" i="45"/>
  <c r="AW30" i="45"/>
  <c r="AQ30" i="45"/>
  <c r="AG30" i="45"/>
  <c r="AA30" i="45"/>
  <c r="O30" i="45"/>
  <c r="M30" i="45"/>
  <c r="BA30" i="45" s="1"/>
  <c r="U29" i="45"/>
  <c r="K29" i="45"/>
  <c r="I29" i="45"/>
  <c r="AW29" i="45"/>
  <c r="AQ29" i="45"/>
  <c r="AG29" i="45"/>
  <c r="AA29" i="45"/>
  <c r="O29" i="45"/>
  <c r="M29" i="45"/>
  <c r="BA29" i="45" s="1"/>
  <c r="U28" i="45"/>
  <c r="K28" i="45"/>
  <c r="I28" i="45"/>
  <c r="AW28" i="45"/>
  <c r="AQ28" i="45"/>
  <c r="AG28" i="45"/>
  <c r="AA28" i="45"/>
  <c r="O28" i="45"/>
  <c r="M28" i="45"/>
  <c r="BA28" i="45" s="1"/>
  <c r="U27" i="45"/>
  <c r="K27" i="45"/>
  <c r="I27" i="45"/>
  <c r="AW27" i="45"/>
  <c r="AQ27" i="45"/>
  <c r="AG27" i="45"/>
  <c r="AA27" i="45"/>
  <c r="O27" i="45"/>
  <c r="M27" i="45"/>
  <c r="U26" i="45"/>
  <c r="K26" i="45"/>
  <c r="I26" i="45"/>
  <c r="AW26" i="45"/>
  <c r="AQ26" i="45"/>
  <c r="AG26" i="45"/>
  <c r="AA26" i="45"/>
  <c r="O26" i="45"/>
  <c r="M26" i="45"/>
  <c r="U25" i="45"/>
  <c r="K25" i="45"/>
  <c r="I25" i="45"/>
  <c r="AW25" i="45"/>
  <c r="AQ25" i="45"/>
  <c r="AG25" i="45"/>
  <c r="AA25" i="45"/>
  <c r="O25" i="45"/>
  <c r="M25" i="45"/>
  <c r="U24" i="45"/>
  <c r="K24" i="45"/>
  <c r="I24" i="45"/>
  <c r="AW24" i="45"/>
  <c r="AQ24" i="45"/>
  <c r="AG24" i="45"/>
  <c r="AA24" i="45"/>
  <c r="O24" i="45"/>
  <c r="M24" i="45"/>
  <c r="U23" i="45"/>
  <c r="K23" i="45"/>
  <c r="I23" i="45"/>
  <c r="AW23" i="45"/>
  <c r="AQ23" i="45"/>
  <c r="AG23" i="45"/>
  <c r="AA23" i="45"/>
  <c r="O23" i="45"/>
  <c r="M23" i="45"/>
  <c r="U22" i="45"/>
  <c r="K22" i="45"/>
  <c r="I22" i="45"/>
  <c r="AW22" i="45"/>
  <c r="AQ22" i="45"/>
  <c r="AG22" i="45"/>
  <c r="AA22" i="45"/>
  <c r="O22" i="45"/>
  <c r="M22" i="45"/>
  <c r="U21" i="45"/>
  <c r="K21" i="45"/>
  <c r="I21" i="45"/>
  <c r="AW21" i="45"/>
  <c r="AQ21" i="45"/>
  <c r="AG21" i="45"/>
  <c r="AA21" i="45"/>
  <c r="O21" i="45"/>
  <c r="M21" i="45"/>
  <c r="U20" i="45"/>
  <c r="K20" i="45"/>
  <c r="I20" i="45"/>
  <c r="AW20" i="45"/>
  <c r="AQ20" i="45"/>
  <c r="AG20" i="45"/>
  <c r="AA20" i="45"/>
  <c r="O20" i="45"/>
  <c r="M20" i="45"/>
  <c r="U19" i="45"/>
  <c r="K19" i="45"/>
  <c r="I19" i="45"/>
  <c r="AW19" i="45"/>
  <c r="AQ19" i="45"/>
  <c r="AG19" i="45"/>
  <c r="AA19" i="45"/>
  <c r="O19" i="45"/>
  <c r="M19" i="45"/>
  <c r="BA19" i="45" s="1"/>
  <c r="U18" i="45"/>
  <c r="K18" i="45"/>
  <c r="I18" i="45"/>
  <c r="AW18" i="45"/>
  <c r="AQ18" i="45"/>
  <c r="AG18" i="45"/>
  <c r="AA18" i="45"/>
  <c r="O18" i="45"/>
  <c r="M18" i="45"/>
  <c r="U17" i="45"/>
  <c r="K17" i="45"/>
  <c r="I17" i="45"/>
  <c r="AW17" i="45"/>
  <c r="AQ17" i="45"/>
  <c r="AG17" i="45"/>
  <c r="AA17" i="45"/>
  <c r="O17" i="45"/>
  <c r="M17" i="45"/>
  <c r="U16" i="45"/>
  <c r="K16" i="45"/>
  <c r="I16" i="45"/>
  <c r="AW16" i="45"/>
  <c r="AQ16" i="45"/>
  <c r="AG16" i="45"/>
  <c r="AA16" i="45"/>
  <c r="O16" i="45"/>
  <c r="M16" i="45"/>
  <c r="U15" i="45"/>
  <c r="K15" i="45"/>
  <c r="I15" i="45"/>
  <c r="AW15" i="45"/>
  <c r="AQ15" i="45"/>
  <c r="AG15" i="45"/>
  <c r="AA15" i="45"/>
  <c r="O15" i="45"/>
  <c r="M15" i="45"/>
  <c r="U14" i="45"/>
  <c r="K14" i="45"/>
  <c r="I14" i="45"/>
  <c r="AW14" i="45"/>
  <c r="AQ14" i="45"/>
  <c r="AG14" i="45"/>
  <c r="AA14" i="45"/>
  <c r="O14" i="45"/>
  <c r="M14" i="45"/>
  <c r="U13" i="45"/>
  <c r="K13" i="45"/>
  <c r="I13" i="45"/>
  <c r="AW13" i="45"/>
  <c r="AQ13" i="45"/>
  <c r="AG13" i="45"/>
  <c r="AA13" i="45"/>
  <c r="O13" i="45"/>
  <c r="M13" i="45"/>
  <c r="U12" i="45"/>
  <c r="K12" i="45"/>
  <c r="I12" i="45"/>
  <c r="AW12" i="45"/>
  <c r="AQ12" i="45"/>
  <c r="AG12" i="45"/>
  <c r="AA12" i="45"/>
  <c r="O12" i="45"/>
  <c r="M12" i="45"/>
  <c r="U11" i="45"/>
  <c r="K11" i="45"/>
  <c r="I11" i="45"/>
  <c r="AW11" i="45"/>
  <c r="AQ11" i="45"/>
  <c r="AG11" i="45"/>
  <c r="AA11" i="45"/>
  <c r="O11" i="45"/>
  <c r="M11" i="45"/>
  <c r="U10" i="45"/>
  <c r="K10" i="45"/>
  <c r="I10" i="45"/>
  <c r="AW10" i="45"/>
  <c r="AQ10" i="45"/>
  <c r="AG10" i="45"/>
  <c r="AA10" i="45"/>
  <c r="O10" i="45"/>
  <c r="M10" i="45"/>
  <c r="U9" i="45"/>
  <c r="K9" i="45"/>
  <c r="I9" i="45"/>
  <c r="AW9" i="45"/>
  <c r="AQ9" i="45"/>
  <c r="AG9" i="45"/>
  <c r="AA9" i="45"/>
  <c r="O9" i="45"/>
  <c r="M9" i="45"/>
  <c r="U8" i="45"/>
  <c r="K8" i="45"/>
  <c r="I8" i="45"/>
  <c r="AW8" i="45"/>
  <c r="AQ8" i="45"/>
  <c r="AG8" i="45"/>
  <c r="AA8" i="45"/>
  <c r="O8" i="45"/>
  <c r="M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I48" i="46"/>
  <c r="G48" i="46"/>
  <c r="BA48" i="46"/>
  <c r="AY48" i="46"/>
  <c r="AU48" i="46"/>
  <c r="AS48" i="46"/>
  <c r="AO48" i="46"/>
  <c r="AM48" i="46"/>
  <c r="AK48" i="46"/>
  <c r="AI48" i="46"/>
  <c r="AE48" i="46"/>
  <c r="AC48" i="46"/>
  <c r="Y48" i="46"/>
  <c r="W48" i="46"/>
  <c r="S48" i="46"/>
  <c r="Q48" i="46"/>
  <c r="M48" i="46"/>
  <c r="I47" i="46"/>
  <c r="G47" i="46"/>
  <c r="BA47" i="46"/>
  <c r="AY47" i="46"/>
  <c r="AU47" i="46"/>
  <c r="AS47" i="46"/>
  <c r="AO47" i="46"/>
  <c r="AM47" i="46"/>
  <c r="AK47" i="46"/>
  <c r="AI47" i="46"/>
  <c r="AE47" i="46"/>
  <c r="AC47" i="46"/>
  <c r="Y47" i="46"/>
  <c r="W47" i="46"/>
  <c r="S47" i="46"/>
  <c r="Q47" i="46"/>
  <c r="M47" i="46"/>
  <c r="U46" i="46"/>
  <c r="K46" i="46"/>
  <c r="I46" i="46"/>
  <c r="AW46" i="46"/>
  <c r="AY46" i="46" s="1"/>
  <c r="AQ46" i="46"/>
  <c r="AS46" i="46" s="1"/>
  <c r="AG46" i="46"/>
  <c r="AI46" i="46" s="1"/>
  <c r="AA46" i="46"/>
  <c r="AC46" i="46" s="1"/>
  <c r="O46" i="46"/>
  <c r="M46" i="46"/>
  <c r="BA46" i="46" s="1"/>
  <c r="U45" i="46"/>
  <c r="K45" i="46"/>
  <c r="I45" i="46"/>
  <c r="AW45" i="46"/>
  <c r="AY45" i="46" s="1"/>
  <c r="AQ45" i="46"/>
  <c r="AS45" i="46" s="1"/>
  <c r="AG45" i="46"/>
  <c r="AI45" i="46" s="1"/>
  <c r="AA45" i="46"/>
  <c r="AC45" i="46" s="1"/>
  <c r="O45" i="46"/>
  <c r="M45" i="46"/>
  <c r="BA45" i="46" s="1"/>
  <c r="I44" i="46"/>
  <c r="G44" i="46"/>
  <c r="BA44" i="46"/>
  <c r="AY44" i="46"/>
  <c r="AU44" i="46"/>
  <c r="AS44" i="46"/>
  <c r="AO44" i="46"/>
  <c r="AM44" i="46"/>
  <c r="AK44" i="46"/>
  <c r="AI44" i="46"/>
  <c r="AE44" i="46"/>
  <c r="AC44" i="46"/>
  <c r="Y44" i="46"/>
  <c r="W44" i="46"/>
  <c r="S44" i="46"/>
  <c r="Q44" i="46"/>
  <c r="M44" i="46"/>
  <c r="U43" i="46"/>
  <c r="K43" i="46"/>
  <c r="I43" i="46"/>
  <c r="AW43" i="46"/>
  <c r="AY43" i="46" s="1"/>
  <c r="AQ43" i="46"/>
  <c r="AS43" i="46" s="1"/>
  <c r="AG43" i="46"/>
  <c r="AI43" i="46" s="1"/>
  <c r="AA43" i="46"/>
  <c r="AC43" i="46" s="1"/>
  <c r="W43" i="46"/>
  <c r="Y43" i="46" s="1"/>
  <c r="Q43" i="46"/>
  <c r="M43" i="46"/>
  <c r="BA43" i="46" s="1"/>
  <c r="U42" i="46"/>
  <c r="K42" i="46"/>
  <c r="I42" i="46"/>
  <c r="AW42" i="46"/>
  <c r="AY42" i="46" s="1"/>
  <c r="AQ42" i="46"/>
  <c r="AS42" i="46" s="1"/>
  <c r="AG42" i="46"/>
  <c r="AI42" i="46" s="1"/>
  <c r="AA42" i="46"/>
  <c r="AC42" i="46" s="1"/>
  <c r="O42" i="46"/>
  <c r="M42" i="46"/>
  <c r="BA42" i="46" s="1"/>
  <c r="U41" i="46"/>
  <c r="K41" i="46"/>
  <c r="I41" i="46"/>
  <c r="AY41" i="46"/>
  <c r="AW41" i="46"/>
  <c r="AQ41" i="46"/>
  <c r="AS41" i="46" s="1"/>
  <c r="AI41" i="46"/>
  <c r="AG41" i="46"/>
  <c r="AA41" i="46"/>
  <c r="AC41" i="46" s="1"/>
  <c r="Y41" i="46"/>
  <c r="W41" i="46"/>
  <c r="Q41" i="46"/>
  <c r="M41" i="46"/>
  <c r="BA41" i="46" s="1"/>
  <c r="U40" i="46"/>
  <c r="K40" i="46"/>
  <c r="I40" i="46"/>
  <c r="AW40" i="46"/>
  <c r="AY40" i="46" s="1"/>
  <c r="AQ40" i="46"/>
  <c r="AS40" i="46" s="1"/>
  <c r="AG40" i="46"/>
  <c r="AI40" i="46" s="1"/>
  <c r="AA40" i="46"/>
  <c r="AC40" i="46" s="1"/>
  <c r="O40" i="46"/>
  <c r="M40" i="46"/>
  <c r="BA40" i="46" s="1"/>
  <c r="U39" i="46"/>
  <c r="K39" i="46"/>
  <c r="I39" i="46"/>
  <c r="AW39" i="46"/>
  <c r="AY39" i="46" s="1"/>
  <c r="AQ39" i="46"/>
  <c r="AS39" i="46" s="1"/>
  <c r="AG39" i="46"/>
  <c r="AI39" i="46" s="1"/>
  <c r="AA39" i="46"/>
  <c r="AC39" i="46" s="1"/>
  <c r="O39" i="46"/>
  <c r="M39" i="46"/>
  <c r="BA39" i="46" s="1"/>
  <c r="U38" i="46"/>
  <c r="K38" i="46"/>
  <c r="I38" i="46"/>
  <c r="AW38" i="46"/>
  <c r="AY38" i="46" s="1"/>
  <c r="AQ38" i="46"/>
  <c r="AS38" i="46" s="1"/>
  <c r="AG38" i="46"/>
  <c r="AI38" i="46" s="1"/>
  <c r="AA38" i="46"/>
  <c r="AC38" i="46" s="1"/>
  <c r="O38" i="46"/>
  <c r="M38" i="46"/>
  <c r="BA38" i="46" s="1"/>
  <c r="U37" i="46"/>
  <c r="K37" i="46"/>
  <c r="I37" i="46"/>
  <c r="AW37" i="46"/>
  <c r="AY37" i="46" s="1"/>
  <c r="AQ37" i="46"/>
  <c r="AS37" i="46" s="1"/>
  <c r="AG37" i="46"/>
  <c r="AI37" i="46" s="1"/>
  <c r="AA37" i="46"/>
  <c r="AC37" i="46" s="1"/>
  <c r="O37" i="46"/>
  <c r="M37" i="46"/>
  <c r="BA37" i="46" s="1"/>
  <c r="U36" i="46"/>
  <c r="K36" i="46"/>
  <c r="I36" i="46"/>
  <c r="AY36" i="46"/>
  <c r="AW36" i="46"/>
  <c r="AQ36" i="46"/>
  <c r="AS36" i="46" s="1"/>
  <c r="AI36" i="46"/>
  <c r="AG36" i="46"/>
  <c r="AA36" i="46"/>
  <c r="AC36" i="46" s="1"/>
  <c r="O36" i="46"/>
  <c r="M36" i="46"/>
  <c r="BA36" i="46" s="1"/>
  <c r="I35" i="46"/>
  <c r="G35" i="46"/>
  <c r="BA35" i="46"/>
  <c r="AY35" i="46"/>
  <c r="AU35" i="46"/>
  <c r="AS35" i="46"/>
  <c r="AO35" i="46"/>
  <c r="AM35" i="46"/>
  <c r="AK35" i="46"/>
  <c r="AI35" i="46"/>
  <c r="AE35" i="46"/>
  <c r="AC35" i="46"/>
  <c r="Y35" i="46"/>
  <c r="W35" i="46"/>
  <c r="S35" i="46"/>
  <c r="Q35" i="46"/>
  <c r="M35" i="46"/>
  <c r="U34" i="46"/>
  <c r="K34" i="46"/>
  <c r="I34" i="46"/>
  <c r="AW34" i="46"/>
  <c r="AY34" i="46" s="1"/>
  <c r="AQ34" i="46"/>
  <c r="AS34" i="46" s="1"/>
  <c r="AK34" i="46"/>
  <c r="AG34" i="46"/>
  <c r="AI34" i="46" s="1"/>
  <c r="AA34" i="46"/>
  <c r="AC34" i="46" s="1"/>
  <c r="O34" i="46"/>
  <c r="M34" i="46"/>
  <c r="Q34" i="46" s="1"/>
  <c r="U33" i="46"/>
  <c r="K33" i="46"/>
  <c r="I33" i="46"/>
  <c r="AW33" i="46"/>
  <c r="AY33" i="46" s="1"/>
  <c r="AQ33" i="46"/>
  <c r="AS33" i="46" s="1"/>
  <c r="AG33" i="46"/>
  <c r="AI33" i="46" s="1"/>
  <c r="AA33" i="46"/>
  <c r="AC33" i="46" s="1"/>
  <c r="O33" i="46"/>
  <c r="M33" i="46"/>
  <c r="BA33" i="46" s="1"/>
  <c r="U32" i="46"/>
  <c r="K32" i="46"/>
  <c r="I32" i="46"/>
  <c r="AW32" i="46"/>
  <c r="AY32" i="46" s="1"/>
  <c r="AQ32" i="46"/>
  <c r="AS32" i="46" s="1"/>
  <c r="AI32" i="46"/>
  <c r="AG32" i="46"/>
  <c r="AC32" i="46"/>
  <c r="AA32" i="46"/>
  <c r="O32" i="46"/>
  <c r="M32" i="46"/>
  <c r="BA32" i="46" s="1"/>
  <c r="U31" i="46"/>
  <c r="K31" i="46"/>
  <c r="I31" i="46"/>
  <c r="AW31" i="46"/>
  <c r="AY31" i="46" s="1"/>
  <c r="AQ31" i="46"/>
  <c r="AS31" i="46" s="1"/>
  <c r="AG31" i="46"/>
  <c r="AI31" i="46" s="1"/>
  <c r="AC31" i="46"/>
  <c r="AA31" i="46"/>
  <c r="O31" i="46"/>
  <c r="M31" i="46"/>
  <c r="BA31" i="46" s="1"/>
  <c r="U30" i="46"/>
  <c r="K30" i="46"/>
  <c r="I30" i="46"/>
  <c r="AW30" i="46"/>
  <c r="AY30" i="46" s="1"/>
  <c r="AQ30" i="46"/>
  <c r="AS30" i="46" s="1"/>
  <c r="AG30" i="46"/>
  <c r="AI30" i="46" s="1"/>
  <c r="AC30" i="46"/>
  <c r="AA30" i="46"/>
  <c r="O30" i="46"/>
  <c r="M30" i="46"/>
  <c r="BA30" i="46" s="1"/>
  <c r="U29" i="46"/>
  <c r="K29" i="46"/>
  <c r="I29" i="46"/>
  <c r="AW29" i="46"/>
  <c r="AY29" i="46" s="1"/>
  <c r="AQ29" i="46"/>
  <c r="AS29" i="46" s="1"/>
  <c r="AG29" i="46"/>
  <c r="AI29" i="46" s="1"/>
  <c r="AC29" i="46"/>
  <c r="AA29" i="46"/>
  <c r="O29" i="46"/>
  <c r="M29" i="46"/>
  <c r="BA29" i="46" s="1"/>
  <c r="U28" i="46"/>
  <c r="K28" i="46"/>
  <c r="I28" i="46"/>
  <c r="AW28" i="46"/>
  <c r="AY28" i="46" s="1"/>
  <c r="AQ28" i="46"/>
  <c r="AS28" i="46" s="1"/>
  <c r="AG28" i="46"/>
  <c r="AI28" i="46" s="1"/>
  <c r="AC28" i="46"/>
  <c r="AA28" i="46"/>
  <c r="O28" i="46"/>
  <c r="M28" i="46"/>
  <c r="BA28" i="46" s="1"/>
  <c r="U27" i="46"/>
  <c r="K27" i="46"/>
  <c r="I27" i="46"/>
  <c r="AW27" i="46"/>
  <c r="AY27" i="46" s="1"/>
  <c r="AQ27" i="46"/>
  <c r="AS27" i="46" s="1"/>
  <c r="AG27" i="46"/>
  <c r="AI27" i="46" s="1"/>
  <c r="AC27" i="46"/>
  <c r="AA27" i="46"/>
  <c r="O27" i="46"/>
  <c r="M27" i="46"/>
  <c r="AU27" i="46" s="1"/>
  <c r="U26" i="46"/>
  <c r="K26" i="46"/>
  <c r="I26" i="46"/>
  <c r="AW26" i="46"/>
  <c r="AY26" i="46" s="1"/>
  <c r="AQ26" i="46"/>
  <c r="AS26" i="46" s="1"/>
  <c r="AG26" i="46"/>
  <c r="AI26" i="46" s="1"/>
  <c r="AC26" i="46"/>
  <c r="AA26" i="46"/>
  <c r="O26" i="46"/>
  <c r="M26" i="46"/>
  <c r="BA26" i="46" s="1"/>
  <c r="U25" i="46"/>
  <c r="K25" i="46"/>
  <c r="I25" i="46"/>
  <c r="AY25" i="46"/>
  <c r="AW25" i="46"/>
  <c r="AQ25" i="46"/>
  <c r="AS25" i="46" s="1"/>
  <c r="AI25" i="46"/>
  <c r="AG25" i="46"/>
  <c r="AA25" i="46"/>
  <c r="AC25" i="46" s="1"/>
  <c r="O25" i="46"/>
  <c r="M25" i="46"/>
  <c r="BA25" i="46" s="1"/>
  <c r="U24" i="46"/>
  <c r="K24" i="46"/>
  <c r="I24" i="46"/>
  <c r="AW24" i="46"/>
  <c r="AY24" i="46" s="1"/>
  <c r="AQ24" i="46"/>
  <c r="AS24" i="46" s="1"/>
  <c r="AI24" i="46"/>
  <c r="AG24" i="46"/>
  <c r="AA24" i="46"/>
  <c r="AC24" i="46" s="1"/>
  <c r="O24" i="46"/>
  <c r="M24" i="46"/>
  <c r="BA24" i="46" s="1"/>
  <c r="U23" i="46"/>
  <c r="K23" i="46"/>
  <c r="I23" i="46"/>
  <c r="AW23" i="46"/>
  <c r="AY23" i="46" s="1"/>
  <c r="AQ23" i="46"/>
  <c r="AS23" i="46" s="1"/>
  <c r="AG23" i="46"/>
  <c r="AI23" i="46" s="1"/>
  <c r="AC23" i="46"/>
  <c r="AA23" i="46"/>
  <c r="O23" i="46"/>
  <c r="M23" i="46"/>
  <c r="BA23" i="46" s="1"/>
  <c r="U22" i="46"/>
  <c r="K22" i="46"/>
  <c r="I22" i="46"/>
  <c r="AW22" i="46"/>
  <c r="AY22" i="46" s="1"/>
  <c r="AQ22" i="46"/>
  <c r="AS22" i="46" s="1"/>
  <c r="AG22" i="46"/>
  <c r="AI22" i="46" s="1"/>
  <c r="AC22" i="46"/>
  <c r="AA22" i="46"/>
  <c r="O22" i="46"/>
  <c r="M22" i="46"/>
  <c r="BA22" i="46" s="1"/>
  <c r="U21" i="46"/>
  <c r="K21" i="46"/>
  <c r="I21" i="46"/>
  <c r="AW21" i="46"/>
  <c r="AY21" i="46" s="1"/>
  <c r="AQ21" i="46"/>
  <c r="AS21" i="46" s="1"/>
  <c r="AG21" i="46"/>
  <c r="AI21" i="46" s="1"/>
  <c r="AA21" i="46"/>
  <c r="AC21" i="46" s="1"/>
  <c r="O21" i="46"/>
  <c r="M21" i="46"/>
  <c r="BA21" i="46" s="1"/>
  <c r="U20" i="46"/>
  <c r="K20" i="46"/>
  <c r="I20" i="46"/>
  <c r="AW20" i="46"/>
  <c r="AY20" i="46" s="1"/>
  <c r="AQ20" i="46"/>
  <c r="AS20" i="46" s="1"/>
  <c r="AG20" i="46"/>
  <c r="AI20" i="46" s="1"/>
  <c r="AA20" i="46"/>
  <c r="AC20" i="46" s="1"/>
  <c r="O20" i="46"/>
  <c r="M20" i="46"/>
  <c r="BA20" i="46" s="1"/>
  <c r="U19" i="46"/>
  <c r="K19" i="46"/>
  <c r="I19" i="46"/>
  <c r="AW19" i="46"/>
  <c r="AY19" i="46" s="1"/>
  <c r="AQ19" i="46"/>
  <c r="AS19" i="46" s="1"/>
  <c r="AG19" i="46"/>
  <c r="AI19" i="46" s="1"/>
  <c r="AC19" i="46"/>
  <c r="AA19" i="46"/>
  <c r="O19" i="46"/>
  <c r="M19" i="46"/>
  <c r="BA19" i="46" s="1"/>
  <c r="U18" i="46"/>
  <c r="K18" i="46"/>
  <c r="I18" i="46"/>
  <c r="AW18" i="46"/>
  <c r="AY18" i="46" s="1"/>
  <c r="AQ18" i="46"/>
  <c r="AS18" i="46" s="1"/>
  <c r="AG18" i="46"/>
  <c r="AI18" i="46" s="1"/>
  <c r="AC18" i="46"/>
  <c r="AA18" i="46"/>
  <c r="O18" i="46"/>
  <c r="M18" i="46"/>
  <c r="BA18" i="46" s="1"/>
  <c r="U17" i="46"/>
  <c r="K17" i="46"/>
  <c r="I17" i="46"/>
  <c r="AW17" i="46"/>
  <c r="AY17" i="46" s="1"/>
  <c r="AQ17" i="46"/>
  <c r="AS17" i="46" s="1"/>
  <c r="AI17" i="46"/>
  <c r="AG17" i="46"/>
  <c r="AC17" i="46"/>
  <c r="AA17" i="46"/>
  <c r="O17" i="46"/>
  <c r="M17" i="46"/>
  <c r="BA17" i="46" s="1"/>
  <c r="U16" i="46"/>
  <c r="K16" i="46"/>
  <c r="I16" i="46"/>
  <c r="AW16" i="46"/>
  <c r="AY16" i="46" s="1"/>
  <c r="AQ16" i="46"/>
  <c r="AS16" i="46" s="1"/>
  <c r="AG16" i="46"/>
  <c r="AI16" i="46" s="1"/>
  <c r="AA16" i="46"/>
  <c r="AC16" i="46" s="1"/>
  <c r="O16" i="46"/>
  <c r="M16" i="46"/>
  <c r="BA16" i="46" s="1"/>
  <c r="U15" i="46"/>
  <c r="K15" i="46"/>
  <c r="I15" i="46"/>
  <c r="AW15" i="46"/>
  <c r="AY15" i="46" s="1"/>
  <c r="AQ15" i="46"/>
  <c r="AS15" i="46" s="1"/>
  <c r="AI15" i="46"/>
  <c r="AG15" i="46"/>
  <c r="AC15" i="46"/>
  <c r="AA15" i="46"/>
  <c r="O15" i="46"/>
  <c r="M15" i="46"/>
  <c r="BA15" i="46" s="1"/>
  <c r="U14" i="46"/>
  <c r="K14" i="46"/>
  <c r="I14" i="46"/>
  <c r="AW14" i="46"/>
  <c r="AY14" i="46" s="1"/>
  <c r="AQ14" i="46"/>
  <c r="AS14" i="46" s="1"/>
  <c r="AG14" i="46"/>
  <c r="AI14" i="46" s="1"/>
  <c r="AC14" i="46"/>
  <c r="AA14" i="46"/>
  <c r="O14" i="46"/>
  <c r="M14" i="46"/>
  <c r="BA14" i="46" s="1"/>
  <c r="U13" i="46"/>
  <c r="K13" i="46"/>
  <c r="I13" i="46"/>
  <c r="AW13" i="46"/>
  <c r="AY13" i="46" s="1"/>
  <c r="AQ13" i="46"/>
  <c r="AS13" i="46" s="1"/>
  <c r="AG13" i="46"/>
  <c r="AI13" i="46" s="1"/>
  <c r="AC13" i="46"/>
  <c r="AA13" i="46"/>
  <c r="O13" i="46"/>
  <c r="M13" i="46"/>
  <c r="BA13" i="46" s="1"/>
  <c r="U12" i="46"/>
  <c r="K12" i="46"/>
  <c r="I12" i="46"/>
  <c r="AW12" i="46"/>
  <c r="AY12" i="46" s="1"/>
  <c r="AQ12" i="46"/>
  <c r="AS12" i="46" s="1"/>
  <c r="AG12" i="46"/>
  <c r="AI12" i="46" s="1"/>
  <c r="AC12" i="46"/>
  <c r="AA12" i="46"/>
  <c r="O12" i="46"/>
  <c r="M12" i="46"/>
  <c r="BA12" i="46" s="1"/>
  <c r="U11" i="46"/>
  <c r="K11" i="46"/>
  <c r="I11" i="46"/>
  <c r="AY11" i="46"/>
  <c r="AW11" i="46"/>
  <c r="AQ11" i="46"/>
  <c r="AS11" i="46" s="1"/>
  <c r="AI11" i="46"/>
  <c r="AG11" i="46"/>
  <c r="AA11" i="46"/>
  <c r="AC11" i="46" s="1"/>
  <c r="O11" i="46"/>
  <c r="M11" i="46"/>
  <c r="BA11" i="46" s="1"/>
  <c r="U10" i="46"/>
  <c r="K10" i="46"/>
  <c r="I10" i="46"/>
  <c r="AW10" i="46"/>
  <c r="AY10" i="46" s="1"/>
  <c r="AQ10" i="46"/>
  <c r="AS10" i="46" s="1"/>
  <c r="AG10" i="46"/>
  <c r="AI10" i="46" s="1"/>
  <c r="AC10" i="46"/>
  <c r="AA10" i="46"/>
  <c r="O10" i="46"/>
  <c r="M10" i="46"/>
  <c r="BA10" i="46" s="1"/>
  <c r="U9" i="46"/>
  <c r="K9" i="46"/>
  <c r="I9" i="46"/>
  <c r="AW9" i="46"/>
  <c r="AY9" i="46" s="1"/>
  <c r="AQ9" i="46"/>
  <c r="AS9" i="46" s="1"/>
  <c r="AG9" i="46"/>
  <c r="AI9" i="46" s="1"/>
  <c r="AC9" i="46"/>
  <c r="AA9" i="46"/>
  <c r="O9" i="46"/>
  <c r="M9" i="46"/>
  <c r="BA9" i="46" s="1"/>
  <c r="U8" i="46"/>
  <c r="K8" i="46"/>
  <c r="I8" i="46"/>
  <c r="AW8" i="46"/>
  <c r="AY8" i="46" s="1"/>
  <c r="AQ8" i="46"/>
  <c r="AS8" i="46" s="1"/>
  <c r="AG8" i="46"/>
  <c r="AI8" i="46" s="1"/>
  <c r="AA8" i="46"/>
  <c r="AC8" i="46" s="1"/>
  <c r="O8" i="46"/>
  <c r="M8" i="46"/>
  <c r="BA8" i="46" s="1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Y26" i="47"/>
  <c r="Y25" i="47"/>
  <c r="W25" i="47"/>
  <c r="U25" i="47"/>
  <c r="I24" i="47"/>
  <c r="G24" i="47"/>
  <c r="Y24" i="47"/>
  <c r="W24" i="47"/>
  <c r="U24" i="47"/>
  <c r="S24" i="47"/>
  <c r="Q24" i="47"/>
  <c r="O24" i="47"/>
  <c r="M24" i="47"/>
  <c r="K24" i="47"/>
  <c r="I23" i="47"/>
  <c r="G23" i="47"/>
  <c r="Y23" i="47"/>
  <c r="W23" i="47"/>
  <c r="U23" i="47"/>
  <c r="S23" i="47"/>
  <c r="Q23" i="47"/>
  <c r="O23" i="47"/>
  <c r="M23" i="47"/>
  <c r="K23" i="47"/>
  <c r="I22" i="47"/>
  <c r="G22" i="47"/>
  <c r="Y22" i="47"/>
  <c r="W22" i="47"/>
  <c r="U22" i="47"/>
  <c r="S22" i="47"/>
  <c r="Q22" i="47"/>
  <c r="O22" i="47"/>
  <c r="M22" i="47"/>
  <c r="K22" i="47"/>
  <c r="I21" i="47"/>
  <c r="G21" i="47"/>
  <c r="Y21" i="47"/>
  <c r="W21" i="47"/>
  <c r="U21" i="47"/>
  <c r="S21" i="47"/>
  <c r="Q21" i="47"/>
  <c r="O21" i="47"/>
  <c r="M21" i="47"/>
  <c r="K21" i="47"/>
  <c r="I20" i="47"/>
  <c r="G20" i="47"/>
  <c r="Y20" i="47"/>
  <c r="W20" i="47"/>
  <c r="U20" i="47"/>
  <c r="S20" i="47"/>
  <c r="Q20" i="47"/>
  <c r="O20" i="47"/>
  <c r="M20" i="47"/>
  <c r="K20" i="47"/>
  <c r="I19" i="47"/>
  <c r="G19" i="47"/>
  <c r="Y19" i="47"/>
  <c r="W19" i="47"/>
  <c r="U19" i="47"/>
  <c r="S19" i="47"/>
  <c r="Q19" i="47"/>
  <c r="O19" i="47"/>
  <c r="M19" i="47"/>
  <c r="K19" i="47"/>
  <c r="I18" i="47"/>
  <c r="G18" i="47"/>
  <c r="Y18" i="47"/>
  <c r="W18" i="47"/>
  <c r="U18" i="47"/>
  <c r="S18" i="47"/>
  <c r="Q18" i="47"/>
  <c r="O18" i="47"/>
  <c r="M18" i="47"/>
  <c r="K18" i="47"/>
  <c r="I17" i="47"/>
  <c r="G17" i="47"/>
  <c r="Y17" i="47"/>
  <c r="W17" i="47"/>
  <c r="U17" i="47"/>
  <c r="S17" i="47"/>
  <c r="Q17" i="47"/>
  <c r="O17" i="47"/>
  <c r="M17" i="47"/>
  <c r="K17" i="47"/>
  <c r="I16" i="47"/>
  <c r="G16" i="47"/>
  <c r="Y16" i="47"/>
  <c r="W16" i="47"/>
  <c r="U16" i="47"/>
  <c r="S16" i="47"/>
  <c r="Q16" i="47"/>
  <c r="O16" i="47"/>
  <c r="M16" i="47"/>
  <c r="K16" i="47"/>
  <c r="I15" i="47"/>
  <c r="G15" i="47"/>
  <c r="Y15" i="47"/>
  <c r="W15" i="47"/>
  <c r="U15" i="47"/>
  <c r="S15" i="47"/>
  <c r="Q15" i="47"/>
  <c r="O15" i="47"/>
  <c r="M15" i="47"/>
  <c r="K15" i="47"/>
  <c r="I14" i="47"/>
  <c r="G14" i="47"/>
  <c r="Y14" i="47"/>
  <c r="W14" i="47"/>
  <c r="U14" i="47"/>
  <c r="S14" i="47"/>
  <c r="Q14" i="47"/>
  <c r="O14" i="47"/>
  <c r="M14" i="47"/>
  <c r="K14" i="47"/>
  <c r="I13" i="47"/>
  <c r="G13" i="47"/>
  <c r="Y13" i="47"/>
  <c r="W13" i="47"/>
  <c r="U13" i="47"/>
  <c r="S13" i="47"/>
  <c r="Q13" i="47"/>
  <c r="O13" i="47"/>
  <c r="M13" i="47"/>
  <c r="K13" i="47"/>
  <c r="I12" i="47"/>
  <c r="G12" i="47"/>
  <c r="Y12" i="47"/>
  <c r="W12" i="47"/>
  <c r="U12" i="47"/>
  <c r="S12" i="47"/>
  <c r="Q12" i="47"/>
  <c r="O12" i="47"/>
  <c r="M12" i="47"/>
  <c r="K12" i="47"/>
  <c r="I11" i="47"/>
  <c r="G11" i="47"/>
  <c r="Y11" i="47"/>
  <c r="W11" i="47"/>
  <c r="U11" i="47"/>
  <c r="S11" i="47"/>
  <c r="Q11" i="47"/>
  <c r="O11" i="47"/>
  <c r="M11" i="47"/>
  <c r="K11" i="47"/>
  <c r="I10" i="47"/>
  <c r="G10" i="47"/>
  <c r="Y10" i="47"/>
  <c r="W10" i="47"/>
  <c r="U10" i="47"/>
  <c r="S10" i="47"/>
  <c r="Q10" i="47"/>
  <c r="O10" i="47"/>
  <c r="M10" i="47"/>
  <c r="K10" i="47"/>
  <c r="I9" i="47"/>
  <c r="G9" i="47"/>
  <c r="Y9" i="47"/>
  <c r="W9" i="47"/>
  <c r="U9" i="47"/>
  <c r="S9" i="47"/>
  <c r="Q9" i="47"/>
  <c r="O9" i="47"/>
  <c r="M9" i="47"/>
  <c r="K9" i="47"/>
  <c r="I8" i="47"/>
  <c r="G8" i="47"/>
  <c r="Y8" i="47"/>
  <c r="W8" i="47"/>
  <c r="U8" i="47"/>
  <c r="S8" i="47"/>
  <c r="Q8" i="47"/>
  <c r="O8" i="47"/>
  <c r="M8" i="47"/>
  <c r="K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I29" i="48"/>
  <c r="G29" i="48"/>
  <c r="AM29" i="48"/>
  <c r="AI29" i="48"/>
  <c r="AE29" i="48"/>
  <c r="AA29" i="48"/>
  <c r="W29" i="48"/>
  <c r="Q29" i="48"/>
  <c r="M29" i="48"/>
  <c r="I28" i="48"/>
  <c r="G28" i="48"/>
  <c r="AM28" i="48"/>
  <c r="AI28" i="48"/>
  <c r="AE28" i="48"/>
  <c r="AA28" i="48"/>
  <c r="W28" i="48"/>
  <c r="Q28" i="48"/>
  <c r="M28" i="48"/>
  <c r="AK27" i="48"/>
  <c r="AC27" i="48"/>
  <c r="U27" i="48"/>
  <c r="S27" i="48"/>
  <c r="O27" i="48"/>
  <c r="K27" i="48"/>
  <c r="I27" i="48"/>
  <c r="AM27" i="48"/>
  <c r="AG27" i="48"/>
  <c r="AE27" i="48"/>
  <c r="Y27" i="48"/>
  <c r="W27" i="48"/>
  <c r="M27" i="48"/>
  <c r="Q27" i="48" s="1"/>
  <c r="AK26" i="48"/>
  <c r="AC26" i="48"/>
  <c r="U26" i="48"/>
  <c r="S26" i="48"/>
  <c r="O26" i="48"/>
  <c r="K26" i="48"/>
  <c r="I26" i="48"/>
  <c r="AM26" i="48"/>
  <c r="AG26" i="48"/>
  <c r="AE26" i="48"/>
  <c r="Y26" i="48"/>
  <c r="W26" i="48"/>
  <c r="M26" i="48"/>
  <c r="AI26" i="48" s="1"/>
  <c r="AK25" i="48"/>
  <c r="AC25" i="48"/>
  <c r="U25" i="48"/>
  <c r="S25" i="48"/>
  <c r="O25" i="48"/>
  <c r="K25" i="48"/>
  <c r="I25" i="48"/>
  <c r="AM25" i="48"/>
  <c r="AG25" i="48"/>
  <c r="AE25" i="48"/>
  <c r="Y25" i="48"/>
  <c r="W25" i="48"/>
  <c r="M25" i="48"/>
  <c r="AI25" i="48" s="1"/>
  <c r="AK24" i="48"/>
  <c r="AC24" i="48"/>
  <c r="U24" i="48"/>
  <c r="S24" i="48"/>
  <c r="O24" i="48"/>
  <c r="K24" i="48"/>
  <c r="I24" i="48"/>
  <c r="AM24" i="48"/>
  <c r="AG24" i="48"/>
  <c r="AE24" i="48"/>
  <c r="Y24" i="48"/>
  <c r="W24" i="48"/>
  <c r="M24" i="48"/>
  <c r="AI24" i="48" s="1"/>
  <c r="AK23" i="48"/>
  <c r="AC23" i="48"/>
  <c r="U23" i="48"/>
  <c r="S23" i="48"/>
  <c r="O23" i="48"/>
  <c r="K23" i="48"/>
  <c r="I23" i="48"/>
  <c r="AM23" i="48"/>
  <c r="AG23" i="48"/>
  <c r="AE23" i="48"/>
  <c r="Y23" i="48"/>
  <c r="W23" i="48"/>
  <c r="M23" i="48"/>
  <c r="AI23" i="48" s="1"/>
  <c r="AK22" i="48"/>
  <c r="AC22" i="48"/>
  <c r="U22" i="48"/>
  <c r="S22" i="48"/>
  <c r="O22" i="48"/>
  <c r="K22" i="48"/>
  <c r="I22" i="48"/>
  <c r="AM22" i="48"/>
  <c r="AG22" i="48"/>
  <c r="AE22" i="48"/>
  <c r="Y22" i="48"/>
  <c r="W22" i="48"/>
  <c r="M22" i="48"/>
  <c r="AI22" i="48" s="1"/>
  <c r="AK21" i="48"/>
  <c r="AC21" i="48"/>
  <c r="U21" i="48"/>
  <c r="S21" i="48"/>
  <c r="O21" i="48"/>
  <c r="K21" i="48"/>
  <c r="I21" i="48"/>
  <c r="AM21" i="48"/>
  <c r="AG21" i="48"/>
  <c r="AE21" i="48"/>
  <c r="Y21" i="48"/>
  <c r="W21" i="48"/>
  <c r="M21" i="48"/>
  <c r="AI21" i="48" s="1"/>
  <c r="AK20" i="48"/>
  <c r="AC20" i="48"/>
  <c r="U20" i="48"/>
  <c r="S20" i="48"/>
  <c r="O20" i="48"/>
  <c r="K20" i="48"/>
  <c r="I20" i="48"/>
  <c r="AM20" i="48"/>
  <c r="AG20" i="48"/>
  <c r="AE20" i="48"/>
  <c r="Y20" i="48"/>
  <c r="W20" i="48"/>
  <c r="M20" i="48"/>
  <c r="AI20" i="48" s="1"/>
  <c r="AK19" i="48"/>
  <c r="AC19" i="48"/>
  <c r="U19" i="48"/>
  <c r="S19" i="48"/>
  <c r="O19" i="48"/>
  <c r="K19" i="48"/>
  <c r="I19" i="48"/>
  <c r="AM19" i="48"/>
  <c r="AG19" i="48"/>
  <c r="AE19" i="48"/>
  <c r="Y19" i="48"/>
  <c r="W19" i="48"/>
  <c r="M19" i="48"/>
  <c r="AI19" i="48" s="1"/>
  <c r="AK18" i="48"/>
  <c r="AC18" i="48"/>
  <c r="U18" i="48"/>
  <c r="S18" i="48"/>
  <c r="O18" i="48"/>
  <c r="K18" i="48"/>
  <c r="I18" i="48"/>
  <c r="AM18" i="48"/>
  <c r="AG18" i="48"/>
  <c r="AE18" i="48"/>
  <c r="Y18" i="48"/>
  <c r="W18" i="48"/>
  <c r="M18" i="48"/>
  <c r="Q18" i="48" s="1"/>
  <c r="AK17" i="48"/>
  <c r="AC17" i="48"/>
  <c r="U17" i="48"/>
  <c r="S17" i="48"/>
  <c r="O17" i="48"/>
  <c r="K17" i="48"/>
  <c r="I17" i="48"/>
  <c r="AM17" i="48"/>
  <c r="AG17" i="48"/>
  <c r="AE17" i="48"/>
  <c r="AA17" i="48"/>
  <c r="Y17" i="48"/>
  <c r="W17" i="48"/>
  <c r="M17" i="48"/>
  <c r="AI17" i="48" s="1"/>
  <c r="AK16" i="48"/>
  <c r="AC16" i="48"/>
  <c r="U16" i="48"/>
  <c r="S16" i="48"/>
  <c r="O16" i="48"/>
  <c r="K16" i="48"/>
  <c r="I16" i="48"/>
  <c r="AM16" i="48"/>
  <c r="AG16" i="48"/>
  <c r="AE16" i="48"/>
  <c r="Y16" i="48"/>
  <c r="W16" i="48"/>
  <c r="M16" i="48"/>
  <c r="AI16" i="48" s="1"/>
  <c r="AK15" i="48"/>
  <c r="AC15" i="48"/>
  <c r="U15" i="48"/>
  <c r="S15" i="48"/>
  <c r="O15" i="48"/>
  <c r="K15" i="48"/>
  <c r="I15" i="48"/>
  <c r="AM15" i="48"/>
  <c r="AG15" i="48"/>
  <c r="AE15" i="48"/>
  <c r="Y15" i="48"/>
  <c r="W15" i="48"/>
  <c r="M15" i="48"/>
  <c r="AI15" i="48" s="1"/>
  <c r="AK14" i="48"/>
  <c r="AC14" i="48"/>
  <c r="U14" i="48"/>
  <c r="S14" i="48"/>
  <c r="O14" i="48"/>
  <c r="K14" i="48"/>
  <c r="I14" i="48"/>
  <c r="AM14" i="48"/>
  <c r="AG14" i="48"/>
  <c r="AE14" i="48"/>
  <c r="Y14" i="48"/>
  <c r="W14" i="48"/>
  <c r="M14" i="48"/>
  <c r="AI14" i="48" s="1"/>
  <c r="AK13" i="48"/>
  <c r="AC13" i="48"/>
  <c r="U13" i="48"/>
  <c r="S13" i="48"/>
  <c r="O13" i="48"/>
  <c r="K13" i="48"/>
  <c r="I13" i="48"/>
  <c r="AM13" i="48"/>
  <c r="AG13" i="48"/>
  <c r="AE13" i="48"/>
  <c r="Y13" i="48"/>
  <c r="W13" i="48"/>
  <c r="M13" i="48"/>
  <c r="Q13" i="48" s="1"/>
  <c r="AK12" i="48"/>
  <c r="AC12" i="48"/>
  <c r="U12" i="48"/>
  <c r="S12" i="48"/>
  <c r="O12" i="48"/>
  <c r="K12" i="48"/>
  <c r="G12" i="48"/>
  <c r="AM12" i="48"/>
  <c r="AG12" i="48"/>
  <c r="AE12" i="48"/>
  <c r="Y12" i="48"/>
  <c r="W12" i="48"/>
  <c r="M12" i="48"/>
  <c r="Q12" i="48" s="1"/>
  <c r="AK11" i="48"/>
  <c r="AC11" i="48"/>
  <c r="U11" i="48"/>
  <c r="S11" i="48"/>
  <c r="O11" i="48"/>
  <c r="K11" i="48"/>
  <c r="I11" i="48"/>
  <c r="AM11" i="48"/>
  <c r="AG11" i="48"/>
  <c r="AE11" i="48"/>
  <c r="AA11" i="48"/>
  <c r="Y11" i="48"/>
  <c r="W11" i="48"/>
  <c r="M11" i="48"/>
  <c r="AI11" i="48" s="1"/>
  <c r="AK10" i="48"/>
  <c r="AC10" i="48"/>
  <c r="U10" i="48"/>
  <c r="S10" i="48"/>
  <c r="O10" i="48"/>
  <c r="K10" i="48"/>
  <c r="G10" i="48"/>
  <c r="AM10" i="48"/>
  <c r="AG10" i="48"/>
  <c r="AE10" i="48"/>
  <c r="Y10" i="48"/>
  <c r="W10" i="48"/>
  <c r="M10" i="48"/>
  <c r="Q10" i="48" s="1"/>
  <c r="AK9" i="48"/>
  <c r="AC9" i="48"/>
  <c r="U9" i="48"/>
  <c r="S9" i="48"/>
  <c r="O9" i="48"/>
  <c r="K9" i="48"/>
  <c r="I9" i="48"/>
  <c r="AM9" i="48"/>
  <c r="AG9" i="48"/>
  <c r="AE9" i="48"/>
  <c r="Y9" i="48"/>
  <c r="W9" i="48"/>
  <c r="M9" i="48"/>
  <c r="AI9" i="48" s="1"/>
  <c r="AK8" i="48"/>
  <c r="AC8" i="48"/>
  <c r="U8" i="48"/>
  <c r="S8" i="48"/>
  <c r="O8" i="48"/>
  <c r="K8" i="48"/>
  <c r="G8" i="48"/>
  <c r="AM8" i="48"/>
  <c r="AG8" i="48"/>
  <c r="AE8" i="48"/>
  <c r="Y8" i="48"/>
  <c r="W8" i="48"/>
  <c r="M8" i="48"/>
  <c r="Q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I27" i="49"/>
  <c r="G27" i="49"/>
  <c r="W27" i="49"/>
  <c r="Q27" i="49"/>
  <c r="M27" i="49"/>
  <c r="U26" i="49"/>
  <c r="S26" i="49"/>
  <c r="O26" i="49"/>
  <c r="K26" i="49"/>
  <c r="I26" i="49"/>
  <c r="W26" i="49"/>
  <c r="M26" i="49"/>
  <c r="Q26" i="49" s="1"/>
  <c r="O25" i="49"/>
  <c r="K25" i="49"/>
  <c r="I25" i="49"/>
  <c r="G25" i="49"/>
  <c r="W25" i="49"/>
  <c r="Q25" i="49"/>
  <c r="M25" i="49"/>
  <c r="U24" i="49"/>
  <c r="S24" i="49"/>
  <c r="O24" i="49"/>
  <c r="K24" i="49"/>
  <c r="I24" i="49"/>
  <c r="W24" i="49"/>
  <c r="M24" i="49"/>
  <c r="Q24" i="49" s="1"/>
  <c r="U23" i="49"/>
  <c r="S23" i="49"/>
  <c r="O23" i="49"/>
  <c r="K23" i="49"/>
  <c r="I23" i="49"/>
  <c r="W23" i="49"/>
  <c r="M23" i="49"/>
  <c r="Q23" i="49" s="1"/>
  <c r="U22" i="49"/>
  <c r="S22" i="49"/>
  <c r="O22" i="49"/>
  <c r="K22" i="49"/>
  <c r="I22" i="49"/>
  <c r="W22" i="49"/>
  <c r="M22" i="49"/>
  <c r="Q22" i="49" s="1"/>
  <c r="U21" i="49"/>
  <c r="S21" i="49"/>
  <c r="O21" i="49"/>
  <c r="K21" i="49"/>
  <c r="I21" i="49"/>
  <c r="W21" i="49"/>
  <c r="M21" i="49"/>
  <c r="Q21" i="49" s="1"/>
  <c r="I20" i="49"/>
  <c r="G20" i="49"/>
  <c r="W20" i="49"/>
  <c r="Q20" i="49"/>
  <c r="M20" i="49"/>
  <c r="U19" i="49"/>
  <c r="S19" i="49"/>
  <c r="O19" i="49"/>
  <c r="K19" i="49"/>
  <c r="I19" i="49"/>
  <c r="W19" i="49"/>
  <c r="M19" i="49"/>
  <c r="Q19" i="49" s="1"/>
  <c r="O18" i="49"/>
  <c r="K18" i="49"/>
  <c r="I18" i="49"/>
  <c r="G18" i="49"/>
  <c r="W18" i="49"/>
  <c r="Q18" i="49"/>
  <c r="M18" i="49"/>
  <c r="U17" i="49"/>
  <c r="S17" i="49"/>
  <c r="O17" i="49"/>
  <c r="K17" i="49"/>
  <c r="I17" i="49"/>
  <c r="W17" i="49"/>
  <c r="M17" i="49"/>
  <c r="Q17" i="49" s="1"/>
  <c r="U16" i="49"/>
  <c r="S16" i="49"/>
  <c r="O16" i="49"/>
  <c r="K16" i="49"/>
  <c r="I16" i="49"/>
  <c r="W16" i="49"/>
  <c r="M16" i="49"/>
  <c r="Q16" i="49" s="1"/>
  <c r="U15" i="49"/>
  <c r="S15" i="49"/>
  <c r="O15" i="49"/>
  <c r="K15" i="49"/>
  <c r="I15" i="49"/>
  <c r="W15" i="49"/>
  <c r="M15" i="49"/>
  <c r="Q15" i="49" s="1"/>
  <c r="U14" i="49"/>
  <c r="S14" i="49"/>
  <c r="O14" i="49"/>
  <c r="K14" i="49"/>
  <c r="I14" i="49"/>
  <c r="W14" i="49"/>
  <c r="M14" i="49"/>
  <c r="Q14" i="49" s="1"/>
  <c r="U13" i="49"/>
  <c r="S13" i="49"/>
  <c r="O13" i="49"/>
  <c r="K13" i="49"/>
  <c r="I13" i="49"/>
  <c r="W13" i="49"/>
  <c r="M13" i="49"/>
  <c r="Q13" i="49" s="1"/>
  <c r="U12" i="49"/>
  <c r="S12" i="49"/>
  <c r="O12" i="49"/>
  <c r="K12" i="49"/>
  <c r="I12" i="49"/>
  <c r="W12" i="49"/>
  <c r="M12" i="49"/>
  <c r="Q12" i="49" s="1"/>
  <c r="U11" i="49"/>
  <c r="S11" i="49"/>
  <c r="O11" i="49"/>
  <c r="K11" i="49"/>
  <c r="I11" i="49"/>
  <c r="W11" i="49"/>
  <c r="M11" i="49"/>
  <c r="Q11" i="49" s="1"/>
  <c r="U10" i="49"/>
  <c r="S10" i="49"/>
  <c r="O10" i="49"/>
  <c r="K10" i="49"/>
  <c r="I10" i="49"/>
  <c r="W10" i="49"/>
  <c r="M10" i="49"/>
  <c r="Q10" i="49" s="1"/>
  <c r="U9" i="49"/>
  <c r="S9" i="49"/>
  <c r="O9" i="49"/>
  <c r="K9" i="49"/>
  <c r="I9" i="49"/>
  <c r="W9" i="49"/>
  <c r="M9" i="49"/>
  <c r="Q9" i="49" s="1"/>
  <c r="U8" i="49"/>
  <c r="S8" i="49"/>
  <c r="O8" i="49"/>
  <c r="K8" i="49"/>
  <c r="I8" i="49"/>
  <c r="W8" i="49"/>
  <c r="M8" i="49"/>
  <c r="Q8" i="49" s="1"/>
  <c r="Y66" i="50"/>
  <c r="U66" i="50"/>
  <c r="S66" i="50"/>
  <c r="O66" i="50"/>
  <c r="K66" i="50"/>
  <c r="E66" i="50"/>
  <c r="Y65" i="50"/>
  <c r="U64" i="50"/>
  <c r="S64" i="50"/>
  <c r="E64" i="50"/>
  <c r="I66" i="50"/>
  <c r="G66" i="50"/>
  <c r="W66" i="50"/>
  <c r="Q66" i="50"/>
  <c r="M66" i="50"/>
  <c r="S65" i="50"/>
  <c r="O65" i="50"/>
  <c r="K65" i="50"/>
  <c r="I65" i="50"/>
  <c r="U65" i="50"/>
  <c r="W65" i="50" s="1"/>
  <c r="M65" i="50"/>
  <c r="Q65" i="50" s="1"/>
  <c r="O64" i="50"/>
  <c r="K64" i="50"/>
  <c r="I64" i="50"/>
  <c r="G64" i="50"/>
  <c r="Y64" i="50"/>
  <c r="W64" i="50"/>
  <c r="Q64" i="50"/>
  <c r="M64" i="50"/>
  <c r="S63" i="50"/>
  <c r="O63" i="50"/>
  <c r="K63" i="50"/>
  <c r="I63" i="50"/>
  <c r="U63" i="50"/>
  <c r="M63" i="50"/>
  <c r="S62" i="50"/>
  <c r="O62" i="50"/>
  <c r="K62" i="50"/>
  <c r="I62" i="50"/>
  <c r="U62" i="50"/>
  <c r="M62" i="50"/>
  <c r="S61" i="50"/>
  <c r="O61" i="50"/>
  <c r="K61" i="50"/>
  <c r="I61" i="50"/>
  <c r="U61" i="50"/>
  <c r="W61" i="50" s="1"/>
  <c r="M61" i="50"/>
  <c r="S60" i="50"/>
  <c r="O60" i="50"/>
  <c r="K60" i="50"/>
  <c r="I60" i="50"/>
  <c r="U60" i="50"/>
  <c r="M60" i="50"/>
  <c r="Y60" i="50" s="1"/>
  <c r="S59" i="50"/>
  <c r="O59" i="50"/>
  <c r="K59" i="50"/>
  <c r="I59" i="50"/>
  <c r="U59" i="50"/>
  <c r="M59" i="50"/>
  <c r="S58" i="50"/>
  <c r="O58" i="50"/>
  <c r="K58" i="50"/>
  <c r="I58" i="50"/>
  <c r="U58" i="50"/>
  <c r="M58" i="50"/>
  <c r="S57" i="50"/>
  <c r="O57" i="50"/>
  <c r="K57" i="50"/>
  <c r="M57" i="50" s="1"/>
  <c r="I57" i="50"/>
  <c r="U57" i="50"/>
  <c r="S56" i="50"/>
  <c r="O56" i="50"/>
  <c r="K56" i="50"/>
  <c r="I56" i="50"/>
  <c r="U56" i="50"/>
  <c r="M56" i="50"/>
  <c r="S55" i="50"/>
  <c r="O55" i="50"/>
  <c r="K55" i="50"/>
  <c r="I55" i="50"/>
  <c r="U55" i="50"/>
  <c r="M55" i="50"/>
  <c r="S54" i="50"/>
  <c r="O54" i="50"/>
  <c r="K54" i="50"/>
  <c r="I54" i="50"/>
  <c r="U54" i="50"/>
  <c r="M54" i="50"/>
  <c r="S53" i="50"/>
  <c r="O53" i="50"/>
  <c r="K53" i="50"/>
  <c r="M53" i="50" s="1"/>
  <c r="I53" i="50"/>
  <c r="U53" i="50"/>
  <c r="S52" i="50"/>
  <c r="O52" i="50"/>
  <c r="K52" i="50"/>
  <c r="I52" i="50"/>
  <c r="U52" i="50"/>
  <c r="M52" i="50"/>
  <c r="S51" i="50"/>
  <c r="O51" i="50"/>
  <c r="K51" i="50"/>
  <c r="G51" i="50"/>
  <c r="U51" i="50"/>
  <c r="M51" i="50"/>
  <c r="S50" i="50"/>
  <c r="O50" i="50"/>
  <c r="K50" i="50"/>
  <c r="G50" i="50"/>
  <c r="U50" i="50"/>
  <c r="M50" i="50"/>
  <c r="S49" i="50"/>
  <c r="O49" i="50"/>
  <c r="K49" i="50"/>
  <c r="G49" i="50"/>
  <c r="U49" i="50"/>
  <c r="M49" i="50"/>
  <c r="S48" i="50"/>
  <c r="O48" i="50"/>
  <c r="K48" i="50"/>
  <c r="G48" i="50"/>
  <c r="U48" i="50"/>
  <c r="M48" i="50"/>
  <c r="S47" i="50"/>
  <c r="O47" i="50"/>
  <c r="K47" i="50"/>
  <c r="G47" i="50"/>
  <c r="U47" i="50"/>
  <c r="M47" i="50"/>
  <c r="S46" i="50"/>
  <c r="O46" i="50"/>
  <c r="K46" i="50"/>
  <c r="G46" i="50"/>
  <c r="U46" i="50"/>
  <c r="M46" i="50"/>
  <c r="Q46" i="50" s="1"/>
  <c r="S45" i="50"/>
  <c r="O45" i="50"/>
  <c r="K45" i="50"/>
  <c r="G45" i="50"/>
  <c r="U45" i="50"/>
  <c r="M45" i="50"/>
  <c r="S44" i="50"/>
  <c r="O44" i="50"/>
  <c r="K44" i="50"/>
  <c r="G44" i="50"/>
  <c r="U44" i="50"/>
  <c r="M44" i="50"/>
  <c r="S43" i="50"/>
  <c r="O43" i="50"/>
  <c r="K43" i="50"/>
  <c r="I43" i="50"/>
  <c r="G43" i="50"/>
  <c r="U43" i="50"/>
  <c r="M43" i="50"/>
  <c r="Y43" i="50" s="1"/>
  <c r="S42" i="50"/>
  <c r="O42" i="50"/>
  <c r="K42" i="50"/>
  <c r="G42" i="50"/>
  <c r="U42" i="50"/>
  <c r="M42" i="50"/>
  <c r="S41" i="50"/>
  <c r="O41" i="50"/>
  <c r="K41" i="50"/>
  <c r="G41" i="50"/>
  <c r="U41" i="50"/>
  <c r="M41" i="50"/>
  <c r="S40" i="50"/>
  <c r="O40" i="50"/>
  <c r="K40" i="50"/>
  <c r="G40" i="50"/>
  <c r="U40" i="50"/>
  <c r="M40" i="50"/>
  <c r="S39" i="50"/>
  <c r="O39" i="50"/>
  <c r="K39" i="50"/>
  <c r="G39" i="50"/>
  <c r="U39" i="50"/>
  <c r="M39" i="50"/>
  <c r="S38" i="50"/>
  <c r="O38" i="50"/>
  <c r="K38" i="50"/>
  <c r="G38" i="50"/>
  <c r="U38" i="50"/>
  <c r="M38" i="50"/>
  <c r="S37" i="50"/>
  <c r="O37" i="50"/>
  <c r="K37" i="50"/>
  <c r="I37" i="50"/>
  <c r="U37" i="50"/>
  <c r="W37" i="50" s="1"/>
  <c r="M37" i="50"/>
  <c r="S36" i="50"/>
  <c r="O36" i="50"/>
  <c r="K36" i="50"/>
  <c r="I36" i="50"/>
  <c r="U36" i="50"/>
  <c r="W36" i="50" s="1"/>
  <c r="M36" i="50"/>
  <c r="S35" i="50"/>
  <c r="O35" i="50"/>
  <c r="K35" i="50"/>
  <c r="I35" i="50"/>
  <c r="U35" i="50"/>
  <c r="M35" i="50"/>
  <c r="Y35" i="50" s="1"/>
  <c r="S34" i="50"/>
  <c r="O34" i="50"/>
  <c r="K34" i="50"/>
  <c r="I34" i="50"/>
  <c r="U34" i="50"/>
  <c r="M34" i="50"/>
  <c r="Y34" i="50" s="1"/>
  <c r="S33" i="50"/>
  <c r="O33" i="50"/>
  <c r="K33" i="50"/>
  <c r="I33" i="50"/>
  <c r="U33" i="50"/>
  <c r="M33" i="50"/>
  <c r="Y33" i="50" s="1"/>
  <c r="S32" i="50"/>
  <c r="O32" i="50"/>
  <c r="K32" i="50"/>
  <c r="I32" i="50"/>
  <c r="U32" i="50"/>
  <c r="M32" i="50"/>
  <c r="Y32" i="50" s="1"/>
  <c r="S31" i="50"/>
  <c r="O31" i="50"/>
  <c r="K31" i="50"/>
  <c r="I31" i="50"/>
  <c r="U31" i="50"/>
  <c r="M31" i="50"/>
  <c r="Y31" i="50" s="1"/>
  <c r="S30" i="50"/>
  <c r="O30" i="50"/>
  <c r="K30" i="50"/>
  <c r="I30" i="50"/>
  <c r="U30" i="50"/>
  <c r="M30" i="50"/>
  <c r="S29" i="50"/>
  <c r="O29" i="50"/>
  <c r="K29" i="50"/>
  <c r="I29" i="50"/>
  <c r="U29" i="50"/>
  <c r="M29" i="50"/>
  <c r="S28" i="50"/>
  <c r="O28" i="50"/>
  <c r="K28" i="50"/>
  <c r="I28" i="50"/>
  <c r="U28" i="50"/>
  <c r="M28" i="50"/>
  <c r="S27" i="50"/>
  <c r="O27" i="50"/>
  <c r="K27" i="50"/>
  <c r="I27" i="50"/>
  <c r="U27" i="50"/>
  <c r="W27" i="50" s="1"/>
  <c r="M27" i="50"/>
  <c r="S26" i="50"/>
  <c r="O26" i="50"/>
  <c r="K26" i="50"/>
  <c r="I26" i="50"/>
  <c r="U26" i="50"/>
  <c r="M26" i="50"/>
  <c r="S25" i="50"/>
  <c r="O25" i="50"/>
  <c r="K25" i="50"/>
  <c r="I25" i="50"/>
  <c r="U25" i="50"/>
  <c r="M25" i="50"/>
  <c r="S24" i="50"/>
  <c r="O24" i="50"/>
  <c r="K24" i="50"/>
  <c r="I24" i="50"/>
  <c r="U24" i="50"/>
  <c r="M24" i="50"/>
  <c r="S23" i="50"/>
  <c r="O23" i="50"/>
  <c r="K23" i="50"/>
  <c r="I23" i="50"/>
  <c r="U23" i="50"/>
  <c r="W23" i="50" s="1"/>
  <c r="M23" i="50"/>
  <c r="S22" i="50"/>
  <c r="O22" i="50"/>
  <c r="K22" i="50"/>
  <c r="I22" i="50"/>
  <c r="U22" i="50"/>
  <c r="M22" i="50"/>
  <c r="Y22" i="50" s="1"/>
  <c r="S21" i="50"/>
  <c r="O21" i="50"/>
  <c r="K21" i="50"/>
  <c r="I21" i="50"/>
  <c r="U21" i="50"/>
  <c r="M21" i="50"/>
  <c r="S20" i="50"/>
  <c r="O20" i="50"/>
  <c r="K20" i="50"/>
  <c r="I20" i="50"/>
  <c r="U20" i="50"/>
  <c r="M20" i="50"/>
  <c r="S19" i="50"/>
  <c r="O19" i="50"/>
  <c r="K19" i="50"/>
  <c r="I19" i="50"/>
  <c r="U19" i="50"/>
  <c r="M19" i="50"/>
  <c r="S18" i="50"/>
  <c r="O18" i="50"/>
  <c r="K18" i="50"/>
  <c r="I18" i="50"/>
  <c r="U18" i="50"/>
  <c r="M18" i="50"/>
  <c r="S17" i="50"/>
  <c r="O17" i="50"/>
  <c r="K17" i="50"/>
  <c r="I17" i="50"/>
  <c r="U17" i="50"/>
  <c r="M17" i="50"/>
  <c r="S16" i="50"/>
  <c r="O16" i="50"/>
  <c r="K16" i="50"/>
  <c r="I16" i="50"/>
  <c r="U16" i="50"/>
  <c r="M16" i="50"/>
  <c r="S15" i="50"/>
  <c r="O15" i="50"/>
  <c r="K15" i="50"/>
  <c r="I15" i="50"/>
  <c r="U15" i="50"/>
  <c r="M15" i="50"/>
  <c r="S14" i="50"/>
  <c r="O14" i="50"/>
  <c r="K14" i="50"/>
  <c r="I14" i="50"/>
  <c r="U14" i="50"/>
  <c r="M14" i="50"/>
  <c r="S13" i="50"/>
  <c r="O13" i="50"/>
  <c r="K13" i="50"/>
  <c r="I13" i="50"/>
  <c r="U13" i="50"/>
  <c r="M13" i="50"/>
  <c r="S12" i="50"/>
  <c r="O12" i="50"/>
  <c r="K12" i="50"/>
  <c r="I12" i="50"/>
  <c r="U12" i="50"/>
  <c r="M12" i="50"/>
  <c r="S11" i="50"/>
  <c r="O11" i="50"/>
  <c r="K11" i="50"/>
  <c r="I11" i="50"/>
  <c r="U11" i="50"/>
  <c r="M11" i="50"/>
  <c r="S10" i="50"/>
  <c r="O10" i="50"/>
  <c r="K10" i="50"/>
  <c r="I10" i="50"/>
  <c r="U10" i="50"/>
  <c r="M10" i="50"/>
  <c r="S9" i="50"/>
  <c r="O9" i="50"/>
  <c r="K9" i="50"/>
  <c r="I9" i="50"/>
  <c r="G9" i="50"/>
  <c r="U9" i="50"/>
  <c r="M9" i="50"/>
  <c r="Y9" i="50" s="1"/>
  <c r="S8" i="50"/>
  <c r="O8" i="50"/>
  <c r="K8" i="50"/>
  <c r="G8" i="50"/>
  <c r="U8" i="50"/>
  <c r="M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I31" i="51"/>
  <c r="G31" i="51"/>
  <c r="BS31" i="51"/>
  <c r="BO31" i="51"/>
  <c r="BK31" i="51"/>
  <c r="BG31" i="51"/>
  <c r="BC31" i="51"/>
  <c r="AY31" i="51"/>
  <c r="AU31" i="51"/>
  <c r="AQ31" i="51"/>
  <c r="AM31" i="51"/>
  <c r="AI31" i="51"/>
  <c r="AE31" i="51"/>
  <c r="AA31" i="51"/>
  <c r="W31" i="51"/>
  <c r="Q31" i="51"/>
  <c r="M31" i="51"/>
  <c r="S30" i="51"/>
  <c r="K30" i="51"/>
  <c r="I30" i="51"/>
  <c r="BQ30" i="51"/>
  <c r="BS30" i="51" s="1"/>
  <c r="BM30" i="51"/>
  <c r="BK30" i="51"/>
  <c r="BI30" i="51"/>
  <c r="BE30" i="51"/>
  <c r="BC30" i="51"/>
  <c r="BA30" i="51"/>
  <c r="AW30" i="51"/>
  <c r="AS30" i="51"/>
  <c r="AU30" i="51" s="1"/>
  <c r="AO30" i="51"/>
  <c r="AK30" i="51"/>
  <c r="AM30" i="51" s="1"/>
  <c r="AG30" i="51"/>
  <c r="AC30" i="51"/>
  <c r="AE30" i="51" s="1"/>
  <c r="Y30" i="51"/>
  <c r="U30" i="51"/>
  <c r="W30" i="51" s="1"/>
  <c r="O30" i="51"/>
  <c r="M30" i="51"/>
  <c r="AI30" i="51" s="1"/>
  <c r="S29" i="51"/>
  <c r="K29" i="51"/>
  <c r="I29" i="51"/>
  <c r="BM29" i="51"/>
  <c r="BQ29" i="51" s="1"/>
  <c r="BK29" i="51"/>
  <c r="BI29" i="51"/>
  <c r="BE29" i="51"/>
  <c r="BC29" i="51"/>
  <c r="BA29" i="51"/>
  <c r="AW29" i="51"/>
  <c r="AS29" i="51"/>
  <c r="AU29" i="51" s="1"/>
  <c r="AQ29" i="51"/>
  <c r="AO29" i="51"/>
  <c r="AG29" i="51"/>
  <c r="AK29" i="51" s="1"/>
  <c r="AC29" i="51"/>
  <c r="AE29" i="51" s="1"/>
  <c r="AA29" i="51"/>
  <c r="Y29" i="51"/>
  <c r="O29" i="51"/>
  <c r="U29" i="51" s="1"/>
  <c r="M29" i="51"/>
  <c r="S28" i="51"/>
  <c r="K28" i="51"/>
  <c r="I28" i="51"/>
  <c r="BM28" i="51"/>
  <c r="BQ28" i="51" s="1"/>
  <c r="BK28" i="51"/>
  <c r="BI28" i="51"/>
  <c r="BE28" i="51"/>
  <c r="BA28" i="51"/>
  <c r="BC28" i="51" s="1"/>
  <c r="AW28" i="51"/>
  <c r="AS28" i="51"/>
  <c r="AU28" i="51" s="1"/>
  <c r="AQ28" i="51"/>
  <c r="AO28" i="51"/>
  <c r="AG28" i="51"/>
  <c r="AK28" i="51" s="1"/>
  <c r="AC28" i="51"/>
  <c r="AE28" i="51" s="1"/>
  <c r="AA28" i="51"/>
  <c r="Y28" i="51"/>
  <c r="O28" i="51"/>
  <c r="U28" i="51" s="1"/>
  <c r="M28" i="51"/>
  <c r="S27" i="51"/>
  <c r="K27" i="51"/>
  <c r="I27" i="51"/>
  <c r="BQ27" i="51"/>
  <c r="BS27" i="51" s="1"/>
  <c r="BM27" i="51"/>
  <c r="BK27" i="51"/>
  <c r="BI27" i="51"/>
  <c r="BE27" i="51"/>
  <c r="BC27" i="51"/>
  <c r="BA27" i="51"/>
  <c r="AW27" i="51"/>
  <c r="AS27" i="51"/>
  <c r="AU27" i="51" s="1"/>
  <c r="AQ27" i="51"/>
  <c r="AO27" i="51"/>
  <c r="AK27" i="51"/>
  <c r="AM27" i="51" s="1"/>
  <c r="AG27" i="51"/>
  <c r="AC27" i="51"/>
  <c r="AE27" i="51" s="1"/>
  <c r="AA27" i="51"/>
  <c r="Y27" i="51"/>
  <c r="U27" i="51"/>
  <c r="W27" i="51" s="1"/>
  <c r="O27" i="51"/>
  <c r="M27" i="51"/>
  <c r="BO27" i="51" s="1"/>
  <c r="S26" i="51"/>
  <c r="K26" i="51"/>
  <c r="I26" i="51"/>
  <c r="BM26" i="51"/>
  <c r="BQ26" i="51" s="1"/>
  <c r="BI26" i="51"/>
  <c r="BK26" i="51" s="1"/>
  <c r="BE26" i="51"/>
  <c r="BC26" i="51"/>
  <c r="BA26" i="51"/>
  <c r="AW26" i="51"/>
  <c r="AS26" i="51"/>
  <c r="AU26" i="51" s="1"/>
  <c r="AQ26" i="51"/>
  <c r="AO26" i="51"/>
  <c r="AG26" i="51"/>
  <c r="AK26" i="51" s="1"/>
  <c r="AC26" i="51"/>
  <c r="AE26" i="51" s="1"/>
  <c r="AA26" i="51"/>
  <c r="Y26" i="51"/>
  <c r="O26" i="51"/>
  <c r="U26" i="51" s="1"/>
  <c r="M26" i="51"/>
  <c r="S25" i="51"/>
  <c r="K25" i="51"/>
  <c r="I25" i="51"/>
  <c r="BM25" i="51"/>
  <c r="BQ25" i="51" s="1"/>
  <c r="BK25" i="51"/>
  <c r="BI25" i="51"/>
  <c r="BE25" i="51"/>
  <c r="BC25" i="51"/>
  <c r="BA25" i="51"/>
  <c r="AW25" i="51"/>
  <c r="AS25" i="51"/>
  <c r="AU25" i="51" s="1"/>
  <c r="AQ25" i="51"/>
  <c r="AO25" i="51"/>
  <c r="AG25" i="51"/>
  <c r="AK25" i="51" s="1"/>
  <c r="AC25" i="51"/>
  <c r="AE25" i="51" s="1"/>
  <c r="AA25" i="51"/>
  <c r="Y25" i="51"/>
  <c r="O25" i="51"/>
  <c r="U25" i="51" s="1"/>
  <c r="M25" i="51"/>
  <c r="I24" i="51"/>
  <c r="G24" i="51"/>
  <c r="BS24" i="51"/>
  <c r="BO24" i="51"/>
  <c r="BK24" i="51"/>
  <c r="BG24" i="51"/>
  <c r="BC24" i="51"/>
  <c r="AY24" i="51"/>
  <c r="AU24" i="51"/>
  <c r="AQ24" i="51"/>
  <c r="AM24" i="51"/>
  <c r="AI24" i="51"/>
  <c r="AE24" i="51"/>
  <c r="AA24" i="51"/>
  <c r="W24" i="51"/>
  <c r="Q24" i="51"/>
  <c r="M24" i="51"/>
  <c r="S23" i="51"/>
  <c r="K23" i="51"/>
  <c r="I23" i="51"/>
  <c r="BQ23" i="51"/>
  <c r="BS23" i="51" s="1"/>
  <c r="BM23" i="51"/>
  <c r="BK23" i="51"/>
  <c r="BI23" i="51"/>
  <c r="BE23" i="51"/>
  <c r="BC23" i="51"/>
  <c r="BA23" i="51"/>
  <c r="AW23" i="51"/>
  <c r="AS23" i="51"/>
  <c r="AU23" i="51" s="1"/>
  <c r="AQ23" i="51"/>
  <c r="AO23" i="51"/>
  <c r="AK23" i="51"/>
  <c r="AM23" i="51" s="1"/>
  <c r="AG23" i="51"/>
  <c r="AC23" i="51"/>
  <c r="AE23" i="51" s="1"/>
  <c r="AA23" i="51"/>
  <c r="Y23" i="51"/>
  <c r="U23" i="51"/>
  <c r="W23" i="51" s="1"/>
  <c r="O23" i="51"/>
  <c r="M23" i="51"/>
  <c r="BO23" i="51" s="1"/>
  <c r="S22" i="51"/>
  <c r="K22" i="51"/>
  <c r="I22" i="51"/>
  <c r="BQ22" i="51"/>
  <c r="BS22" i="51" s="1"/>
  <c r="BM22" i="51"/>
  <c r="BK22" i="51"/>
  <c r="BI22" i="51"/>
  <c r="BE22" i="51"/>
  <c r="BC22" i="51"/>
  <c r="BA22" i="51"/>
  <c r="AW22" i="51"/>
  <c r="AS22" i="51"/>
  <c r="AU22" i="51" s="1"/>
  <c r="AQ22" i="51"/>
  <c r="AO22" i="51"/>
  <c r="AK22" i="51"/>
  <c r="AM22" i="51" s="1"/>
  <c r="AG22" i="51"/>
  <c r="AC22" i="51"/>
  <c r="AE22" i="51" s="1"/>
  <c r="AA22" i="51"/>
  <c r="Y22" i="51"/>
  <c r="U22" i="51"/>
  <c r="W22" i="51" s="1"/>
  <c r="O22" i="51"/>
  <c r="M22" i="51"/>
  <c r="BO22" i="51" s="1"/>
  <c r="S21" i="51"/>
  <c r="K21" i="51"/>
  <c r="I21" i="51"/>
  <c r="BM21" i="51"/>
  <c r="BQ21" i="51" s="1"/>
  <c r="BK21" i="51"/>
  <c r="BI21" i="51"/>
  <c r="BE21" i="51"/>
  <c r="BC21" i="51"/>
  <c r="BA21" i="51"/>
  <c r="AW21" i="51"/>
  <c r="AS21" i="51"/>
  <c r="AU21" i="51" s="1"/>
  <c r="AQ21" i="51"/>
  <c r="AO21" i="51"/>
  <c r="AG21" i="51"/>
  <c r="AK21" i="51" s="1"/>
  <c r="AC21" i="51"/>
  <c r="AE21" i="51" s="1"/>
  <c r="AA21" i="51"/>
  <c r="Y21" i="51"/>
  <c r="O21" i="51"/>
  <c r="U21" i="51" s="1"/>
  <c r="M21" i="51"/>
  <c r="S20" i="51"/>
  <c r="K20" i="51"/>
  <c r="I20" i="51"/>
  <c r="BM20" i="51"/>
  <c r="BQ20" i="51" s="1"/>
  <c r="BK20" i="51"/>
  <c r="BI20" i="51"/>
  <c r="BE20" i="51"/>
  <c r="BC20" i="51"/>
  <c r="BA20" i="51"/>
  <c r="AW20" i="51"/>
  <c r="AS20" i="51"/>
  <c r="AU20" i="51" s="1"/>
  <c r="AQ20" i="51"/>
  <c r="AO20" i="51"/>
  <c r="AG20" i="51"/>
  <c r="AK20" i="51" s="1"/>
  <c r="AC20" i="51"/>
  <c r="AE20" i="51" s="1"/>
  <c r="AA20" i="51"/>
  <c r="Y20" i="51"/>
  <c r="O20" i="51"/>
  <c r="U20" i="51" s="1"/>
  <c r="M20" i="51"/>
  <c r="S19" i="51"/>
  <c r="K19" i="51"/>
  <c r="I19" i="51"/>
  <c r="BQ19" i="51"/>
  <c r="BS19" i="51" s="1"/>
  <c r="BM19" i="51"/>
  <c r="BK19" i="51"/>
  <c r="BI19" i="51"/>
  <c r="BE19" i="51"/>
  <c r="BC19" i="51"/>
  <c r="BA19" i="51"/>
  <c r="AW19" i="51"/>
  <c r="AS19" i="51"/>
  <c r="AU19" i="51" s="1"/>
  <c r="AQ19" i="51"/>
  <c r="AO19" i="51"/>
  <c r="AK19" i="51"/>
  <c r="AM19" i="51" s="1"/>
  <c r="AG19" i="51"/>
  <c r="AC19" i="51"/>
  <c r="AE19" i="51" s="1"/>
  <c r="AA19" i="51"/>
  <c r="Y19" i="51"/>
  <c r="U19" i="51"/>
  <c r="W19" i="51" s="1"/>
  <c r="O19" i="51"/>
  <c r="M19" i="51"/>
  <c r="BO19" i="51" s="1"/>
  <c r="S18" i="51"/>
  <c r="K18" i="51"/>
  <c r="I18" i="51"/>
  <c r="BQ18" i="51"/>
  <c r="BS18" i="51" s="1"/>
  <c r="BM18" i="51"/>
  <c r="BK18" i="51"/>
  <c r="BI18" i="51"/>
  <c r="BE18" i="51"/>
  <c r="BC18" i="51"/>
  <c r="BA18" i="51"/>
  <c r="AW18" i="51"/>
  <c r="AS18" i="51"/>
  <c r="AU18" i="51" s="1"/>
  <c r="AQ18" i="51"/>
  <c r="AO18" i="51"/>
  <c r="AK18" i="51"/>
  <c r="AM18" i="51" s="1"/>
  <c r="AG18" i="51"/>
  <c r="AC18" i="51"/>
  <c r="AE18" i="51" s="1"/>
  <c r="AA18" i="51"/>
  <c r="Y18" i="51"/>
  <c r="U18" i="51"/>
  <c r="W18" i="51" s="1"/>
  <c r="O18" i="51"/>
  <c r="M18" i="51"/>
  <c r="BO18" i="51" s="1"/>
  <c r="S17" i="51"/>
  <c r="K17" i="51"/>
  <c r="I17" i="51"/>
  <c r="BM17" i="51"/>
  <c r="BQ17" i="51" s="1"/>
  <c r="BK17" i="51"/>
  <c r="BI17" i="51"/>
  <c r="BE17" i="51"/>
  <c r="BC17" i="51"/>
  <c r="BA17" i="51"/>
  <c r="AW17" i="51"/>
  <c r="AS17" i="51"/>
  <c r="AU17" i="51" s="1"/>
  <c r="AQ17" i="51"/>
  <c r="AO17" i="51"/>
  <c r="AG17" i="51"/>
  <c r="AK17" i="51" s="1"/>
  <c r="AC17" i="51"/>
  <c r="AE17" i="51" s="1"/>
  <c r="AA17" i="51"/>
  <c r="Y17" i="51"/>
  <c r="O17" i="51"/>
  <c r="U17" i="51" s="1"/>
  <c r="M17" i="51"/>
  <c r="S16" i="51"/>
  <c r="K16" i="51"/>
  <c r="I16" i="51"/>
  <c r="BM16" i="51"/>
  <c r="BQ16" i="51" s="1"/>
  <c r="BK16" i="51"/>
  <c r="BI16" i="51"/>
  <c r="BE16" i="51"/>
  <c r="BC16" i="51"/>
  <c r="BA16" i="51"/>
  <c r="AW16" i="51"/>
  <c r="AS16" i="51"/>
  <c r="AU16" i="51" s="1"/>
  <c r="AQ16" i="51"/>
  <c r="AO16" i="51"/>
  <c r="AG16" i="51"/>
  <c r="AK16" i="51" s="1"/>
  <c r="AC16" i="51"/>
  <c r="AE16" i="51" s="1"/>
  <c r="AA16" i="51"/>
  <c r="Y16" i="51"/>
  <c r="O16" i="51"/>
  <c r="U16" i="51" s="1"/>
  <c r="M16" i="51"/>
  <c r="S15" i="51"/>
  <c r="K15" i="51"/>
  <c r="I15" i="51"/>
  <c r="BM15" i="51"/>
  <c r="BQ15" i="51" s="1"/>
  <c r="BK15" i="51"/>
  <c r="BI15" i="51"/>
  <c r="BE15" i="51"/>
  <c r="BA15" i="51"/>
  <c r="BC15" i="51" s="1"/>
  <c r="AW15" i="51"/>
  <c r="AS15" i="51"/>
  <c r="AU15" i="51" s="1"/>
  <c r="AQ15" i="51"/>
  <c r="AO15" i="51"/>
  <c r="AG15" i="51"/>
  <c r="AK15" i="51" s="1"/>
  <c r="AC15" i="51"/>
  <c r="AE15" i="51" s="1"/>
  <c r="AA15" i="51"/>
  <c r="Y15" i="51"/>
  <c r="O15" i="51"/>
  <c r="U15" i="51" s="1"/>
  <c r="M15" i="51"/>
  <c r="S14" i="51"/>
  <c r="K14" i="51"/>
  <c r="I14" i="51"/>
  <c r="BM14" i="51"/>
  <c r="BQ14" i="51" s="1"/>
  <c r="BK14" i="51"/>
  <c r="BI14" i="51"/>
  <c r="BE14" i="51"/>
  <c r="BC14" i="51"/>
  <c r="BA14" i="51"/>
  <c r="AW14" i="51"/>
  <c r="AS14" i="51"/>
  <c r="AU14" i="51" s="1"/>
  <c r="AQ14" i="51"/>
  <c r="AO14" i="51"/>
  <c r="AG14" i="51"/>
  <c r="AK14" i="51" s="1"/>
  <c r="AC14" i="51"/>
  <c r="AE14" i="51" s="1"/>
  <c r="AA14" i="51"/>
  <c r="Y14" i="51"/>
  <c r="O14" i="51"/>
  <c r="U14" i="51" s="1"/>
  <c r="M14" i="51"/>
  <c r="S13" i="51"/>
  <c r="K13" i="51"/>
  <c r="I13" i="51"/>
  <c r="BQ13" i="51"/>
  <c r="BS13" i="51" s="1"/>
  <c r="BM13" i="51"/>
  <c r="BK13" i="51"/>
  <c r="BI13" i="51"/>
  <c r="BE13" i="51"/>
  <c r="BC13" i="51"/>
  <c r="BA13" i="51"/>
  <c r="AW13" i="51"/>
  <c r="AS13" i="51"/>
  <c r="AU13" i="51" s="1"/>
  <c r="AQ13" i="51"/>
  <c r="AO13" i="51"/>
  <c r="AK13" i="51"/>
  <c r="AM13" i="51" s="1"/>
  <c r="AG13" i="51"/>
  <c r="AC13" i="51"/>
  <c r="AE13" i="51" s="1"/>
  <c r="AA13" i="51"/>
  <c r="Y13" i="51"/>
  <c r="U13" i="51"/>
  <c r="W13" i="51" s="1"/>
  <c r="O13" i="51"/>
  <c r="M13" i="51"/>
  <c r="BO13" i="51" s="1"/>
  <c r="S12" i="51"/>
  <c r="K12" i="51"/>
  <c r="I12" i="51"/>
  <c r="BQ12" i="51"/>
  <c r="BS12" i="51" s="1"/>
  <c r="BM12" i="51"/>
  <c r="BK12" i="51"/>
  <c r="BI12" i="51"/>
  <c r="BE12" i="51"/>
  <c r="BC12" i="51"/>
  <c r="BA12" i="51"/>
  <c r="AW12" i="51"/>
  <c r="AS12" i="51"/>
  <c r="AU12" i="51" s="1"/>
  <c r="AQ12" i="51"/>
  <c r="AO12" i="51"/>
  <c r="AK12" i="51"/>
  <c r="AM12" i="51" s="1"/>
  <c r="AG12" i="51"/>
  <c r="AC12" i="51"/>
  <c r="AE12" i="51" s="1"/>
  <c r="AA12" i="51"/>
  <c r="Y12" i="51"/>
  <c r="U12" i="51"/>
  <c r="W12" i="51" s="1"/>
  <c r="O12" i="51"/>
  <c r="M12" i="51"/>
  <c r="BO12" i="51" s="1"/>
  <c r="S11" i="51"/>
  <c r="K11" i="51"/>
  <c r="I11" i="51"/>
  <c r="BM11" i="51"/>
  <c r="BQ11" i="51" s="1"/>
  <c r="BI11" i="51"/>
  <c r="BK11" i="51" s="1"/>
  <c r="BE11" i="51"/>
  <c r="BA11" i="51"/>
  <c r="BC11" i="51" s="1"/>
  <c r="AW11" i="51"/>
  <c r="AS11" i="51"/>
  <c r="AU11" i="51" s="1"/>
  <c r="AQ11" i="51"/>
  <c r="AO11" i="51"/>
  <c r="AG11" i="51"/>
  <c r="AK11" i="51" s="1"/>
  <c r="AC11" i="51"/>
  <c r="AE11" i="51" s="1"/>
  <c r="AA11" i="51"/>
  <c r="Y11" i="51"/>
  <c r="O11" i="51"/>
  <c r="U11" i="51" s="1"/>
  <c r="M11" i="51"/>
  <c r="S10" i="51"/>
  <c r="K10" i="51"/>
  <c r="I10" i="51"/>
  <c r="BI10" i="51"/>
  <c r="BK10" i="51" s="1"/>
  <c r="BE10" i="51"/>
  <c r="BC10" i="51"/>
  <c r="BA10" i="51"/>
  <c r="AW10" i="51"/>
  <c r="AU10" i="51"/>
  <c r="AS10" i="51"/>
  <c r="AQ10" i="51"/>
  <c r="AO10" i="51"/>
  <c r="AK10" i="51"/>
  <c r="AG10" i="51"/>
  <c r="BM10" i="51" s="1"/>
  <c r="BQ10" i="51" s="1"/>
  <c r="AC10" i="51"/>
  <c r="AE10" i="51" s="1"/>
  <c r="AA10" i="51"/>
  <c r="Y10" i="51"/>
  <c r="O10" i="51"/>
  <c r="U10" i="51" s="1"/>
  <c r="M10" i="51"/>
  <c r="S9" i="51"/>
  <c r="K9" i="51"/>
  <c r="I9" i="51"/>
  <c r="BM9" i="51"/>
  <c r="BQ9" i="51" s="1"/>
  <c r="BK9" i="51"/>
  <c r="BI9" i="51"/>
  <c r="BE9" i="51"/>
  <c r="BA9" i="51"/>
  <c r="BC9" i="51" s="1"/>
  <c r="AW9" i="51"/>
  <c r="AS9" i="51"/>
  <c r="AU9" i="51" s="1"/>
  <c r="AQ9" i="51"/>
  <c r="AO9" i="51"/>
  <c r="AG9" i="51"/>
  <c r="AK9" i="51" s="1"/>
  <c r="AC9" i="51"/>
  <c r="AE9" i="51" s="1"/>
  <c r="AA9" i="51"/>
  <c r="Y9" i="51"/>
  <c r="O9" i="51"/>
  <c r="U9" i="51" s="1"/>
  <c r="M9" i="51"/>
  <c r="S8" i="51"/>
  <c r="K8" i="51"/>
  <c r="I8" i="51"/>
  <c r="BM8" i="51"/>
  <c r="BQ8" i="51" s="1"/>
  <c r="BK8" i="51"/>
  <c r="BI8" i="51"/>
  <c r="BE8" i="51"/>
  <c r="BC8" i="51"/>
  <c r="BA8" i="51"/>
  <c r="AW8" i="51"/>
  <c r="AS8" i="51"/>
  <c r="AU8" i="51" s="1"/>
  <c r="AQ8" i="51"/>
  <c r="AO8" i="51"/>
  <c r="AG8" i="51"/>
  <c r="AK8" i="51" s="1"/>
  <c r="AC8" i="51"/>
  <c r="AE8" i="51" s="1"/>
  <c r="AA8" i="51"/>
  <c r="Y8" i="51"/>
  <c r="O8" i="51"/>
  <c r="U8" i="51" s="1"/>
  <c r="M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K98" i="52"/>
  <c r="I98" i="52"/>
  <c r="G98" i="52"/>
  <c r="CE98" i="52"/>
  <c r="CA98" i="52"/>
  <c r="BU98" i="52"/>
  <c r="BQ98" i="52"/>
  <c r="BK98" i="52"/>
  <c r="BG98" i="52"/>
  <c r="BA98" i="52"/>
  <c r="AW98" i="52"/>
  <c r="AQ98" i="52"/>
  <c r="AM98" i="52"/>
  <c r="AG98" i="52"/>
  <c r="AC98" i="52"/>
  <c r="W98" i="52"/>
  <c r="Q98" i="52"/>
  <c r="M98" i="52"/>
  <c r="S97" i="52"/>
  <c r="K97" i="52"/>
  <c r="M97" i="52" s="1"/>
  <c r="I97" i="52"/>
  <c r="BY97" i="52"/>
  <c r="CC97" i="52" s="1"/>
  <c r="BS97" i="52"/>
  <c r="BU97" i="52" s="1"/>
  <c r="BO97" i="52"/>
  <c r="BI97" i="52"/>
  <c r="BK97" i="52" s="1"/>
  <c r="BE97" i="52"/>
  <c r="AY97" i="52"/>
  <c r="BA97" i="52" s="1"/>
  <c r="AU97" i="52"/>
  <c r="AO97" i="52"/>
  <c r="AK97" i="52"/>
  <c r="AE97" i="52"/>
  <c r="AG97" i="52" s="1"/>
  <c r="AA97" i="52"/>
  <c r="O97" i="52"/>
  <c r="U97" i="52" s="1"/>
  <c r="S96" i="52"/>
  <c r="K96" i="52"/>
  <c r="I96" i="52"/>
  <c r="BY96" i="52"/>
  <c r="CC96" i="52" s="1"/>
  <c r="BU96" i="52"/>
  <c r="BS96" i="52"/>
  <c r="BO96" i="52"/>
  <c r="BK96" i="52"/>
  <c r="BI96" i="52"/>
  <c r="BE96" i="52"/>
  <c r="AY96" i="52"/>
  <c r="BA96" i="52" s="1"/>
  <c r="AU96" i="52"/>
  <c r="AK96" i="52"/>
  <c r="AO96" i="52" s="1"/>
  <c r="AE96" i="52"/>
  <c r="AG96" i="52" s="1"/>
  <c r="AA96" i="52"/>
  <c r="O96" i="52"/>
  <c r="U96" i="52" s="1"/>
  <c r="M96" i="52"/>
  <c r="S95" i="52"/>
  <c r="K95" i="52"/>
  <c r="I95" i="52"/>
  <c r="BY95" i="52"/>
  <c r="CC95" i="52" s="1"/>
  <c r="BU95" i="52"/>
  <c r="BS95" i="52"/>
  <c r="BO95" i="52"/>
  <c r="BI95" i="52"/>
  <c r="BK95" i="52" s="1"/>
  <c r="BE95" i="52"/>
  <c r="AY95" i="52"/>
  <c r="BA95" i="52" s="1"/>
  <c r="AU95" i="52"/>
  <c r="AK95" i="52"/>
  <c r="AO95" i="52" s="1"/>
  <c r="AE95" i="52"/>
  <c r="AG95" i="52" s="1"/>
  <c r="AC95" i="52"/>
  <c r="AA95" i="52"/>
  <c r="O95" i="52"/>
  <c r="U95" i="52" s="1"/>
  <c r="M95" i="52"/>
  <c r="S94" i="52"/>
  <c r="K94" i="52"/>
  <c r="M94" i="52" s="1"/>
  <c r="I94" i="52"/>
  <c r="BY94" i="52"/>
  <c r="CC94" i="52" s="1"/>
  <c r="BS94" i="52"/>
  <c r="BU94" i="52" s="1"/>
  <c r="BO94" i="52"/>
  <c r="BI94" i="52"/>
  <c r="BK94" i="52" s="1"/>
  <c r="BE94" i="52"/>
  <c r="AY94" i="52"/>
  <c r="BA94" i="52" s="1"/>
  <c r="AU94" i="52"/>
  <c r="AO94" i="52"/>
  <c r="AK94" i="52"/>
  <c r="AE94" i="52"/>
  <c r="AG94" i="52" s="1"/>
  <c r="AA94" i="52"/>
  <c r="O94" i="52"/>
  <c r="U94" i="52" s="1"/>
  <c r="S93" i="52"/>
  <c r="K93" i="52"/>
  <c r="M93" i="52" s="1"/>
  <c r="I93" i="52"/>
  <c r="BY93" i="52"/>
  <c r="CC93" i="52" s="1"/>
  <c r="BS93" i="52"/>
  <c r="BU93" i="52" s="1"/>
  <c r="BO93" i="52"/>
  <c r="BI93" i="52"/>
  <c r="BK93" i="52" s="1"/>
  <c r="BE93" i="52"/>
  <c r="AY93" i="52"/>
  <c r="BA93" i="52" s="1"/>
  <c r="AU93" i="52"/>
  <c r="AO93" i="52"/>
  <c r="AK93" i="52"/>
  <c r="AE93" i="52"/>
  <c r="AG93" i="52" s="1"/>
  <c r="AA93" i="52"/>
  <c r="O93" i="52"/>
  <c r="U93" i="52" s="1"/>
  <c r="S92" i="52"/>
  <c r="K92" i="52"/>
  <c r="M92" i="52" s="1"/>
  <c r="I92" i="52"/>
  <c r="BU92" i="52"/>
  <c r="BS92" i="52"/>
  <c r="BO92" i="52"/>
  <c r="BK92" i="52"/>
  <c r="BI92" i="52"/>
  <c r="BE92" i="52"/>
  <c r="AY92" i="52"/>
  <c r="BA92" i="52" s="1"/>
  <c r="AU92" i="52"/>
  <c r="AK92" i="52"/>
  <c r="AO92" i="52" s="1"/>
  <c r="AG92" i="52"/>
  <c r="AE92" i="52"/>
  <c r="AA92" i="52"/>
  <c r="O92" i="52"/>
  <c r="U92" i="52" s="1"/>
  <c r="S91" i="52"/>
  <c r="K91" i="52"/>
  <c r="M91" i="52" s="1"/>
  <c r="I91" i="52"/>
  <c r="BY91" i="52"/>
  <c r="CC91" i="52" s="1"/>
  <c r="BU91" i="52"/>
  <c r="BS91" i="52"/>
  <c r="BO91" i="52"/>
  <c r="BK91" i="52"/>
  <c r="BI91" i="52"/>
  <c r="BE91" i="52"/>
  <c r="AY91" i="52"/>
  <c r="BA91" i="52" s="1"/>
  <c r="AU91" i="52"/>
  <c r="AO91" i="52"/>
  <c r="AK91" i="52"/>
  <c r="AE91" i="52"/>
  <c r="AG91" i="52" s="1"/>
  <c r="AA91" i="52"/>
  <c r="U91" i="52"/>
  <c r="O91" i="52"/>
  <c r="S90" i="52"/>
  <c r="K90" i="52"/>
  <c r="I90" i="52"/>
  <c r="BY90" i="52"/>
  <c r="CC90" i="52" s="1"/>
  <c r="BS90" i="52"/>
  <c r="BU90" i="52" s="1"/>
  <c r="BO90" i="52"/>
  <c r="BI90" i="52"/>
  <c r="BK90" i="52" s="1"/>
  <c r="BE90" i="52"/>
  <c r="BA90" i="52"/>
  <c r="AY90" i="52"/>
  <c r="AU90" i="52"/>
  <c r="AK90" i="52"/>
  <c r="AO90" i="52" s="1"/>
  <c r="AE90" i="52"/>
  <c r="AG90" i="52" s="1"/>
  <c r="AA90" i="52"/>
  <c r="O90" i="52"/>
  <c r="U90" i="52" s="1"/>
  <c r="M90" i="52"/>
  <c r="S89" i="52"/>
  <c r="K89" i="52"/>
  <c r="I89" i="52"/>
  <c r="BY89" i="52"/>
  <c r="CC89" i="52" s="1"/>
  <c r="BS89" i="52"/>
  <c r="BU89" i="52" s="1"/>
  <c r="BO89" i="52"/>
  <c r="BI89" i="52"/>
  <c r="BK89" i="52" s="1"/>
  <c r="BE89" i="52"/>
  <c r="AY89" i="52"/>
  <c r="BA89" i="52" s="1"/>
  <c r="AU89" i="52"/>
  <c r="AO89" i="52"/>
  <c r="AK89" i="52"/>
  <c r="AE89" i="52"/>
  <c r="AG89" i="52" s="1"/>
  <c r="AC89" i="52"/>
  <c r="AA89" i="52"/>
  <c r="O89" i="52"/>
  <c r="U89" i="52" s="1"/>
  <c r="M89" i="52"/>
  <c r="S88" i="52"/>
  <c r="K88" i="52"/>
  <c r="I88" i="52"/>
  <c r="BY88" i="52"/>
  <c r="CC88" i="52" s="1"/>
  <c r="BS88" i="52"/>
  <c r="BU88" i="52" s="1"/>
  <c r="BO88" i="52"/>
  <c r="BI88" i="52"/>
  <c r="BK88" i="52" s="1"/>
  <c r="BE88" i="52"/>
  <c r="AY88" i="52"/>
  <c r="BA88" i="52" s="1"/>
  <c r="AU88" i="52"/>
  <c r="AO88" i="52"/>
  <c r="AK88" i="52"/>
  <c r="AE88" i="52"/>
  <c r="AG88" i="52" s="1"/>
  <c r="AA88" i="52"/>
  <c r="O88" i="52"/>
  <c r="U88" i="52" s="1"/>
  <c r="M88" i="52"/>
  <c r="S87" i="52"/>
  <c r="K87" i="52"/>
  <c r="M87" i="52" s="1"/>
  <c r="I87" i="52"/>
  <c r="BY87" i="52"/>
  <c r="CC87" i="52" s="1"/>
  <c r="BS87" i="52"/>
  <c r="BU87" i="52" s="1"/>
  <c r="BO87" i="52"/>
  <c r="BI87" i="52"/>
  <c r="BK87" i="52" s="1"/>
  <c r="BE87" i="52"/>
  <c r="AY87" i="52"/>
  <c r="BA87" i="52" s="1"/>
  <c r="AU87" i="52"/>
  <c r="AO87" i="52"/>
  <c r="AK87" i="52"/>
  <c r="AE87" i="52"/>
  <c r="AG87" i="52" s="1"/>
  <c r="AA87" i="52"/>
  <c r="O87" i="52"/>
  <c r="U87" i="52" s="1"/>
  <c r="S86" i="52"/>
  <c r="K86" i="52"/>
  <c r="I86" i="52"/>
  <c r="BY86" i="52"/>
  <c r="CC86" i="52" s="1"/>
  <c r="BS86" i="52"/>
  <c r="BU86" i="52" s="1"/>
  <c r="BO86" i="52"/>
  <c r="BI86" i="52"/>
  <c r="BK86" i="52" s="1"/>
  <c r="BE86" i="52"/>
  <c r="AY86" i="52"/>
  <c r="BA86" i="52" s="1"/>
  <c r="AU86" i="52"/>
  <c r="AO86" i="52"/>
  <c r="AK86" i="52"/>
  <c r="AE86" i="52"/>
  <c r="AG86" i="52" s="1"/>
  <c r="AC86" i="52"/>
  <c r="AA86" i="52"/>
  <c r="O86" i="52"/>
  <c r="U86" i="52" s="1"/>
  <c r="M86" i="52"/>
  <c r="S85" i="52"/>
  <c r="K85" i="52"/>
  <c r="M85" i="52" s="1"/>
  <c r="I85" i="52"/>
  <c r="CC85" i="52"/>
  <c r="BY85" i="52"/>
  <c r="BS85" i="52"/>
  <c r="BU85" i="52" s="1"/>
  <c r="BO85" i="52"/>
  <c r="BI85" i="52"/>
  <c r="BE85" i="52"/>
  <c r="AY85" i="52"/>
  <c r="AU85" i="52"/>
  <c r="AO85" i="52"/>
  <c r="AK85" i="52"/>
  <c r="AE85" i="52"/>
  <c r="AG85" i="52" s="1"/>
  <c r="AA85" i="52"/>
  <c r="U85" i="52"/>
  <c r="O85" i="52"/>
  <c r="S84" i="52"/>
  <c r="K84" i="52"/>
  <c r="M84" i="52" s="1"/>
  <c r="I84" i="52"/>
  <c r="CC84" i="52"/>
  <c r="BY84" i="52"/>
  <c r="BS84" i="52"/>
  <c r="BU84" i="52" s="1"/>
  <c r="BO84" i="52"/>
  <c r="BI84" i="52"/>
  <c r="BE84" i="52"/>
  <c r="AY84" i="52"/>
  <c r="AU84" i="52"/>
  <c r="AO84" i="52"/>
  <c r="AK84" i="52"/>
  <c r="AE84" i="52"/>
  <c r="AG84" i="52" s="1"/>
  <c r="AA84" i="52"/>
  <c r="U84" i="52"/>
  <c r="O84" i="52"/>
  <c r="S83" i="52"/>
  <c r="K83" i="52"/>
  <c r="M83" i="52" s="1"/>
  <c r="I83" i="52"/>
  <c r="CC83" i="52"/>
  <c r="BY83" i="52"/>
  <c r="BS83" i="52"/>
  <c r="BU83" i="52" s="1"/>
  <c r="BO83" i="52"/>
  <c r="BI83" i="52"/>
  <c r="BE83" i="52"/>
  <c r="AY83" i="52"/>
  <c r="AU83" i="52"/>
  <c r="AO83" i="52"/>
  <c r="AK83" i="52"/>
  <c r="AE83" i="52"/>
  <c r="AG83" i="52" s="1"/>
  <c r="AA83" i="52"/>
  <c r="U83" i="52"/>
  <c r="O83" i="52"/>
  <c r="S82" i="52"/>
  <c r="K82" i="52"/>
  <c r="I82" i="52"/>
  <c r="CC82" i="52"/>
  <c r="BY82" i="52"/>
  <c r="BU82" i="52"/>
  <c r="BS82" i="52"/>
  <c r="BO82" i="52"/>
  <c r="BI82" i="52"/>
  <c r="BE82" i="52"/>
  <c r="AY82" i="52"/>
  <c r="AU82" i="52"/>
  <c r="AO82" i="52"/>
  <c r="AK82" i="52"/>
  <c r="AE82" i="52"/>
  <c r="AG82" i="52" s="1"/>
  <c r="AA82" i="52"/>
  <c r="U82" i="52"/>
  <c r="O82" i="52"/>
  <c r="M82" i="52"/>
  <c r="S81" i="52"/>
  <c r="K81" i="52"/>
  <c r="M81" i="52" s="1"/>
  <c r="I81" i="52"/>
  <c r="CC81" i="52"/>
  <c r="BY81" i="52"/>
  <c r="BS81" i="52"/>
  <c r="BU81" i="52" s="1"/>
  <c r="BO81" i="52"/>
  <c r="BI81" i="52"/>
  <c r="BE81" i="52"/>
  <c r="AY81" i="52"/>
  <c r="AU81" i="52"/>
  <c r="AO81" i="52"/>
  <c r="AK81" i="52"/>
  <c r="AE81" i="52"/>
  <c r="AG81" i="52" s="1"/>
  <c r="AA81" i="52"/>
  <c r="U81" i="52"/>
  <c r="O81" i="52"/>
  <c r="S80" i="52"/>
  <c r="K80" i="52"/>
  <c r="M80" i="52" s="1"/>
  <c r="I80" i="52"/>
  <c r="CC80" i="52"/>
  <c r="BY80" i="52"/>
  <c r="BU80" i="52"/>
  <c r="BS80" i="52"/>
  <c r="BO80" i="52"/>
  <c r="BI80" i="52"/>
  <c r="BE80" i="52"/>
  <c r="AY80" i="52"/>
  <c r="AU80" i="52"/>
  <c r="AO80" i="52"/>
  <c r="AK80" i="52"/>
  <c r="AG80" i="52"/>
  <c r="AE80" i="52"/>
  <c r="AA80" i="52"/>
  <c r="U80" i="52"/>
  <c r="O80" i="52"/>
  <c r="I79" i="52"/>
  <c r="G79" i="52"/>
  <c r="CG79" i="52"/>
  <c r="CE79" i="52"/>
  <c r="CA79" i="52"/>
  <c r="BY79" i="52"/>
  <c r="BW79" i="52"/>
  <c r="BU79" i="52"/>
  <c r="BQ79" i="52"/>
  <c r="BO79" i="52"/>
  <c r="BM79" i="52"/>
  <c r="BK79" i="52"/>
  <c r="BG79" i="52"/>
  <c r="BE79" i="52"/>
  <c r="BC79" i="52"/>
  <c r="BA79" i="52"/>
  <c r="AW79" i="52"/>
  <c r="AU79" i="52"/>
  <c r="AS79" i="52"/>
  <c r="AQ79" i="52"/>
  <c r="AM79" i="52"/>
  <c r="AK79" i="52"/>
  <c r="AI79" i="52"/>
  <c r="AG79" i="52"/>
  <c r="AC79" i="52"/>
  <c r="AA79" i="52"/>
  <c r="Y79" i="52"/>
  <c r="W79" i="52"/>
  <c r="Q79" i="52"/>
  <c r="O79" i="52"/>
  <c r="M79" i="52"/>
  <c r="I78" i="52"/>
  <c r="CE78" i="52"/>
  <c r="CA78" i="52"/>
  <c r="BU78" i="52"/>
  <c r="BQ78" i="52"/>
  <c r="BK78" i="52"/>
  <c r="BG78" i="52"/>
  <c r="BA78" i="52"/>
  <c r="AW78" i="52"/>
  <c r="AQ78" i="52"/>
  <c r="AM78" i="52"/>
  <c r="AG78" i="52"/>
  <c r="AC78" i="52"/>
  <c r="W78" i="52"/>
  <c r="Q78" i="52"/>
  <c r="M78" i="52"/>
  <c r="K77" i="52"/>
  <c r="G77" i="52"/>
  <c r="CG77" i="52"/>
  <c r="CE77" i="52"/>
  <c r="CA77" i="52"/>
  <c r="BY77" i="52"/>
  <c r="BW77" i="52"/>
  <c r="BU77" i="52"/>
  <c r="BQ77" i="52"/>
  <c r="BO77" i="52"/>
  <c r="BM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K76" i="52"/>
  <c r="G76" i="52"/>
  <c r="CG76" i="52"/>
  <c r="CE76" i="52"/>
  <c r="CA76" i="52"/>
  <c r="BY76" i="52"/>
  <c r="BW76" i="52"/>
  <c r="BU76" i="52"/>
  <c r="BQ76" i="52"/>
  <c r="BO76" i="52"/>
  <c r="BM76" i="52"/>
  <c r="BK76" i="52"/>
  <c r="BG76" i="52"/>
  <c r="BE76" i="52"/>
  <c r="BC76" i="52"/>
  <c r="BA76" i="52"/>
  <c r="AW76" i="52"/>
  <c r="AU76" i="52"/>
  <c r="AS76" i="52"/>
  <c r="AQ76" i="52"/>
  <c r="AM76" i="52"/>
  <c r="AK76" i="52"/>
  <c r="AI76" i="52"/>
  <c r="AG76" i="52"/>
  <c r="AC76" i="52"/>
  <c r="AA76" i="52"/>
  <c r="Y76" i="52"/>
  <c r="W76" i="52"/>
  <c r="Q76" i="52"/>
  <c r="O76" i="52"/>
  <c r="M76" i="52"/>
  <c r="S75" i="52"/>
  <c r="K75" i="52"/>
  <c r="M75" i="52" s="1"/>
  <c r="I75" i="52"/>
  <c r="CC75" i="52"/>
  <c r="BY75" i="52"/>
  <c r="BS75" i="52"/>
  <c r="BU75" i="52" s="1"/>
  <c r="BO75" i="52"/>
  <c r="BI75" i="52"/>
  <c r="BE75" i="52"/>
  <c r="AY75" i="52"/>
  <c r="BA75" i="52" s="1"/>
  <c r="AU75" i="52"/>
  <c r="AO75" i="52"/>
  <c r="AQ75" i="52" s="1"/>
  <c r="AK75" i="52"/>
  <c r="AE75" i="52"/>
  <c r="AG75" i="52" s="1"/>
  <c r="AA75" i="52"/>
  <c r="U75" i="52"/>
  <c r="W75" i="52" s="1"/>
  <c r="O75" i="52"/>
  <c r="S74" i="52"/>
  <c r="K74" i="52"/>
  <c r="M74" i="52" s="1"/>
  <c r="I74" i="52"/>
  <c r="CC74" i="52"/>
  <c r="BY74" i="52"/>
  <c r="BS74" i="52"/>
  <c r="BU74" i="52" s="1"/>
  <c r="BO74" i="52"/>
  <c r="BI74" i="52"/>
  <c r="BE74" i="52"/>
  <c r="AY74" i="52"/>
  <c r="BA74" i="52" s="1"/>
  <c r="AU74" i="52"/>
  <c r="AO74" i="52"/>
  <c r="AQ74" i="52" s="1"/>
  <c r="AK74" i="52"/>
  <c r="AE74" i="52"/>
  <c r="AG74" i="52" s="1"/>
  <c r="AA74" i="52"/>
  <c r="U74" i="52"/>
  <c r="W74" i="52" s="1"/>
  <c r="O74" i="52"/>
  <c r="S73" i="52"/>
  <c r="K73" i="52"/>
  <c r="I73" i="52"/>
  <c r="BY73" i="52"/>
  <c r="CC73" i="52" s="1"/>
  <c r="BU73" i="52"/>
  <c r="BS73" i="52"/>
  <c r="BO73" i="52"/>
  <c r="BK73" i="52"/>
  <c r="BI73" i="52"/>
  <c r="BE73" i="52"/>
  <c r="AY73" i="52"/>
  <c r="BA73" i="52" s="1"/>
  <c r="AU73" i="52"/>
  <c r="AK73" i="52"/>
  <c r="AO73" i="52" s="1"/>
  <c r="AE73" i="52"/>
  <c r="AG73" i="52" s="1"/>
  <c r="AA73" i="52"/>
  <c r="O73" i="52"/>
  <c r="U73" i="52" s="1"/>
  <c r="M73" i="52"/>
  <c r="S72" i="52"/>
  <c r="K72" i="52"/>
  <c r="M72" i="52" s="1"/>
  <c r="I72" i="52"/>
  <c r="BY72" i="52"/>
  <c r="CC72" i="52" s="1"/>
  <c r="BS72" i="52"/>
  <c r="BU72" i="52" s="1"/>
  <c r="BO72" i="52"/>
  <c r="BI72" i="52"/>
  <c r="BK72" i="52" s="1"/>
  <c r="BE72" i="52"/>
  <c r="AY72" i="52"/>
  <c r="BA72" i="52" s="1"/>
  <c r="AU72" i="52"/>
  <c r="AO72" i="52"/>
  <c r="AK72" i="52"/>
  <c r="AE72" i="52"/>
  <c r="AG72" i="52" s="1"/>
  <c r="AA72" i="52"/>
  <c r="O72" i="52"/>
  <c r="U72" i="52" s="1"/>
  <c r="S71" i="52"/>
  <c r="K71" i="52"/>
  <c r="M71" i="52" s="1"/>
  <c r="I71" i="52"/>
  <c r="BY71" i="52"/>
  <c r="CC71" i="52" s="1"/>
  <c r="BU71" i="52"/>
  <c r="BS71" i="52"/>
  <c r="BO71" i="52"/>
  <c r="BK71" i="52"/>
  <c r="BI71" i="52"/>
  <c r="BE71" i="52"/>
  <c r="AY71" i="52"/>
  <c r="BA71" i="52" s="1"/>
  <c r="AU71" i="52"/>
  <c r="AO71" i="52"/>
  <c r="AK71" i="52"/>
  <c r="AE71" i="52"/>
  <c r="AG71" i="52" s="1"/>
  <c r="AA71" i="52"/>
  <c r="O71" i="52"/>
  <c r="U71" i="52" s="1"/>
  <c r="S70" i="52"/>
  <c r="K70" i="52"/>
  <c r="M70" i="52" s="1"/>
  <c r="I70" i="52"/>
  <c r="CC70" i="52"/>
  <c r="BY70" i="52"/>
  <c r="BS70" i="52"/>
  <c r="BU70" i="52" s="1"/>
  <c r="BO70" i="52"/>
  <c r="BI70" i="52"/>
  <c r="BK70" i="52" s="1"/>
  <c r="BE70" i="52"/>
  <c r="AY70" i="52"/>
  <c r="AU70" i="52"/>
  <c r="AO70" i="52"/>
  <c r="AQ70" i="52" s="1"/>
  <c r="AK70" i="52"/>
  <c r="AE70" i="52"/>
  <c r="AG70" i="52" s="1"/>
  <c r="AA70" i="52"/>
  <c r="U70" i="52"/>
  <c r="W70" i="52" s="1"/>
  <c r="O70" i="52"/>
  <c r="S69" i="52"/>
  <c r="K69" i="52"/>
  <c r="I69" i="52"/>
  <c r="CC69" i="52"/>
  <c r="CE69" i="52" s="1"/>
  <c r="BY69" i="52"/>
  <c r="BW69" i="52"/>
  <c r="BS69" i="52"/>
  <c r="BU69" i="52" s="1"/>
  <c r="BO69" i="52"/>
  <c r="BI69" i="52"/>
  <c r="BK69" i="52" s="1"/>
  <c r="BE69" i="52"/>
  <c r="AY69" i="52"/>
  <c r="BA69" i="52" s="1"/>
  <c r="AU69" i="52"/>
  <c r="AQ69" i="52"/>
  <c r="AO69" i="52"/>
  <c r="AK69" i="52"/>
  <c r="AE69" i="52"/>
  <c r="AG69" i="52" s="1"/>
  <c r="AC69" i="52"/>
  <c r="AA69" i="52"/>
  <c r="U69" i="52"/>
  <c r="W69" i="52" s="1"/>
  <c r="O69" i="52"/>
  <c r="M69" i="52"/>
  <c r="CG69" i="52" s="1"/>
  <c r="S68" i="52"/>
  <c r="K68" i="52"/>
  <c r="I68" i="52"/>
  <c r="CC68" i="52"/>
  <c r="CE68" i="52" s="1"/>
  <c r="BY68" i="52"/>
  <c r="BU68" i="52"/>
  <c r="BS68" i="52"/>
  <c r="BO68" i="52"/>
  <c r="BK68" i="52"/>
  <c r="BI68" i="52"/>
  <c r="BE68" i="52"/>
  <c r="AY68" i="52"/>
  <c r="BA68" i="52" s="1"/>
  <c r="AU68" i="52"/>
  <c r="AO68" i="52"/>
  <c r="AQ68" i="52" s="1"/>
  <c r="AK68" i="52"/>
  <c r="AE68" i="52"/>
  <c r="AG68" i="52" s="1"/>
  <c r="AA68" i="52"/>
  <c r="U68" i="52"/>
  <c r="W68" i="52" s="1"/>
  <c r="O68" i="52"/>
  <c r="M68" i="52"/>
  <c r="CG68" i="52" s="1"/>
  <c r="S67" i="52"/>
  <c r="K67" i="52"/>
  <c r="I67" i="52"/>
  <c r="CC67" i="52"/>
  <c r="CE67" i="52" s="1"/>
  <c r="BY67" i="52"/>
  <c r="BW67" i="52"/>
  <c r="BS67" i="52"/>
  <c r="BU67" i="52" s="1"/>
  <c r="BO67" i="52"/>
  <c r="BI67" i="52"/>
  <c r="BK67" i="52" s="1"/>
  <c r="BE67" i="52"/>
  <c r="AY67" i="52"/>
  <c r="BA67" i="52" s="1"/>
  <c r="AU67" i="52"/>
  <c r="AQ67" i="52"/>
  <c r="AO67" i="52"/>
  <c r="AK67" i="52"/>
  <c r="AE67" i="52"/>
  <c r="AG67" i="52" s="1"/>
  <c r="AC67" i="52"/>
  <c r="AA67" i="52"/>
  <c r="U67" i="52"/>
  <c r="W67" i="52" s="1"/>
  <c r="O67" i="52"/>
  <c r="M67" i="52"/>
  <c r="CG67" i="52" s="1"/>
  <c r="S66" i="52"/>
  <c r="K66" i="52"/>
  <c r="I66" i="52"/>
  <c r="CC66" i="52"/>
  <c r="CE66" i="52" s="1"/>
  <c r="BY66" i="52"/>
  <c r="BW66" i="52"/>
  <c r="BS66" i="52"/>
  <c r="BU66" i="52" s="1"/>
  <c r="BO66" i="52"/>
  <c r="BI66" i="52"/>
  <c r="BK66" i="52" s="1"/>
  <c r="BE66" i="52"/>
  <c r="AY66" i="52"/>
  <c r="BA66" i="52" s="1"/>
  <c r="AU66" i="52"/>
  <c r="AQ66" i="52"/>
  <c r="AO66" i="52"/>
  <c r="AK66" i="52"/>
  <c r="AE66" i="52"/>
  <c r="AG66" i="52" s="1"/>
  <c r="AC66" i="52"/>
  <c r="AA66" i="52"/>
  <c r="U66" i="52"/>
  <c r="W66" i="52" s="1"/>
  <c r="O66" i="52"/>
  <c r="M66" i="52"/>
  <c r="CG66" i="52" s="1"/>
  <c r="S65" i="52"/>
  <c r="K65" i="52"/>
  <c r="M65" i="52" s="1"/>
  <c r="G65" i="52"/>
  <c r="CC65" i="52"/>
  <c r="CE65" i="52" s="1"/>
  <c r="BY65" i="52"/>
  <c r="BS65" i="52"/>
  <c r="BU65" i="52" s="1"/>
  <c r="BO65" i="52"/>
  <c r="BI65" i="52"/>
  <c r="BK65" i="52" s="1"/>
  <c r="BE65" i="52"/>
  <c r="AY65" i="52"/>
  <c r="AU65" i="52"/>
  <c r="AO65" i="52"/>
  <c r="AQ65" i="52" s="1"/>
  <c r="AK65" i="52"/>
  <c r="AE65" i="52"/>
  <c r="AG65" i="52" s="1"/>
  <c r="AA65" i="52"/>
  <c r="U65" i="52"/>
  <c r="W65" i="52" s="1"/>
  <c r="O65" i="52"/>
  <c r="S64" i="52"/>
  <c r="K64" i="52"/>
  <c r="I64" i="52"/>
  <c r="CC64" i="52"/>
  <c r="CE64" i="52" s="1"/>
  <c r="BY64" i="52"/>
  <c r="BU64" i="52"/>
  <c r="BS64" i="52"/>
  <c r="BO64" i="52"/>
  <c r="BK64" i="52"/>
  <c r="BI64" i="52"/>
  <c r="BE64" i="52"/>
  <c r="AY64" i="52"/>
  <c r="BA64" i="52" s="1"/>
  <c r="AU64" i="52"/>
  <c r="AO64" i="52"/>
  <c r="AQ64" i="52" s="1"/>
  <c r="AK64" i="52"/>
  <c r="AE64" i="52"/>
  <c r="AG64" i="52" s="1"/>
  <c r="AC64" i="52"/>
  <c r="AA64" i="52"/>
  <c r="W64" i="52"/>
  <c r="U64" i="52"/>
  <c r="O64" i="52"/>
  <c r="M64" i="52"/>
  <c r="S63" i="52"/>
  <c r="K63" i="52"/>
  <c r="I63" i="52"/>
  <c r="CC63" i="52"/>
  <c r="CE63" i="52" s="1"/>
  <c r="BY63" i="52"/>
  <c r="BU63" i="52"/>
  <c r="BS63" i="52"/>
  <c r="BO63" i="52"/>
  <c r="BI63" i="52"/>
  <c r="BK63" i="52" s="1"/>
  <c r="BE63" i="52"/>
  <c r="AY63" i="52"/>
  <c r="BA63" i="52" s="1"/>
  <c r="AU63" i="52"/>
  <c r="AO63" i="52"/>
  <c r="AQ63" i="52" s="1"/>
  <c r="AK63" i="52"/>
  <c r="AE63" i="52"/>
  <c r="AG63" i="52" s="1"/>
  <c r="AA63" i="52"/>
  <c r="U63" i="52"/>
  <c r="W63" i="52" s="1"/>
  <c r="O63" i="52"/>
  <c r="M63" i="52"/>
  <c r="S62" i="52"/>
  <c r="K62" i="52"/>
  <c r="M62" i="52" s="1"/>
  <c r="I62" i="52"/>
  <c r="CC62" i="52"/>
  <c r="CE62" i="52" s="1"/>
  <c r="BY62" i="52"/>
  <c r="BS62" i="52"/>
  <c r="BU62" i="52" s="1"/>
  <c r="BO62" i="52"/>
  <c r="BI62" i="52"/>
  <c r="BK62" i="52" s="1"/>
  <c r="BE62" i="52"/>
  <c r="AY62" i="52"/>
  <c r="AU62" i="52"/>
  <c r="AO62" i="52"/>
  <c r="AQ62" i="52" s="1"/>
  <c r="AK62" i="52"/>
  <c r="AE62" i="52"/>
  <c r="AG62" i="52" s="1"/>
  <c r="AA62" i="52"/>
  <c r="U62" i="52"/>
  <c r="W62" i="52" s="1"/>
  <c r="O62" i="52"/>
  <c r="S61" i="52"/>
  <c r="K61" i="52"/>
  <c r="M61" i="52" s="1"/>
  <c r="I61" i="52"/>
  <c r="CC61" i="52"/>
  <c r="CE61" i="52" s="1"/>
  <c r="BY61" i="52"/>
  <c r="BS61" i="52"/>
  <c r="BU61" i="52" s="1"/>
  <c r="BO61" i="52"/>
  <c r="BI61" i="52"/>
  <c r="BK61" i="52" s="1"/>
  <c r="BE61" i="52"/>
  <c r="AY61" i="52"/>
  <c r="AU61" i="52"/>
  <c r="AO61" i="52"/>
  <c r="AQ61" i="52" s="1"/>
  <c r="AK61" i="52"/>
  <c r="AE61" i="52"/>
  <c r="AG61" i="52" s="1"/>
  <c r="AA61" i="52"/>
  <c r="U61" i="52"/>
  <c r="W61" i="52" s="1"/>
  <c r="O61" i="52"/>
  <c r="S60" i="52"/>
  <c r="K60" i="52"/>
  <c r="I60" i="52"/>
  <c r="CC60" i="52"/>
  <c r="CE60" i="52" s="1"/>
  <c r="BY60" i="52"/>
  <c r="BU60" i="52"/>
  <c r="BS60" i="52"/>
  <c r="BO60" i="52"/>
  <c r="BK60" i="52"/>
  <c r="BI60" i="52"/>
  <c r="BE60" i="52"/>
  <c r="AY60" i="52"/>
  <c r="AU60" i="52"/>
  <c r="AO60" i="52"/>
  <c r="AQ60" i="52" s="1"/>
  <c r="AK60" i="52"/>
  <c r="AE60" i="52"/>
  <c r="AG60" i="52" s="1"/>
  <c r="AC60" i="52"/>
  <c r="AA60" i="52"/>
  <c r="U60" i="52"/>
  <c r="W60" i="52" s="1"/>
  <c r="O60" i="52"/>
  <c r="M60" i="52"/>
  <c r="CG60" i="52" s="1"/>
  <c r="S59" i="52"/>
  <c r="K59" i="52"/>
  <c r="M59" i="52" s="1"/>
  <c r="I59" i="52"/>
  <c r="CC59" i="52"/>
  <c r="CE59" i="52" s="1"/>
  <c r="BY59" i="52"/>
  <c r="BS59" i="52"/>
  <c r="BU59" i="52" s="1"/>
  <c r="BO59" i="52"/>
  <c r="BI59" i="52"/>
  <c r="BK59" i="52" s="1"/>
  <c r="BE59" i="52"/>
  <c r="AY59" i="52"/>
  <c r="AU59" i="52"/>
  <c r="AO59" i="52"/>
  <c r="AQ59" i="52" s="1"/>
  <c r="AK59" i="52"/>
  <c r="AE59" i="52"/>
  <c r="AG59" i="52" s="1"/>
  <c r="AA59" i="52"/>
  <c r="U59" i="52"/>
  <c r="W59" i="52" s="1"/>
  <c r="O59" i="52"/>
  <c r="S58" i="52"/>
  <c r="K58" i="52"/>
  <c r="M58" i="52" s="1"/>
  <c r="I58" i="52"/>
  <c r="CC58" i="52"/>
  <c r="CE58" i="52" s="1"/>
  <c r="BY58" i="52"/>
  <c r="BS58" i="52"/>
  <c r="BU58" i="52" s="1"/>
  <c r="BO58" i="52"/>
  <c r="BI58" i="52"/>
  <c r="BK58" i="52" s="1"/>
  <c r="BE58" i="52"/>
  <c r="AY58" i="52"/>
  <c r="AU58" i="52"/>
  <c r="AO58" i="52"/>
  <c r="AQ58" i="52" s="1"/>
  <c r="AK58" i="52"/>
  <c r="AE58" i="52"/>
  <c r="AG58" i="52" s="1"/>
  <c r="AA58" i="52"/>
  <c r="U58" i="52"/>
  <c r="W58" i="52" s="1"/>
  <c r="O58" i="52"/>
  <c r="S57" i="52"/>
  <c r="K57" i="52"/>
  <c r="M57" i="52" s="1"/>
  <c r="I57" i="52"/>
  <c r="CC57" i="52"/>
  <c r="CE57" i="52" s="1"/>
  <c r="BY57" i="52"/>
  <c r="BS57" i="52"/>
  <c r="BU57" i="52" s="1"/>
  <c r="BO57" i="52"/>
  <c r="BI57" i="52"/>
  <c r="BK57" i="52" s="1"/>
  <c r="BE57" i="52"/>
  <c r="AY57" i="52"/>
  <c r="AU57" i="52"/>
  <c r="AO57" i="52"/>
  <c r="AQ57" i="52" s="1"/>
  <c r="AK57" i="52"/>
  <c r="AE57" i="52"/>
  <c r="AG57" i="52" s="1"/>
  <c r="AA57" i="52"/>
  <c r="U57" i="52"/>
  <c r="W57" i="52" s="1"/>
  <c r="O57" i="52"/>
  <c r="S56" i="52"/>
  <c r="K56" i="52"/>
  <c r="M56" i="52" s="1"/>
  <c r="I56" i="52"/>
  <c r="CC56" i="52"/>
  <c r="CE56" i="52" s="1"/>
  <c r="BY56" i="52"/>
  <c r="BU56" i="52"/>
  <c r="BS56" i="52"/>
  <c r="BO56" i="52"/>
  <c r="BI56" i="52"/>
  <c r="BK56" i="52" s="1"/>
  <c r="BE56" i="52"/>
  <c r="AY56" i="52"/>
  <c r="AU56" i="52"/>
  <c r="AO56" i="52"/>
  <c r="AQ56" i="52" s="1"/>
  <c r="AK56" i="52"/>
  <c r="AE56" i="52"/>
  <c r="AG56" i="52" s="1"/>
  <c r="AA56" i="52"/>
  <c r="W56" i="52"/>
  <c r="U56" i="52"/>
  <c r="O56" i="52"/>
  <c r="S55" i="52"/>
  <c r="K55" i="52"/>
  <c r="M55" i="52" s="1"/>
  <c r="I55" i="52"/>
  <c r="CC55" i="52"/>
  <c r="CE55" i="52" s="1"/>
  <c r="BY55" i="52"/>
  <c r="BS55" i="52"/>
  <c r="BU55" i="52" s="1"/>
  <c r="BO55" i="52"/>
  <c r="BI55" i="52"/>
  <c r="BK55" i="52" s="1"/>
  <c r="BE55" i="52"/>
  <c r="AY55" i="52"/>
  <c r="AU55" i="52"/>
  <c r="AO55" i="52"/>
  <c r="AQ55" i="52" s="1"/>
  <c r="AK55" i="52"/>
  <c r="AE55" i="52"/>
  <c r="AG55" i="52" s="1"/>
  <c r="AA55" i="52"/>
  <c r="U55" i="52"/>
  <c r="W55" i="52" s="1"/>
  <c r="O55" i="52"/>
  <c r="S54" i="52"/>
  <c r="K54" i="52"/>
  <c r="I54" i="52"/>
  <c r="CC54" i="52"/>
  <c r="CE54" i="52" s="1"/>
  <c r="BY54" i="52"/>
  <c r="BS54" i="52"/>
  <c r="BU54" i="52" s="1"/>
  <c r="BO54" i="52"/>
  <c r="BK54" i="52"/>
  <c r="BI54" i="52"/>
  <c r="BE54" i="52"/>
  <c r="AY54" i="52"/>
  <c r="BA54" i="52" s="1"/>
  <c r="AU54" i="52"/>
  <c r="AQ54" i="52"/>
  <c r="AO54" i="52"/>
  <c r="AK54" i="52"/>
  <c r="AE54" i="52"/>
  <c r="AG54" i="52" s="1"/>
  <c r="AC54" i="52"/>
  <c r="AA54" i="52"/>
  <c r="U54" i="52"/>
  <c r="W54" i="52" s="1"/>
  <c r="O54" i="52"/>
  <c r="M54" i="52"/>
  <c r="S53" i="52"/>
  <c r="K53" i="52"/>
  <c r="M53" i="52" s="1"/>
  <c r="I53" i="52"/>
  <c r="CC53" i="52"/>
  <c r="CE53" i="52" s="1"/>
  <c r="BY53" i="52"/>
  <c r="BS53" i="52"/>
  <c r="BU53" i="52" s="1"/>
  <c r="BO53" i="52"/>
  <c r="BI53" i="52"/>
  <c r="BK53" i="52" s="1"/>
  <c r="BE53" i="52"/>
  <c r="AY53" i="52"/>
  <c r="AU53" i="52"/>
  <c r="AO53" i="52"/>
  <c r="AQ53" i="52" s="1"/>
  <c r="AK53" i="52"/>
  <c r="AE53" i="52"/>
  <c r="AG53" i="52" s="1"/>
  <c r="AA53" i="52"/>
  <c r="U53" i="52"/>
  <c r="W53" i="52" s="1"/>
  <c r="O53" i="52"/>
  <c r="S52" i="52"/>
  <c r="K52" i="52"/>
  <c r="I52" i="52"/>
  <c r="BY52" i="52"/>
  <c r="CC52" i="52" s="1"/>
  <c r="BU52" i="52"/>
  <c r="BS52" i="52"/>
  <c r="BO52" i="52"/>
  <c r="BI52" i="52"/>
  <c r="BK52" i="52" s="1"/>
  <c r="BE52" i="52"/>
  <c r="AY52" i="52"/>
  <c r="BA52" i="52" s="1"/>
  <c r="AU52" i="52"/>
  <c r="AK52" i="52"/>
  <c r="AO52" i="52" s="1"/>
  <c r="AE52" i="52"/>
  <c r="AG52" i="52" s="1"/>
  <c r="AC52" i="52"/>
  <c r="AA52" i="52"/>
  <c r="O52" i="52"/>
  <c r="U52" i="52" s="1"/>
  <c r="M52" i="52"/>
  <c r="S51" i="52"/>
  <c r="K51" i="52"/>
  <c r="I51" i="52"/>
  <c r="BY51" i="52"/>
  <c r="CC51" i="52" s="1"/>
  <c r="BS51" i="52"/>
  <c r="BU51" i="52" s="1"/>
  <c r="BO51" i="52"/>
  <c r="BI51" i="52"/>
  <c r="BK51" i="52" s="1"/>
  <c r="BE51" i="52"/>
  <c r="AY51" i="52"/>
  <c r="BA51" i="52" s="1"/>
  <c r="AU51" i="52"/>
  <c r="AO51" i="52"/>
  <c r="AK51" i="52"/>
  <c r="AE51" i="52"/>
  <c r="AG51" i="52" s="1"/>
  <c r="AC51" i="52"/>
  <c r="AA51" i="52"/>
  <c r="U51" i="52"/>
  <c r="O51" i="52"/>
  <c r="M51" i="52"/>
  <c r="S50" i="52"/>
  <c r="K50" i="52"/>
  <c r="I50" i="52"/>
  <c r="BY50" i="52"/>
  <c r="CC50" i="52" s="1"/>
  <c r="BW50" i="52"/>
  <c r="BS50" i="52"/>
  <c r="BU50" i="52" s="1"/>
  <c r="BO50" i="52"/>
  <c r="BI50" i="52"/>
  <c r="BK50" i="52" s="1"/>
  <c r="BE50" i="52"/>
  <c r="AY50" i="52"/>
  <c r="BA50" i="52" s="1"/>
  <c r="AU50" i="52"/>
  <c r="AO50" i="52"/>
  <c r="AK50" i="52"/>
  <c r="AE50" i="52"/>
  <c r="AG50" i="52" s="1"/>
  <c r="AC50" i="52"/>
  <c r="AA50" i="52"/>
  <c r="O50" i="52"/>
  <c r="U50" i="52" s="1"/>
  <c r="M50" i="52"/>
  <c r="CG50" i="52" s="1"/>
  <c r="S49" i="52"/>
  <c r="K49" i="52"/>
  <c r="M49" i="52" s="1"/>
  <c r="I49" i="52"/>
  <c r="BY49" i="52"/>
  <c r="CC49" i="52" s="1"/>
  <c r="BS49" i="52"/>
  <c r="BU49" i="52" s="1"/>
  <c r="BO49" i="52"/>
  <c r="BI49" i="52"/>
  <c r="BK49" i="52" s="1"/>
  <c r="BE49" i="52"/>
  <c r="AY49" i="52"/>
  <c r="BA49" i="52" s="1"/>
  <c r="AU49" i="52"/>
  <c r="AO49" i="52"/>
  <c r="AK49" i="52"/>
  <c r="AE49" i="52"/>
  <c r="AG49" i="52" s="1"/>
  <c r="AA49" i="52"/>
  <c r="O49" i="52"/>
  <c r="U49" i="52" s="1"/>
  <c r="S48" i="52"/>
  <c r="K48" i="52"/>
  <c r="M48" i="52" s="1"/>
  <c r="I48" i="52"/>
  <c r="BY48" i="52"/>
  <c r="CC48" i="52" s="1"/>
  <c r="BU48" i="52"/>
  <c r="BS48" i="52"/>
  <c r="BO48" i="52"/>
  <c r="BK48" i="52"/>
  <c r="BI48" i="52"/>
  <c r="BE48" i="52"/>
  <c r="AY48" i="52"/>
  <c r="BA48" i="52" s="1"/>
  <c r="AU48" i="52"/>
  <c r="AO48" i="52"/>
  <c r="AK48" i="52"/>
  <c r="AE48" i="52"/>
  <c r="AG48" i="52" s="1"/>
  <c r="AA48" i="52"/>
  <c r="O48" i="52"/>
  <c r="U48" i="52" s="1"/>
  <c r="S47" i="52"/>
  <c r="K47" i="52"/>
  <c r="I47" i="52"/>
  <c r="BY47" i="52"/>
  <c r="CC47" i="52" s="1"/>
  <c r="BW47" i="52"/>
  <c r="BS47" i="52"/>
  <c r="BU47" i="52" s="1"/>
  <c r="BO47" i="52"/>
  <c r="BI47" i="52"/>
  <c r="BK47" i="52" s="1"/>
  <c r="BE47" i="52"/>
  <c r="AY47" i="52"/>
  <c r="BA47" i="52" s="1"/>
  <c r="AU47" i="52"/>
  <c r="AO47" i="52"/>
  <c r="AK47" i="52"/>
  <c r="AE47" i="52"/>
  <c r="AG47" i="52" s="1"/>
  <c r="AC47" i="52"/>
  <c r="AA47" i="52"/>
  <c r="O47" i="52"/>
  <c r="U47" i="52" s="1"/>
  <c r="M47" i="52"/>
  <c r="CG47" i="52" s="1"/>
  <c r="S46" i="52"/>
  <c r="K46" i="52"/>
  <c r="I46" i="52"/>
  <c r="BY46" i="52"/>
  <c r="CC46" i="52" s="1"/>
  <c r="BW46" i="52"/>
  <c r="BS46" i="52"/>
  <c r="BU46" i="52" s="1"/>
  <c r="BO46" i="52"/>
  <c r="BI46" i="52"/>
  <c r="BK46" i="52" s="1"/>
  <c r="BE46" i="52"/>
  <c r="AY46" i="52"/>
  <c r="BA46" i="52" s="1"/>
  <c r="AU46" i="52"/>
  <c r="AO46" i="52"/>
  <c r="AK46" i="52"/>
  <c r="AE46" i="52"/>
  <c r="AG46" i="52" s="1"/>
  <c r="AC46" i="52"/>
  <c r="AA46" i="52"/>
  <c r="O46" i="52"/>
  <c r="U46" i="52" s="1"/>
  <c r="M46" i="52"/>
  <c r="CG46" i="52" s="1"/>
  <c r="S45" i="52"/>
  <c r="K45" i="52"/>
  <c r="M45" i="52" s="1"/>
  <c r="I45" i="52"/>
  <c r="BY45" i="52"/>
  <c r="CC45" i="52" s="1"/>
  <c r="BU45" i="52"/>
  <c r="BS45" i="52"/>
  <c r="BO45" i="52"/>
  <c r="BK45" i="52"/>
  <c r="BI45" i="52"/>
  <c r="BE45" i="52"/>
  <c r="AY45" i="52"/>
  <c r="BA45" i="52" s="1"/>
  <c r="AU45" i="52"/>
  <c r="AK45" i="52"/>
  <c r="AO45" i="52" s="1"/>
  <c r="AE45" i="52"/>
  <c r="AG45" i="52" s="1"/>
  <c r="AA45" i="52"/>
  <c r="U45" i="52"/>
  <c r="O45" i="52"/>
  <c r="S44" i="52"/>
  <c r="K44" i="52"/>
  <c r="I44" i="52"/>
  <c r="BY44" i="52"/>
  <c r="CC44" i="52" s="1"/>
  <c r="BS44" i="52"/>
  <c r="BU44" i="52" s="1"/>
  <c r="BO44" i="52"/>
  <c r="BI44" i="52"/>
  <c r="BK44" i="52" s="1"/>
  <c r="BE44" i="52"/>
  <c r="AY44" i="52"/>
  <c r="BA44" i="52" s="1"/>
  <c r="AU44" i="52"/>
  <c r="AO44" i="52"/>
  <c r="AK44" i="52"/>
  <c r="AE44" i="52"/>
  <c r="AG44" i="52" s="1"/>
  <c r="AC44" i="52"/>
  <c r="AA44" i="52"/>
  <c r="O44" i="52"/>
  <c r="U44" i="52" s="1"/>
  <c r="M44" i="52"/>
  <c r="S43" i="52"/>
  <c r="K43" i="52"/>
  <c r="M43" i="52" s="1"/>
  <c r="I43" i="52"/>
  <c r="BY43" i="52"/>
  <c r="CC43" i="52" s="1"/>
  <c r="BU43" i="52"/>
  <c r="BS43" i="52"/>
  <c r="BO43" i="52"/>
  <c r="BI43" i="52"/>
  <c r="BK43" i="52" s="1"/>
  <c r="BE43" i="52"/>
  <c r="AY43" i="52"/>
  <c r="BA43" i="52" s="1"/>
  <c r="AU43" i="52"/>
  <c r="AO43" i="52"/>
  <c r="AK43" i="52"/>
  <c r="AG43" i="52"/>
  <c r="AE43" i="52"/>
  <c r="AA43" i="52"/>
  <c r="O43" i="52"/>
  <c r="U43" i="52" s="1"/>
  <c r="S42" i="52"/>
  <c r="K42" i="52"/>
  <c r="I42" i="52"/>
  <c r="BY42" i="52"/>
  <c r="CC42" i="52" s="1"/>
  <c r="BU42" i="52"/>
  <c r="BS42" i="52"/>
  <c r="BO42" i="52"/>
  <c r="BI42" i="52"/>
  <c r="BK42" i="52" s="1"/>
  <c r="BE42" i="52"/>
  <c r="AY42" i="52"/>
  <c r="BA42" i="52" s="1"/>
  <c r="AU42" i="52"/>
  <c r="AK42" i="52"/>
  <c r="AO42" i="52" s="1"/>
  <c r="AE42" i="52"/>
  <c r="AG42" i="52" s="1"/>
  <c r="AC42" i="52"/>
  <c r="AA42" i="52"/>
  <c r="O42" i="52"/>
  <c r="U42" i="52" s="1"/>
  <c r="M42" i="52"/>
  <c r="S41" i="52"/>
  <c r="K41" i="52"/>
  <c r="I41" i="52"/>
  <c r="BY41" i="52"/>
  <c r="CC41" i="52" s="1"/>
  <c r="BS41" i="52"/>
  <c r="BU41" i="52" s="1"/>
  <c r="BO41" i="52"/>
  <c r="BI41" i="52"/>
  <c r="BK41" i="52" s="1"/>
  <c r="BE41" i="52"/>
  <c r="AY41" i="52"/>
  <c r="BA41" i="52" s="1"/>
  <c r="AU41" i="52"/>
  <c r="AO41" i="52"/>
  <c r="AK41" i="52"/>
  <c r="AE41" i="52"/>
  <c r="AG41" i="52" s="1"/>
  <c r="AA41" i="52"/>
  <c r="O41" i="52"/>
  <c r="U41" i="52" s="1"/>
  <c r="M41" i="52"/>
  <c r="S40" i="52"/>
  <c r="K40" i="52"/>
  <c r="M40" i="52" s="1"/>
  <c r="I40" i="52"/>
  <c r="CC40" i="52"/>
  <c r="CE40" i="52" s="1"/>
  <c r="BY40" i="52"/>
  <c r="BS40" i="52"/>
  <c r="BU40" i="52" s="1"/>
  <c r="BO40" i="52"/>
  <c r="BI40" i="52"/>
  <c r="BK40" i="52" s="1"/>
  <c r="BE40" i="52"/>
  <c r="AY40" i="52"/>
  <c r="AU40" i="52"/>
  <c r="AO40" i="52"/>
  <c r="AQ40" i="52" s="1"/>
  <c r="AK40" i="52"/>
  <c r="AE40" i="52"/>
  <c r="AG40" i="52" s="1"/>
  <c r="AA40" i="52"/>
  <c r="U40" i="52"/>
  <c r="W40" i="52" s="1"/>
  <c r="O40" i="52"/>
  <c r="S39" i="52"/>
  <c r="K39" i="52"/>
  <c r="M39" i="52" s="1"/>
  <c r="I39" i="52"/>
  <c r="CC39" i="52"/>
  <c r="CE39" i="52" s="1"/>
  <c r="BY39" i="52"/>
  <c r="BS39" i="52"/>
  <c r="BU39" i="52" s="1"/>
  <c r="BO39" i="52"/>
  <c r="BI39" i="52"/>
  <c r="BK39" i="52" s="1"/>
  <c r="BE39" i="52"/>
  <c r="AY39" i="52"/>
  <c r="AU39" i="52"/>
  <c r="AO39" i="52"/>
  <c r="AQ39" i="52" s="1"/>
  <c r="AK39" i="52"/>
  <c r="AE39" i="52"/>
  <c r="AG39" i="52" s="1"/>
  <c r="AA39" i="52"/>
  <c r="U39" i="52"/>
  <c r="W39" i="52" s="1"/>
  <c r="O39" i="52"/>
  <c r="S38" i="52"/>
  <c r="K38" i="52"/>
  <c r="I38" i="52"/>
  <c r="CE38" i="52"/>
  <c r="CC38" i="52"/>
  <c r="BY38" i="52"/>
  <c r="BS38" i="52"/>
  <c r="BU38" i="52" s="1"/>
  <c r="BO38" i="52"/>
  <c r="BI38" i="52"/>
  <c r="BK38" i="52" s="1"/>
  <c r="BE38" i="52"/>
  <c r="AY38" i="52"/>
  <c r="BA38" i="52" s="1"/>
  <c r="AU38" i="52"/>
  <c r="AQ38" i="52"/>
  <c r="AO38" i="52"/>
  <c r="AK38" i="52"/>
  <c r="AE38" i="52"/>
  <c r="AG38" i="52" s="1"/>
  <c r="AC38" i="52"/>
  <c r="AA38" i="52"/>
  <c r="U38" i="52"/>
  <c r="W38" i="52" s="1"/>
  <c r="O38" i="52"/>
  <c r="M38" i="52"/>
  <c r="S37" i="52"/>
  <c r="K37" i="52"/>
  <c r="I37" i="52"/>
  <c r="BY37" i="52"/>
  <c r="CC37" i="52" s="1"/>
  <c r="BU37" i="52"/>
  <c r="BS37" i="52"/>
  <c r="BO37" i="52"/>
  <c r="BI37" i="52"/>
  <c r="BK37" i="52" s="1"/>
  <c r="BE37" i="52"/>
  <c r="AY37" i="52"/>
  <c r="BA37" i="52" s="1"/>
  <c r="AU37" i="52"/>
  <c r="AO37" i="52"/>
  <c r="AK37" i="52"/>
  <c r="AG37" i="52"/>
  <c r="AE37" i="52"/>
  <c r="AC37" i="52"/>
  <c r="AA37" i="52"/>
  <c r="O37" i="52"/>
  <c r="U37" i="52" s="1"/>
  <c r="M37" i="52"/>
  <c r="S36" i="52"/>
  <c r="K36" i="52"/>
  <c r="M36" i="52" s="1"/>
  <c r="I36" i="52"/>
  <c r="BY36" i="52"/>
  <c r="CC36" i="52" s="1"/>
  <c r="BS36" i="52"/>
  <c r="BU36" i="52" s="1"/>
  <c r="BO36" i="52"/>
  <c r="BI36" i="52"/>
  <c r="BK36" i="52" s="1"/>
  <c r="BE36" i="52"/>
  <c r="AY36" i="52"/>
  <c r="BA36" i="52" s="1"/>
  <c r="AU36" i="52"/>
  <c r="AO36" i="52"/>
  <c r="AK36" i="52"/>
  <c r="AE36" i="52"/>
  <c r="AG36" i="52" s="1"/>
  <c r="AA36" i="52"/>
  <c r="O36" i="52"/>
  <c r="U36" i="52" s="1"/>
  <c r="S35" i="52"/>
  <c r="K35" i="52"/>
  <c r="I35" i="52"/>
  <c r="BY35" i="52"/>
  <c r="CC35" i="52" s="1"/>
  <c r="BU35" i="52"/>
  <c r="BS35" i="52"/>
  <c r="BO35" i="52"/>
  <c r="BK35" i="52"/>
  <c r="BI35" i="52"/>
  <c r="BE35" i="52"/>
  <c r="AY35" i="52"/>
  <c r="BA35" i="52" s="1"/>
  <c r="AU35" i="52"/>
  <c r="AK35" i="52"/>
  <c r="AO35" i="52" s="1"/>
  <c r="AE35" i="52"/>
  <c r="AG35" i="52" s="1"/>
  <c r="AA35" i="52"/>
  <c r="U35" i="52"/>
  <c r="O35" i="52"/>
  <c r="M35" i="52"/>
  <c r="S34" i="52"/>
  <c r="K34" i="52"/>
  <c r="M34" i="52" s="1"/>
  <c r="I34" i="52"/>
  <c r="CC34" i="52"/>
  <c r="CE34" i="52" s="1"/>
  <c r="BY34" i="52"/>
  <c r="BS34" i="52"/>
  <c r="BU34" i="52" s="1"/>
  <c r="BO34" i="52"/>
  <c r="BI34" i="52"/>
  <c r="BK34" i="52" s="1"/>
  <c r="BE34" i="52"/>
  <c r="AY34" i="52"/>
  <c r="AU34" i="52"/>
  <c r="AO34" i="52"/>
  <c r="AQ34" i="52" s="1"/>
  <c r="AK34" i="52"/>
  <c r="AE34" i="52"/>
  <c r="AG34" i="52" s="1"/>
  <c r="AA34" i="52"/>
  <c r="U34" i="52"/>
  <c r="W34" i="52" s="1"/>
  <c r="O34" i="52"/>
  <c r="S33" i="52"/>
  <c r="K33" i="52"/>
  <c r="M33" i="52" s="1"/>
  <c r="I33" i="52"/>
  <c r="BU33" i="52"/>
  <c r="BS33" i="52"/>
  <c r="BO33" i="52"/>
  <c r="BI33" i="52"/>
  <c r="BK33" i="52" s="1"/>
  <c r="BE33" i="52"/>
  <c r="AY33" i="52"/>
  <c r="BA33" i="52" s="1"/>
  <c r="AU33" i="52"/>
  <c r="AO33" i="52"/>
  <c r="AK33" i="52"/>
  <c r="BY33" i="52" s="1"/>
  <c r="CC33" i="52" s="1"/>
  <c r="AE33" i="52"/>
  <c r="AG33" i="52" s="1"/>
  <c r="AA33" i="52"/>
  <c r="O33" i="52"/>
  <c r="U33" i="52" s="1"/>
  <c r="S32" i="52"/>
  <c r="K32" i="52"/>
  <c r="M32" i="52" s="1"/>
  <c r="I32" i="52"/>
  <c r="CC32" i="52"/>
  <c r="CE32" i="52" s="1"/>
  <c r="BY32" i="52"/>
  <c r="BU32" i="52"/>
  <c r="BS32" i="52"/>
  <c r="BO32" i="52"/>
  <c r="BK32" i="52"/>
  <c r="BI32" i="52"/>
  <c r="BE32" i="52"/>
  <c r="AY32" i="52"/>
  <c r="AU32" i="52"/>
  <c r="AO32" i="52"/>
  <c r="AQ32" i="52" s="1"/>
  <c r="AK32" i="52"/>
  <c r="AE32" i="52"/>
  <c r="AG32" i="52" s="1"/>
  <c r="AA32" i="52"/>
  <c r="U32" i="52"/>
  <c r="W32" i="52" s="1"/>
  <c r="O32" i="52"/>
  <c r="S31" i="52"/>
  <c r="K31" i="52"/>
  <c r="M31" i="52" s="1"/>
  <c r="I31" i="52"/>
  <c r="BY31" i="52"/>
  <c r="CC31" i="52" s="1"/>
  <c r="BS31" i="52"/>
  <c r="BU31" i="52" s="1"/>
  <c r="BO31" i="52"/>
  <c r="BI31" i="52"/>
  <c r="BK31" i="52" s="1"/>
  <c r="BE31" i="52"/>
  <c r="AY31" i="52"/>
  <c r="BA31" i="52" s="1"/>
  <c r="AU31" i="52"/>
  <c r="AO31" i="52"/>
  <c r="AK31" i="52"/>
  <c r="AE31" i="52"/>
  <c r="AG31" i="52" s="1"/>
  <c r="AA31" i="52"/>
  <c r="O31" i="52"/>
  <c r="U31" i="52" s="1"/>
  <c r="S30" i="52"/>
  <c r="K30" i="52"/>
  <c r="M30" i="52" s="1"/>
  <c r="I30" i="52"/>
  <c r="CC30" i="52"/>
  <c r="CE30" i="52" s="1"/>
  <c r="BY30" i="52"/>
  <c r="BS30" i="52"/>
  <c r="BU30" i="52" s="1"/>
  <c r="BO30" i="52"/>
  <c r="BI30" i="52"/>
  <c r="BK30" i="52" s="1"/>
  <c r="BE30" i="52"/>
  <c r="AY30" i="52"/>
  <c r="AU30" i="52"/>
  <c r="AO30" i="52"/>
  <c r="AQ30" i="52" s="1"/>
  <c r="AK30" i="52"/>
  <c r="AE30" i="52"/>
  <c r="AG30" i="52" s="1"/>
  <c r="AA30" i="52"/>
  <c r="U30" i="52"/>
  <c r="W30" i="52" s="1"/>
  <c r="O30" i="52"/>
  <c r="S29" i="52"/>
  <c r="K29" i="52"/>
  <c r="M29" i="52" s="1"/>
  <c r="I29" i="52"/>
  <c r="BY29" i="52"/>
  <c r="CC29" i="52" s="1"/>
  <c r="BS29" i="52"/>
  <c r="BU29" i="52" s="1"/>
  <c r="BO29" i="52"/>
  <c r="BI29" i="52"/>
  <c r="BK29" i="52" s="1"/>
  <c r="BE29" i="52"/>
  <c r="AY29" i="52"/>
  <c r="BA29" i="52" s="1"/>
  <c r="AU29" i="52"/>
  <c r="AO29" i="52"/>
  <c r="AK29" i="52"/>
  <c r="AE29" i="52"/>
  <c r="AG29" i="52" s="1"/>
  <c r="AA29" i="52"/>
  <c r="O29" i="52"/>
  <c r="U29" i="52" s="1"/>
  <c r="S28" i="52"/>
  <c r="K28" i="52"/>
  <c r="I28" i="52"/>
  <c r="CC28" i="52"/>
  <c r="CE28" i="52" s="1"/>
  <c r="BY28" i="52"/>
  <c r="BU28" i="52"/>
  <c r="BS28" i="52"/>
  <c r="BO28" i="52"/>
  <c r="BK28" i="52"/>
  <c r="BI28" i="52"/>
  <c r="BE28" i="52"/>
  <c r="AY28" i="52"/>
  <c r="AU28" i="52"/>
  <c r="AO28" i="52"/>
  <c r="AQ28" i="52" s="1"/>
  <c r="AK28" i="52"/>
  <c r="AE28" i="52"/>
  <c r="AG28" i="52" s="1"/>
  <c r="AC28" i="52"/>
  <c r="AA28" i="52"/>
  <c r="W28" i="52"/>
  <c r="U28" i="52"/>
  <c r="O28" i="52"/>
  <c r="M28" i="52"/>
  <c r="S27" i="52"/>
  <c r="K27" i="52"/>
  <c r="M27" i="52" s="1"/>
  <c r="I27" i="52"/>
  <c r="BY27" i="52"/>
  <c r="CC27" i="52" s="1"/>
  <c r="BS27" i="52"/>
  <c r="BU27" i="52" s="1"/>
  <c r="BO27" i="52"/>
  <c r="BI27" i="52"/>
  <c r="BK27" i="52" s="1"/>
  <c r="BE27" i="52"/>
  <c r="AY27" i="52"/>
  <c r="BA27" i="52" s="1"/>
  <c r="AU27" i="52"/>
  <c r="AO27" i="52"/>
  <c r="AK27" i="52"/>
  <c r="AE27" i="52"/>
  <c r="AG27" i="52" s="1"/>
  <c r="AA27" i="52"/>
  <c r="O27" i="52"/>
  <c r="U27" i="52" s="1"/>
  <c r="S26" i="52"/>
  <c r="K26" i="52"/>
  <c r="M26" i="52" s="1"/>
  <c r="I26" i="52"/>
  <c r="CC26" i="52"/>
  <c r="CE26" i="52" s="1"/>
  <c r="BY26" i="52"/>
  <c r="BS26" i="52"/>
  <c r="BU26" i="52" s="1"/>
  <c r="BO26" i="52"/>
  <c r="BI26" i="52"/>
  <c r="BK26" i="52" s="1"/>
  <c r="BE26" i="52"/>
  <c r="AY26" i="52"/>
  <c r="AU26" i="52"/>
  <c r="AO26" i="52"/>
  <c r="AQ26" i="52" s="1"/>
  <c r="AK26" i="52"/>
  <c r="AE26" i="52"/>
  <c r="AG26" i="52" s="1"/>
  <c r="AA26" i="52"/>
  <c r="U26" i="52"/>
  <c r="W26" i="52" s="1"/>
  <c r="O26" i="52"/>
  <c r="S25" i="52"/>
  <c r="K25" i="52"/>
  <c r="M25" i="52" s="1"/>
  <c r="I25" i="52"/>
  <c r="BY25" i="52"/>
  <c r="CC25" i="52" s="1"/>
  <c r="BS25" i="52"/>
  <c r="BU25" i="52" s="1"/>
  <c r="BO25" i="52"/>
  <c r="BI25" i="52"/>
  <c r="BK25" i="52" s="1"/>
  <c r="BE25" i="52"/>
  <c r="AY25" i="52"/>
  <c r="BA25" i="52" s="1"/>
  <c r="AU25" i="52"/>
  <c r="AO25" i="52"/>
  <c r="AK25" i="52"/>
  <c r="AE25" i="52"/>
  <c r="AG25" i="52" s="1"/>
  <c r="AA25" i="52"/>
  <c r="O25" i="52"/>
  <c r="U25" i="52" s="1"/>
  <c r="S24" i="52"/>
  <c r="K24" i="52"/>
  <c r="M24" i="52" s="1"/>
  <c r="I24" i="52"/>
  <c r="CC24" i="52"/>
  <c r="CE24" i="52" s="1"/>
  <c r="BY24" i="52"/>
  <c r="BS24" i="52"/>
  <c r="BU24" i="52" s="1"/>
  <c r="BO24" i="52"/>
  <c r="BI24" i="52"/>
  <c r="BK24" i="52" s="1"/>
  <c r="BE24" i="52"/>
  <c r="AY24" i="52"/>
  <c r="AU24" i="52"/>
  <c r="AO24" i="52"/>
  <c r="AQ24" i="52" s="1"/>
  <c r="AK24" i="52"/>
  <c r="AE24" i="52"/>
  <c r="AG24" i="52" s="1"/>
  <c r="AA24" i="52"/>
  <c r="U24" i="52"/>
  <c r="W24" i="52" s="1"/>
  <c r="O24" i="52"/>
  <c r="S23" i="52"/>
  <c r="K23" i="52"/>
  <c r="I23" i="52"/>
  <c r="BY23" i="52"/>
  <c r="CC23" i="52" s="1"/>
  <c r="BU23" i="52"/>
  <c r="BS23" i="52"/>
  <c r="BO23" i="52"/>
  <c r="BI23" i="52"/>
  <c r="BK23" i="52" s="1"/>
  <c r="BE23" i="52"/>
  <c r="AY23" i="52"/>
  <c r="BA23" i="52" s="1"/>
  <c r="AU23" i="52"/>
  <c r="AO23" i="52"/>
  <c r="AK23" i="52"/>
  <c r="AE23" i="52"/>
  <c r="AG23" i="52" s="1"/>
  <c r="AA23" i="52"/>
  <c r="O23" i="52"/>
  <c r="U23" i="52" s="1"/>
  <c r="M23" i="52"/>
  <c r="S22" i="52"/>
  <c r="K22" i="52"/>
  <c r="I22" i="52"/>
  <c r="CE22" i="52"/>
  <c r="CC22" i="52"/>
  <c r="BY22" i="52"/>
  <c r="BU22" i="52"/>
  <c r="BS22" i="52"/>
  <c r="BO22" i="52"/>
  <c r="BI22" i="52"/>
  <c r="BK22" i="52" s="1"/>
  <c r="BE22" i="52"/>
  <c r="AY22" i="52"/>
  <c r="AU22" i="52"/>
  <c r="AQ22" i="52"/>
  <c r="AO22" i="52"/>
  <c r="AK22" i="52"/>
  <c r="AG22" i="52"/>
  <c r="AE22" i="52"/>
  <c r="AC22" i="52"/>
  <c r="AA22" i="52"/>
  <c r="W22" i="52"/>
  <c r="U22" i="52"/>
  <c r="O22" i="52"/>
  <c r="M22" i="52"/>
  <c r="S21" i="52"/>
  <c r="K21" i="52"/>
  <c r="I21" i="52"/>
  <c r="BY21" i="52"/>
  <c r="CC21" i="52" s="1"/>
  <c r="BS21" i="52"/>
  <c r="BU21" i="52" s="1"/>
  <c r="BO21" i="52"/>
  <c r="BI21" i="52"/>
  <c r="BK21" i="52" s="1"/>
  <c r="BE21" i="52"/>
  <c r="AY21" i="52"/>
  <c r="BA21" i="52" s="1"/>
  <c r="AU21" i="52"/>
  <c r="AO21" i="52"/>
  <c r="AK21" i="52"/>
  <c r="AE21" i="52"/>
  <c r="AG21" i="52" s="1"/>
  <c r="AC21" i="52"/>
  <c r="AA21" i="52"/>
  <c r="O21" i="52"/>
  <c r="U21" i="52" s="1"/>
  <c r="M21" i="52"/>
  <c r="S20" i="52"/>
  <c r="K20" i="52"/>
  <c r="I20" i="52"/>
  <c r="BY20" i="52"/>
  <c r="CC20" i="52" s="1"/>
  <c r="BU20" i="52"/>
  <c r="BS20" i="52"/>
  <c r="BO20" i="52"/>
  <c r="BI20" i="52"/>
  <c r="BK20" i="52" s="1"/>
  <c r="BE20" i="52"/>
  <c r="AY20" i="52"/>
  <c r="BA20" i="52" s="1"/>
  <c r="AU20" i="52"/>
  <c r="AK20" i="52"/>
  <c r="AO20" i="52" s="1"/>
  <c r="AG20" i="52"/>
  <c r="AE20" i="52"/>
  <c r="AC20" i="52"/>
  <c r="AA20" i="52"/>
  <c r="U20" i="52"/>
  <c r="O20" i="52"/>
  <c r="M20" i="52"/>
  <c r="S19" i="52"/>
  <c r="K19" i="52"/>
  <c r="M19" i="52" s="1"/>
  <c r="I19" i="52"/>
  <c r="CC19" i="52"/>
  <c r="CE19" i="52" s="1"/>
  <c r="BY19" i="52"/>
  <c r="BS19" i="52"/>
  <c r="BU19" i="52" s="1"/>
  <c r="BO19" i="52"/>
  <c r="BI19" i="52"/>
  <c r="BK19" i="52" s="1"/>
  <c r="BE19" i="52"/>
  <c r="AY19" i="52"/>
  <c r="AU19" i="52"/>
  <c r="AO19" i="52"/>
  <c r="AQ19" i="52" s="1"/>
  <c r="AK19" i="52"/>
  <c r="AE19" i="52"/>
  <c r="AG19" i="52" s="1"/>
  <c r="AA19" i="52"/>
  <c r="U19" i="52"/>
  <c r="W19" i="52" s="1"/>
  <c r="O19" i="52"/>
  <c r="S18" i="52"/>
  <c r="K18" i="52"/>
  <c r="I18" i="52"/>
  <c r="BY18" i="52"/>
  <c r="CC18" i="52" s="1"/>
  <c r="BS18" i="52"/>
  <c r="BU18" i="52" s="1"/>
  <c r="BO18" i="52"/>
  <c r="BI18" i="52"/>
  <c r="BK18" i="52" s="1"/>
  <c r="BE18" i="52"/>
  <c r="AY18" i="52"/>
  <c r="BA18" i="52" s="1"/>
  <c r="AU18" i="52"/>
  <c r="AO18" i="52"/>
  <c r="AK18" i="52"/>
  <c r="AE18" i="52"/>
  <c r="AG18" i="52" s="1"/>
  <c r="AC18" i="52"/>
  <c r="AA18" i="52"/>
  <c r="O18" i="52"/>
  <c r="U18" i="52" s="1"/>
  <c r="M18" i="52"/>
  <c r="S17" i="52"/>
  <c r="K17" i="52"/>
  <c r="I17" i="52"/>
  <c r="BY17" i="52"/>
  <c r="CC17" i="52" s="1"/>
  <c r="BW17" i="52"/>
  <c r="BS17" i="52"/>
  <c r="BU17" i="52" s="1"/>
  <c r="BO17" i="52"/>
  <c r="BI17" i="52"/>
  <c r="BK17" i="52" s="1"/>
  <c r="BE17" i="52"/>
  <c r="AY17" i="52"/>
  <c r="BA17" i="52" s="1"/>
  <c r="AU17" i="52"/>
  <c r="AO17" i="52"/>
  <c r="AK17" i="52"/>
  <c r="AE17" i="52"/>
  <c r="AG17" i="52" s="1"/>
  <c r="AC17" i="52"/>
  <c r="AA17" i="52"/>
  <c r="O17" i="52"/>
  <c r="U17" i="52" s="1"/>
  <c r="M17" i="52"/>
  <c r="CG17" i="52" s="1"/>
  <c r="S16" i="52"/>
  <c r="K16" i="52"/>
  <c r="M16" i="52" s="1"/>
  <c r="I16" i="52"/>
  <c r="CC16" i="52"/>
  <c r="CE16" i="52" s="1"/>
  <c r="BY16" i="52"/>
  <c r="BS16" i="52"/>
  <c r="BU16" i="52" s="1"/>
  <c r="BO16" i="52"/>
  <c r="BI16" i="52"/>
  <c r="BK16" i="52" s="1"/>
  <c r="BE16" i="52"/>
  <c r="AY16" i="52"/>
  <c r="AU16" i="52"/>
  <c r="AO16" i="52"/>
  <c r="AQ16" i="52" s="1"/>
  <c r="AK16" i="52"/>
  <c r="AE16" i="52"/>
  <c r="AG16" i="52" s="1"/>
  <c r="AA16" i="52"/>
  <c r="U16" i="52"/>
  <c r="W16" i="52" s="1"/>
  <c r="O16" i="52"/>
  <c r="S15" i="52"/>
  <c r="K15" i="52"/>
  <c r="M15" i="52" s="1"/>
  <c r="I15" i="52"/>
  <c r="BY15" i="52"/>
  <c r="CC15" i="52" s="1"/>
  <c r="BU15" i="52"/>
  <c r="BS15" i="52"/>
  <c r="BO15" i="52"/>
  <c r="BK15" i="52"/>
  <c r="BI15" i="52"/>
  <c r="BE15" i="52"/>
  <c r="AY15" i="52"/>
  <c r="BA15" i="52" s="1"/>
  <c r="AU15" i="52"/>
  <c r="AO15" i="52"/>
  <c r="AK15" i="52"/>
  <c r="AE15" i="52"/>
  <c r="AG15" i="52" s="1"/>
  <c r="AA15" i="52"/>
  <c r="O15" i="52"/>
  <c r="U15" i="52" s="1"/>
  <c r="S14" i="52"/>
  <c r="K14" i="52"/>
  <c r="M14" i="52" s="1"/>
  <c r="I14" i="52"/>
  <c r="CC14" i="52"/>
  <c r="CE14" i="52" s="1"/>
  <c r="BY14" i="52"/>
  <c r="BS14" i="52"/>
  <c r="BU14" i="52" s="1"/>
  <c r="BO14" i="52"/>
  <c r="BI14" i="52"/>
  <c r="BK14" i="52" s="1"/>
  <c r="BE14" i="52"/>
  <c r="AY14" i="52"/>
  <c r="AU14" i="52"/>
  <c r="AO14" i="52"/>
  <c r="AQ14" i="52" s="1"/>
  <c r="AK14" i="52"/>
  <c r="AE14" i="52"/>
  <c r="AG14" i="52" s="1"/>
  <c r="AA14" i="52"/>
  <c r="U14" i="52"/>
  <c r="W14" i="52" s="1"/>
  <c r="O14" i="52"/>
  <c r="S13" i="52"/>
  <c r="K13" i="52"/>
  <c r="M13" i="52" s="1"/>
  <c r="I13" i="52"/>
  <c r="BY13" i="52"/>
  <c r="CC13" i="52" s="1"/>
  <c r="BS13" i="52"/>
  <c r="BU13" i="52" s="1"/>
  <c r="BO13" i="52"/>
  <c r="BI13" i="52"/>
  <c r="BK13" i="52" s="1"/>
  <c r="BE13" i="52"/>
  <c r="AY13" i="52"/>
  <c r="BA13" i="52" s="1"/>
  <c r="AU13" i="52"/>
  <c r="AO13" i="52"/>
  <c r="AK13" i="52"/>
  <c r="AE13" i="52"/>
  <c r="AG13" i="52" s="1"/>
  <c r="AA13" i="52"/>
  <c r="O13" i="52"/>
  <c r="U13" i="52" s="1"/>
  <c r="S12" i="52"/>
  <c r="K12" i="52"/>
  <c r="M12" i="52" s="1"/>
  <c r="I12" i="52"/>
  <c r="CC12" i="52"/>
  <c r="CE12" i="52" s="1"/>
  <c r="BY12" i="52"/>
  <c r="BS12" i="52"/>
  <c r="BU12" i="52" s="1"/>
  <c r="BO12" i="52"/>
  <c r="BI12" i="52"/>
  <c r="BK12" i="52" s="1"/>
  <c r="BE12" i="52"/>
  <c r="AY12" i="52"/>
  <c r="AU12" i="52"/>
  <c r="AO12" i="52"/>
  <c r="AQ12" i="52" s="1"/>
  <c r="AK12" i="52"/>
  <c r="AE12" i="52"/>
  <c r="AG12" i="52" s="1"/>
  <c r="AA12" i="52"/>
  <c r="U12" i="52"/>
  <c r="W12" i="52" s="1"/>
  <c r="O12" i="52"/>
  <c r="S11" i="52"/>
  <c r="K11" i="52"/>
  <c r="M11" i="52" s="1"/>
  <c r="I11" i="52"/>
  <c r="BY11" i="52"/>
  <c r="CC11" i="52" s="1"/>
  <c r="BS11" i="52"/>
  <c r="BU11" i="52" s="1"/>
  <c r="BO11" i="52"/>
  <c r="BI11" i="52"/>
  <c r="BK11" i="52" s="1"/>
  <c r="BE11" i="52"/>
  <c r="AY11" i="52"/>
  <c r="BA11" i="52" s="1"/>
  <c r="AU11" i="52"/>
  <c r="AO11" i="52"/>
  <c r="AK11" i="52"/>
  <c r="AE11" i="52"/>
  <c r="AG11" i="52" s="1"/>
  <c r="AA11" i="52"/>
  <c r="O11" i="52"/>
  <c r="U11" i="52" s="1"/>
  <c r="S10" i="52"/>
  <c r="K10" i="52"/>
  <c r="I10" i="52"/>
  <c r="CC10" i="52"/>
  <c r="CE10" i="52" s="1"/>
  <c r="BY10" i="52"/>
  <c r="BU10" i="52"/>
  <c r="BS10" i="52"/>
  <c r="BO10" i="52"/>
  <c r="BK10" i="52"/>
  <c r="BI10" i="52"/>
  <c r="BE10" i="52"/>
  <c r="AY10" i="52"/>
  <c r="BA10" i="52" s="1"/>
  <c r="AU10" i="52"/>
  <c r="AO10" i="52"/>
  <c r="AQ10" i="52" s="1"/>
  <c r="AK10" i="52"/>
  <c r="AE10" i="52"/>
  <c r="AG10" i="52" s="1"/>
  <c r="AC10" i="52"/>
  <c r="AA10" i="52"/>
  <c r="W10" i="52"/>
  <c r="U10" i="52"/>
  <c r="O10" i="52"/>
  <c r="M10" i="52"/>
  <c r="S9" i="52"/>
  <c r="K9" i="52"/>
  <c r="M9" i="52" s="1"/>
  <c r="I9" i="52"/>
  <c r="BY9" i="52"/>
  <c r="CC9" i="52" s="1"/>
  <c r="BS9" i="52"/>
  <c r="BU9" i="52" s="1"/>
  <c r="BO9" i="52"/>
  <c r="BI9" i="52"/>
  <c r="BK9" i="52" s="1"/>
  <c r="BE9" i="52"/>
  <c r="AY9" i="52"/>
  <c r="BA9" i="52" s="1"/>
  <c r="AU9" i="52"/>
  <c r="AO9" i="52"/>
  <c r="AK9" i="52"/>
  <c r="AE9" i="52"/>
  <c r="AG9" i="52" s="1"/>
  <c r="AA9" i="52"/>
  <c r="O9" i="52"/>
  <c r="U9" i="52" s="1"/>
  <c r="S8" i="52"/>
  <c r="K8" i="52"/>
  <c r="I8" i="52"/>
  <c r="BY8" i="52"/>
  <c r="CC8" i="52" s="1"/>
  <c r="BS8" i="52"/>
  <c r="BU8" i="52" s="1"/>
  <c r="BO8" i="52"/>
  <c r="BI8" i="52"/>
  <c r="BK8" i="52" s="1"/>
  <c r="BE8" i="52"/>
  <c r="AY8" i="52"/>
  <c r="BA8" i="52" s="1"/>
  <c r="AU8" i="52"/>
  <c r="AO8" i="52"/>
  <c r="AK8" i="52"/>
  <c r="AE8" i="52"/>
  <c r="AG8" i="52" s="1"/>
  <c r="AC8" i="52"/>
  <c r="AA8" i="52"/>
  <c r="O8" i="52"/>
  <c r="U8" i="52" s="1"/>
  <c r="M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I62" i="53"/>
  <c r="G62" i="53"/>
  <c r="W62" i="53"/>
  <c r="Q62" i="53"/>
  <c r="O62" i="53"/>
  <c r="M62" i="53"/>
  <c r="U61" i="53"/>
  <c r="S61" i="53"/>
  <c r="K61" i="53"/>
  <c r="I61" i="53"/>
  <c r="W61" i="53"/>
  <c r="O61" i="53"/>
  <c r="M61" i="53"/>
  <c r="Q61" i="53" s="1"/>
  <c r="K60" i="53"/>
  <c r="I60" i="53"/>
  <c r="G60" i="53"/>
  <c r="W60" i="53"/>
  <c r="Q60" i="53"/>
  <c r="O60" i="53"/>
  <c r="M60" i="53"/>
  <c r="U59" i="53"/>
  <c r="S59" i="53"/>
  <c r="K59" i="53"/>
  <c r="I59" i="53"/>
  <c r="W59" i="53"/>
  <c r="O59" i="53"/>
  <c r="M59" i="53"/>
  <c r="Q59" i="53" s="1"/>
  <c r="U58" i="53"/>
  <c r="S58" i="53"/>
  <c r="K58" i="53"/>
  <c r="I58" i="53"/>
  <c r="W58" i="53"/>
  <c r="O58" i="53"/>
  <c r="M58" i="53"/>
  <c r="Q58" i="53" s="1"/>
  <c r="U57" i="53"/>
  <c r="S57" i="53"/>
  <c r="K57" i="53"/>
  <c r="I57" i="53"/>
  <c r="W57" i="53"/>
  <c r="O57" i="53"/>
  <c r="M57" i="53"/>
  <c r="Q57" i="53" s="1"/>
  <c r="U56" i="53"/>
  <c r="S56" i="53"/>
  <c r="K56" i="53"/>
  <c r="I56" i="53"/>
  <c r="W56" i="53"/>
  <c r="O56" i="53"/>
  <c r="M56" i="53"/>
  <c r="Q56" i="53" s="1"/>
  <c r="U55" i="53"/>
  <c r="S55" i="53"/>
  <c r="K55" i="53"/>
  <c r="I55" i="53"/>
  <c r="W55" i="53"/>
  <c r="O55" i="53"/>
  <c r="M55" i="53"/>
  <c r="Q55" i="53" s="1"/>
  <c r="U54" i="53"/>
  <c r="S54" i="53"/>
  <c r="K54" i="53"/>
  <c r="I54" i="53"/>
  <c r="W54" i="53"/>
  <c r="O54" i="53"/>
  <c r="M54" i="53"/>
  <c r="Q54" i="53" s="1"/>
  <c r="U53" i="53"/>
  <c r="S53" i="53"/>
  <c r="K53" i="53"/>
  <c r="I53" i="53"/>
  <c r="W53" i="53"/>
  <c r="O53" i="53"/>
  <c r="M53" i="53"/>
  <c r="Q53" i="53" s="1"/>
  <c r="U52" i="53"/>
  <c r="S52" i="53"/>
  <c r="K52" i="53"/>
  <c r="I52" i="53"/>
  <c r="W52" i="53"/>
  <c r="O52" i="53"/>
  <c r="M52" i="53"/>
  <c r="Q52" i="53" s="1"/>
  <c r="U51" i="53"/>
  <c r="S51" i="53"/>
  <c r="K51" i="53"/>
  <c r="I51" i="53"/>
  <c r="W51" i="53"/>
  <c r="O51" i="53"/>
  <c r="M51" i="53"/>
  <c r="Q51" i="53" s="1"/>
  <c r="U50" i="53"/>
  <c r="S50" i="53"/>
  <c r="K50" i="53"/>
  <c r="I50" i="53"/>
  <c r="W50" i="53"/>
  <c r="O50" i="53"/>
  <c r="M50" i="53"/>
  <c r="Q50" i="53" s="1"/>
  <c r="U49" i="53"/>
  <c r="S49" i="53"/>
  <c r="K49" i="53"/>
  <c r="I49" i="53"/>
  <c r="W49" i="53"/>
  <c r="O49" i="53"/>
  <c r="M49" i="53"/>
  <c r="Q49" i="53" s="1"/>
  <c r="U48" i="53"/>
  <c r="S48" i="53"/>
  <c r="K48" i="53"/>
  <c r="I48" i="53"/>
  <c r="W48" i="53"/>
  <c r="O48" i="53"/>
  <c r="M48" i="53"/>
  <c r="Q48" i="53" s="1"/>
  <c r="U47" i="53"/>
  <c r="S47" i="53"/>
  <c r="K47" i="53"/>
  <c r="I47" i="53"/>
  <c r="W47" i="53"/>
  <c r="O47" i="53"/>
  <c r="M47" i="53"/>
  <c r="Q47" i="53" s="1"/>
  <c r="U46" i="53"/>
  <c r="S46" i="53"/>
  <c r="K46" i="53"/>
  <c r="I46" i="53"/>
  <c r="W46" i="53"/>
  <c r="O46" i="53"/>
  <c r="M46" i="53"/>
  <c r="Q46" i="53" s="1"/>
  <c r="U45" i="53"/>
  <c r="S45" i="53"/>
  <c r="K45" i="53"/>
  <c r="I45" i="53"/>
  <c r="W45" i="53"/>
  <c r="O45" i="53"/>
  <c r="M45" i="53"/>
  <c r="Q45" i="53" s="1"/>
  <c r="U44" i="53"/>
  <c r="S44" i="53"/>
  <c r="K44" i="53"/>
  <c r="I44" i="53"/>
  <c r="W44" i="53"/>
  <c r="O44" i="53"/>
  <c r="M44" i="53"/>
  <c r="Q44" i="53" s="1"/>
  <c r="I43" i="53"/>
  <c r="G43" i="53"/>
  <c r="W43" i="53"/>
  <c r="Q43" i="53"/>
  <c r="O43" i="53"/>
  <c r="M43" i="53"/>
  <c r="U42" i="53"/>
  <c r="S42" i="53"/>
  <c r="K42" i="53"/>
  <c r="I42" i="53"/>
  <c r="W42" i="53"/>
  <c r="O42" i="53"/>
  <c r="M42" i="53"/>
  <c r="Q42" i="53" s="1"/>
  <c r="K41" i="53"/>
  <c r="I41" i="53"/>
  <c r="G41" i="53"/>
  <c r="W41" i="53"/>
  <c r="Q41" i="53"/>
  <c r="O41" i="53"/>
  <c r="M41" i="53"/>
  <c r="U40" i="53"/>
  <c r="S40" i="53"/>
  <c r="K40" i="53"/>
  <c r="I40" i="53"/>
  <c r="W40" i="53"/>
  <c r="O40" i="53"/>
  <c r="M40" i="53"/>
  <c r="Q40" i="53" s="1"/>
  <c r="U39" i="53"/>
  <c r="S39" i="53"/>
  <c r="K39" i="53"/>
  <c r="I39" i="53"/>
  <c r="W39" i="53"/>
  <c r="O39" i="53"/>
  <c r="M39" i="53"/>
  <c r="Q39" i="53" s="1"/>
  <c r="U38" i="53"/>
  <c r="S38" i="53"/>
  <c r="K38" i="53"/>
  <c r="I38" i="53"/>
  <c r="W38" i="53"/>
  <c r="O38" i="53"/>
  <c r="M38" i="53"/>
  <c r="Q38" i="53" s="1"/>
  <c r="U37" i="53"/>
  <c r="S37" i="53"/>
  <c r="K37" i="53"/>
  <c r="I37" i="53"/>
  <c r="W37" i="53"/>
  <c r="O37" i="53"/>
  <c r="M37" i="53"/>
  <c r="Q37" i="53" s="1"/>
  <c r="U36" i="53"/>
  <c r="S36" i="53"/>
  <c r="K36" i="53"/>
  <c r="I36" i="53"/>
  <c r="W36" i="53"/>
  <c r="O36" i="53"/>
  <c r="M36" i="53"/>
  <c r="Q36" i="53" s="1"/>
  <c r="U35" i="53"/>
  <c r="S35" i="53"/>
  <c r="K35" i="53"/>
  <c r="I35" i="53"/>
  <c r="W35" i="53"/>
  <c r="O35" i="53"/>
  <c r="M35" i="53"/>
  <c r="Q35" i="53" s="1"/>
  <c r="U34" i="53"/>
  <c r="S34" i="53"/>
  <c r="K34" i="53"/>
  <c r="I34" i="53"/>
  <c r="W34" i="53"/>
  <c r="O34" i="53"/>
  <c r="M34" i="53"/>
  <c r="Q34" i="53" s="1"/>
  <c r="U33" i="53"/>
  <c r="S33" i="53"/>
  <c r="K33" i="53"/>
  <c r="I33" i="53"/>
  <c r="W33" i="53"/>
  <c r="O33" i="53"/>
  <c r="M33" i="53"/>
  <c r="Q33" i="53" s="1"/>
  <c r="U32" i="53"/>
  <c r="S32" i="53"/>
  <c r="K32" i="53"/>
  <c r="I32" i="53"/>
  <c r="W32" i="53"/>
  <c r="O32" i="53"/>
  <c r="M32" i="53"/>
  <c r="Q32" i="53" s="1"/>
  <c r="U31" i="53"/>
  <c r="S31" i="53"/>
  <c r="K31" i="53"/>
  <c r="I31" i="53"/>
  <c r="W31" i="53"/>
  <c r="O31" i="53"/>
  <c r="M31" i="53"/>
  <c r="Q31" i="53" s="1"/>
  <c r="U30" i="53"/>
  <c r="S30" i="53"/>
  <c r="K30" i="53"/>
  <c r="I30" i="53"/>
  <c r="W30" i="53"/>
  <c r="O30" i="53"/>
  <c r="M30" i="53"/>
  <c r="Q30" i="53" s="1"/>
  <c r="U29" i="53"/>
  <c r="S29" i="53"/>
  <c r="K29" i="53"/>
  <c r="I29" i="53"/>
  <c r="W29" i="53"/>
  <c r="O29" i="53"/>
  <c r="M29" i="53"/>
  <c r="Q29" i="53" s="1"/>
  <c r="U28" i="53"/>
  <c r="S28" i="53"/>
  <c r="K28" i="53"/>
  <c r="I28" i="53"/>
  <c r="W28" i="53"/>
  <c r="O28" i="53"/>
  <c r="M28" i="53"/>
  <c r="Q28" i="53" s="1"/>
  <c r="U27" i="53"/>
  <c r="S27" i="53"/>
  <c r="K27" i="53"/>
  <c r="I27" i="53"/>
  <c r="W27" i="53"/>
  <c r="O27" i="53"/>
  <c r="M27" i="53"/>
  <c r="Q27" i="53" s="1"/>
  <c r="U26" i="53"/>
  <c r="S26" i="53"/>
  <c r="K26" i="53"/>
  <c r="I26" i="53"/>
  <c r="W26" i="53"/>
  <c r="O26" i="53"/>
  <c r="M26" i="53"/>
  <c r="Q26" i="53" s="1"/>
  <c r="U25" i="53"/>
  <c r="S25" i="53"/>
  <c r="K25" i="53"/>
  <c r="I25" i="53"/>
  <c r="W25" i="53"/>
  <c r="O25" i="53"/>
  <c r="M25" i="53"/>
  <c r="Q25" i="53" s="1"/>
  <c r="U24" i="53"/>
  <c r="S24" i="53"/>
  <c r="K24" i="53"/>
  <c r="I24" i="53"/>
  <c r="W24" i="53"/>
  <c r="O24" i="53"/>
  <c r="M24" i="53"/>
  <c r="Q24" i="53" s="1"/>
  <c r="U23" i="53"/>
  <c r="S23" i="53"/>
  <c r="K23" i="53"/>
  <c r="I23" i="53"/>
  <c r="W23" i="53"/>
  <c r="O23" i="53"/>
  <c r="M23" i="53"/>
  <c r="Q23" i="53" s="1"/>
  <c r="U22" i="53"/>
  <c r="S22" i="53"/>
  <c r="K22" i="53"/>
  <c r="I22" i="53"/>
  <c r="W22" i="53"/>
  <c r="O22" i="53"/>
  <c r="M22" i="53"/>
  <c r="Q22" i="53" s="1"/>
  <c r="U21" i="53"/>
  <c r="S21" i="53"/>
  <c r="K21" i="53"/>
  <c r="I21" i="53"/>
  <c r="W21" i="53"/>
  <c r="O21" i="53"/>
  <c r="M21" i="53"/>
  <c r="Q21" i="53" s="1"/>
  <c r="U20" i="53"/>
  <c r="S20" i="53"/>
  <c r="K20" i="53"/>
  <c r="I20" i="53"/>
  <c r="W20" i="53"/>
  <c r="O20" i="53"/>
  <c r="M20" i="53"/>
  <c r="Q20" i="53" s="1"/>
  <c r="U19" i="53"/>
  <c r="S19" i="53"/>
  <c r="K19" i="53"/>
  <c r="I19" i="53"/>
  <c r="W19" i="53"/>
  <c r="O19" i="53"/>
  <c r="M19" i="53"/>
  <c r="Q19" i="53" s="1"/>
  <c r="U18" i="53"/>
  <c r="S18" i="53"/>
  <c r="K18" i="53"/>
  <c r="I18" i="53"/>
  <c r="W18" i="53"/>
  <c r="O18" i="53"/>
  <c r="M18" i="53"/>
  <c r="Q18" i="53" s="1"/>
  <c r="U17" i="53"/>
  <c r="S17" i="53"/>
  <c r="K17" i="53"/>
  <c r="I17" i="53"/>
  <c r="W17" i="53"/>
  <c r="O17" i="53"/>
  <c r="M17" i="53"/>
  <c r="Q17" i="53" s="1"/>
  <c r="U16" i="53"/>
  <c r="S16" i="53"/>
  <c r="K16" i="53"/>
  <c r="I16" i="53"/>
  <c r="W16" i="53"/>
  <c r="O16" i="53"/>
  <c r="M16" i="53"/>
  <c r="Q16" i="53" s="1"/>
  <c r="U15" i="53"/>
  <c r="S15" i="53"/>
  <c r="K15" i="53"/>
  <c r="I15" i="53"/>
  <c r="W15" i="53"/>
  <c r="O15" i="53"/>
  <c r="M15" i="53"/>
  <c r="Q15" i="53" s="1"/>
  <c r="U14" i="53"/>
  <c r="S14" i="53"/>
  <c r="K14" i="53"/>
  <c r="I14" i="53"/>
  <c r="W14" i="53"/>
  <c r="O14" i="53"/>
  <c r="M14" i="53"/>
  <c r="Q14" i="53" s="1"/>
  <c r="U13" i="53"/>
  <c r="S13" i="53"/>
  <c r="K13" i="53"/>
  <c r="I13" i="53"/>
  <c r="W13" i="53"/>
  <c r="O13" i="53"/>
  <c r="M13" i="53"/>
  <c r="Q13" i="53" s="1"/>
  <c r="U12" i="53"/>
  <c r="S12" i="53"/>
  <c r="K12" i="53"/>
  <c r="I12" i="53"/>
  <c r="W12" i="53"/>
  <c r="O12" i="53"/>
  <c r="M12" i="53"/>
  <c r="Q12" i="53" s="1"/>
  <c r="U11" i="53"/>
  <c r="S11" i="53"/>
  <c r="K11" i="53"/>
  <c r="I11" i="53"/>
  <c r="W11" i="53"/>
  <c r="O11" i="53"/>
  <c r="M11" i="53"/>
  <c r="Q11" i="53" s="1"/>
  <c r="U10" i="53"/>
  <c r="S10" i="53"/>
  <c r="K10" i="53"/>
  <c r="I10" i="53"/>
  <c r="W10" i="53"/>
  <c r="O10" i="53"/>
  <c r="M10" i="53"/>
  <c r="Q10" i="53" s="1"/>
  <c r="U9" i="53"/>
  <c r="S9" i="53"/>
  <c r="K9" i="53"/>
  <c r="I9" i="53"/>
  <c r="W9" i="53"/>
  <c r="O9" i="53"/>
  <c r="M9" i="53"/>
  <c r="Q9" i="53" s="1"/>
  <c r="U8" i="53"/>
  <c r="S8" i="53"/>
  <c r="K8" i="53"/>
  <c r="I8" i="53"/>
  <c r="W8" i="53"/>
  <c r="O8" i="53"/>
  <c r="M8" i="53"/>
  <c r="Q8" i="53" s="1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I65" i="54"/>
  <c r="G65" i="54"/>
  <c r="U65" i="54"/>
  <c r="O65" i="54"/>
  <c r="O64" i="54"/>
  <c r="S63" i="54"/>
  <c r="K63" i="54"/>
  <c r="I63" i="54"/>
  <c r="U63" i="54"/>
  <c r="W63" i="54" s="1"/>
  <c r="O63" i="54"/>
  <c r="M63" i="54"/>
  <c r="S62" i="54"/>
  <c r="K62" i="54"/>
  <c r="I62" i="54"/>
  <c r="U62" i="54"/>
  <c r="W62" i="54" s="1"/>
  <c r="O62" i="54"/>
  <c r="M62" i="54"/>
  <c r="Y62" i="54" s="1"/>
  <c r="S61" i="54"/>
  <c r="K61" i="54"/>
  <c r="I61" i="54"/>
  <c r="U61" i="54"/>
  <c r="O61" i="54"/>
  <c r="M61" i="54"/>
  <c r="Y61" i="54" s="1"/>
  <c r="S60" i="54"/>
  <c r="K60" i="54"/>
  <c r="I60" i="54"/>
  <c r="U60" i="54"/>
  <c r="O60" i="54"/>
  <c r="M60" i="54"/>
  <c r="Y60" i="54" s="1"/>
  <c r="S59" i="54"/>
  <c r="K59" i="54"/>
  <c r="I59" i="54"/>
  <c r="U59" i="54"/>
  <c r="O59" i="54"/>
  <c r="M59" i="54"/>
  <c r="S58" i="54"/>
  <c r="K58" i="54"/>
  <c r="I58" i="54"/>
  <c r="U58" i="54"/>
  <c r="O58" i="54"/>
  <c r="M58" i="54"/>
  <c r="S57" i="54"/>
  <c r="K57" i="54"/>
  <c r="I57" i="54"/>
  <c r="U57" i="54"/>
  <c r="O57" i="54"/>
  <c r="M57" i="54"/>
  <c r="S56" i="54"/>
  <c r="K56" i="54"/>
  <c r="I56" i="54"/>
  <c r="U56" i="54"/>
  <c r="O56" i="54"/>
  <c r="M56" i="54"/>
  <c r="S55" i="54"/>
  <c r="K55" i="54"/>
  <c r="I55" i="54"/>
  <c r="U55" i="54"/>
  <c r="O55" i="54"/>
  <c r="M55" i="54"/>
  <c r="S54" i="54"/>
  <c r="K54" i="54"/>
  <c r="I54" i="54"/>
  <c r="U54" i="54"/>
  <c r="O54" i="54"/>
  <c r="M54" i="54"/>
  <c r="Y54" i="54" s="1"/>
  <c r="S53" i="54"/>
  <c r="K53" i="54"/>
  <c r="I53" i="54"/>
  <c r="U53" i="54"/>
  <c r="W53" i="54" s="1"/>
  <c r="O53" i="54"/>
  <c r="M53" i="54"/>
  <c r="S52" i="54"/>
  <c r="K52" i="54"/>
  <c r="I52" i="54"/>
  <c r="U52" i="54"/>
  <c r="O52" i="54"/>
  <c r="M52" i="54"/>
  <c r="S51" i="54"/>
  <c r="K51" i="54"/>
  <c r="I51" i="54"/>
  <c r="U51" i="54"/>
  <c r="O51" i="54"/>
  <c r="M51" i="54"/>
  <c r="S50" i="54"/>
  <c r="K50" i="54"/>
  <c r="I50" i="54"/>
  <c r="U50" i="54"/>
  <c r="O50" i="54"/>
  <c r="M50" i="54"/>
  <c r="S49" i="54"/>
  <c r="K49" i="54"/>
  <c r="I49" i="54"/>
  <c r="U49" i="54"/>
  <c r="O49" i="54"/>
  <c r="M49" i="54"/>
  <c r="S48" i="54"/>
  <c r="I48" i="54"/>
  <c r="U48" i="54"/>
  <c r="O48" i="54"/>
  <c r="S47" i="54"/>
  <c r="I47" i="54"/>
  <c r="U47" i="54"/>
  <c r="O47" i="54"/>
  <c r="S46" i="54"/>
  <c r="I46" i="54"/>
  <c r="U46" i="54"/>
  <c r="O46" i="54"/>
  <c r="S45" i="54"/>
  <c r="K45" i="54"/>
  <c r="I45" i="54"/>
  <c r="U45" i="54"/>
  <c r="O45" i="54"/>
  <c r="M45" i="54"/>
  <c r="Y45" i="54" s="1"/>
  <c r="S44" i="54"/>
  <c r="K44" i="54"/>
  <c r="I44" i="54"/>
  <c r="G44" i="54"/>
  <c r="U44" i="54"/>
  <c r="O44" i="54"/>
  <c r="M44" i="54"/>
  <c r="Y44" i="54" s="1"/>
  <c r="S43" i="54"/>
  <c r="K43" i="54"/>
  <c r="I43" i="54"/>
  <c r="U43" i="54"/>
  <c r="O43" i="54"/>
  <c r="M43" i="54"/>
  <c r="S42" i="54"/>
  <c r="K42" i="54"/>
  <c r="G42" i="54"/>
  <c r="U42" i="54"/>
  <c r="O42" i="54"/>
  <c r="M42" i="54"/>
  <c r="S41" i="54"/>
  <c r="K41" i="54"/>
  <c r="I41" i="54"/>
  <c r="U41" i="54"/>
  <c r="O41" i="54"/>
  <c r="M41" i="54"/>
  <c r="S40" i="54"/>
  <c r="K40" i="54"/>
  <c r="G40" i="54"/>
  <c r="U40" i="54"/>
  <c r="O40" i="54"/>
  <c r="M40" i="54"/>
  <c r="S39" i="54"/>
  <c r="K39" i="54"/>
  <c r="I39" i="54"/>
  <c r="U39" i="54"/>
  <c r="O39" i="54"/>
  <c r="M39" i="54"/>
  <c r="S38" i="54"/>
  <c r="K38" i="54"/>
  <c r="G38" i="54"/>
  <c r="U38" i="54"/>
  <c r="O38" i="54"/>
  <c r="M38" i="54"/>
  <c r="S37" i="54"/>
  <c r="K37" i="54"/>
  <c r="I37" i="54"/>
  <c r="U37" i="54"/>
  <c r="O37" i="54"/>
  <c r="M37" i="54"/>
  <c r="S36" i="54"/>
  <c r="K36" i="54"/>
  <c r="G36" i="54"/>
  <c r="U36" i="54"/>
  <c r="O36" i="54"/>
  <c r="M36" i="54"/>
  <c r="S35" i="54"/>
  <c r="K35" i="54"/>
  <c r="I35" i="54"/>
  <c r="U35" i="54"/>
  <c r="O35" i="54"/>
  <c r="M35" i="54"/>
  <c r="S34" i="54"/>
  <c r="K34" i="54"/>
  <c r="G34" i="54"/>
  <c r="U34" i="54"/>
  <c r="O34" i="54"/>
  <c r="M34" i="54"/>
  <c r="S33" i="54"/>
  <c r="K33" i="54"/>
  <c r="I33" i="54"/>
  <c r="U33" i="54"/>
  <c r="O33" i="54"/>
  <c r="M33" i="54"/>
  <c r="S32" i="54"/>
  <c r="K32" i="54"/>
  <c r="G32" i="54"/>
  <c r="U32" i="54"/>
  <c r="W32" i="54" s="1"/>
  <c r="O32" i="54"/>
  <c r="M32" i="54"/>
  <c r="Q32" i="54" s="1"/>
  <c r="S31" i="54"/>
  <c r="K31" i="54"/>
  <c r="I31" i="54"/>
  <c r="U31" i="54"/>
  <c r="O31" i="54"/>
  <c r="M31" i="54"/>
  <c r="S30" i="54"/>
  <c r="K30" i="54"/>
  <c r="I30" i="54"/>
  <c r="U30" i="54"/>
  <c r="O30" i="54"/>
  <c r="M30" i="54"/>
  <c r="S29" i="54"/>
  <c r="K29" i="54"/>
  <c r="I29" i="54"/>
  <c r="U29" i="54"/>
  <c r="O29" i="54"/>
  <c r="M29" i="54"/>
  <c r="S28" i="54"/>
  <c r="K28" i="54"/>
  <c r="I28" i="54"/>
  <c r="U28" i="54"/>
  <c r="O28" i="54"/>
  <c r="M28" i="54"/>
  <c r="S27" i="54"/>
  <c r="K27" i="54"/>
  <c r="I27" i="54"/>
  <c r="U27" i="54"/>
  <c r="O27" i="54"/>
  <c r="M27" i="54"/>
  <c r="S26" i="54"/>
  <c r="K26" i="54"/>
  <c r="I26" i="54"/>
  <c r="U26" i="54"/>
  <c r="O26" i="54"/>
  <c r="M26" i="54"/>
  <c r="S25" i="54"/>
  <c r="K25" i="54"/>
  <c r="I25" i="54"/>
  <c r="U25" i="54"/>
  <c r="O25" i="54"/>
  <c r="M25" i="54"/>
  <c r="S24" i="54"/>
  <c r="K24" i="54"/>
  <c r="I24" i="54"/>
  <c r="U24" i="54"/>
  <c r="O24" i="54"/>
  <c r="M24" i="54"/>
  <c r="S23" i="54"/>
  <c r="K23" i="54"/>
  <c r="I23" i="54"/>
  <c r="U23" i="54"/>
  <c r="O23" i="54"/>
  <c r="M23" i="54"/>
  <c r="S22" i="54"/>
  <c r="K22" i="54"/>
  <c r="I22" i="54"/>
  <c r="U22" i="54"/>
  <c r="O22" i="54"/>
  <c r="M22" i="54"/>
  <c r="S21" i="54"/>
  <c r="K21" i="54"/>
  <c r="I21" i="54"/>
  <c r="U21" i="54"/>
  <c r="O21" i="54"/>
  <c r="M21" i="54"/>
  <c r="I20" i="54"/>
  <c r="I64" i="54" s="1"/>
  <c r="I66" i="54" s="1"/>
  <c r="G20" i="54"/>
  <c r="G64" i="54" s="1"/>
  <c r="G66" i="54" s="1"/>
  <c r="Y20" i="54"/>
  <c r="W20" i="54"/>
  <c r="Q20" i="54"/>
  <c r="O20" i="54"/>
  <c r="M20" i="54"/>
  <c r="K19" i="54"/>
  <c r="I19" i="54"/>
  <c r="G19" i="54"/>
  <c r="Y19" i="54"/>
  <c r="W19" i="54"/>
  <c r="Q19" i="54"/>
  <c r="O19" i="54"/>
  <c r="M19" i="54"/>
  <c r="I18" i="54"/>
  <c r="Y18" i="54"/>
  <c r="W18" i="54"/>
  <c r="Q18" i="54"/>
  <c r="M18" i="54"/>
  <c r="K17" i="54"/>
  <c r="G17" i="54"/>
  <c r="Y17" i="54"/>
  <c r="W17" i="54"/>
  <c r="Q17" i="54"/>
  <c r="O17" i="54"/>
  <c r="M17" i="54"/>
  <c r="S16" i="54"/>
  <c r="K16" i="54"/>
  <c r="G16" i="54"/>
  <c r="U16" i="54"/>
  <c r="O16" i="54"/>
  <c r="M16" i="54"/>
  <c r="S15" i="54"/>
  <c r="K15" i="54"/>
  <c r="G15" i="54"/>
  <c r="U15" i="54"/>
  <c r="O15" i="54"/>
  <c r="M15" i="54"/>
  <c r="S14" i="54"/>
  <c r="K14" i="54"/>
  <c r="M14" i="54" s="1"/>
  <c r="Y14" i="54" s="1"/>
  <c r="I14" i="54"/>
  <c r="G14" i="54"/>
  <c r="U14" i="54"/>
  <c r="O14" i="54"/>
  <c r="S13" i="54"/>
  <c r="K13" i="54"/>
  <c r="G13" i="54"/>
  <c r="U13" i="54"/>
  <c r="O13" i="54"/>
  <c r="M13" i="54"/>
  <c r="S12" i="54"/>
  <c r="K12" i="54"/>
  <c r="G12" i="54"/>
  <c r="U12" i="54"/>
  <c r="O12" i="54"/>
  <c r="M12" i="54"/>
  <c r="S11" i="54"/>
  <c r="K11" i="54"/>
  <c r="G11" i="54"/>
  <c r="U11" i="54"/>
  <c r="O11" i="54"/>
  <c r="M11" i="54"/>
  <c r="S10" i="54"/>
  <c r="K10" i="54"/>
  <c r="G10" i="54"/>
  <c r="U10" i="54"/>
  <c r="W10" i="54" s="1"/>
  <c r="O10" i="54"/>
  <c r="M10" i="54"/>
  <c r="Q10" i="54" s="1"/>
  <c r="S9" i="54"/>
  <c r="K9" i="54"/>
  <c r="I9" i="54"/>
  <c r="U9" i="54"/>
  <c r="W9" i="54" s="1"/>
  <c r="O9" i="54"/>
  <c r="M9" i="54"/>
  <c r="Y9" i="54" s="1"/>
  <c r="S8" i="54"/>
  <c r="K8" i="54"/>
  <c r="G8" i="54"/>
  <c r="U8" i="54"/>
  <c r="O8" i="54"/>
  <c r="M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I58" i="55"/>
  <c r="G58" i="55"/>
  <c r="AM58" i="55"/>
  <c r="AI58" i="55"/>
  <c r="AE58" i="55"/>
  <c r="AA58" i="55"/>
  <c r="W58" i="55"/>
  <c r="Q58" i="55"/>
  <c r="M58" i="55"/>
  <c r="AK57" i="55"/>
  <c r="AC57" i="55"/>
  <c r="U57" i="55"/>
  <c r="S57" i="55"/>
  <c r="K57" i="55"/>
  <c r="I57" i="55"/>
  <c r="AM57" i="55"/>
  <c r="AG57" i="55"/>
  <c r="AE57" i="55"/>
  <c r="AA57" i="55"/>
  <c r="Y57" i="55"/>
  <c r="W57" i="55"/>
  <c r="O57" i="55"/>
  <c r="M57" i="55"/>
  <c r="AI57" i="55" s="1"/>
  <c r="AK56" i="55"/>
  <c r="AC56" i="55"/>
  <c r="U56" i="55"/>
  <c r="S56" i="55"/>
  <c r="K56" i="55"/>
  <c r="I56" i="55"/>
  <c r="AM56" i="55"/>
  <c r="AG56" i="55"/>
  <c r="AE56" i="55"/>
  <c r="AA56" i="55"/>
  <c r="Y56" i="55"/>
  <c r="W56" i="55"/>
  <c r="O56" i="55"/>
  <c r="M56" i="55"/>
  <c r="AI56" i="55" s="1"/>
  <c r="AK55" i="55"/>
  <c r="AC55" i="55"/>
  <c r="U55" i="55"/>
  <c r="S55" i="55"/>
  <c r="K55" i="55"/>
  <c r="I55" i="55"/>
  <c r="AM55" i="55"/>
  <c r="AG55" i="55"/>
  <c r="AE55" i="55"/>
  <c r="AA55" i="55"/>
  <c r="Y55" i="55"/>
  <c r="W55" i="55"/>
  <c r="O55" i="55"/>
  <c r="M55" i="55"/>
  <c r="AI55" i="55" s="1"/>
  <c r="AK54" i="55"/>
  <c r="AC54" i="55"/>
  <c r="U54" i="55"/>
  <c r="S54" i="55"/>
  <c r="K54" i="55"/>
  <c r="I54" i="55"/>
  <c r="AM54" i="55"/>
  <c r="AG54" i="55"/>
  <c r="AE54" i="55"/>
  <c r="AA54" i="55"/>
  <c r="Y54" i="55"/>
  <c r="W54" i="55"/>
  <c r="O54" i="55"/>
  <c r="M54" i="55"/>
  <c r="AI54" i="55" s="1"/>
  <c r="AK53" i="55"/>
  <c r="AC53" i="55"/>
  <c r="U53" i="55"/>
  <c r="S53" i="55"/>
  <c r="K53" i="55"/>
  <c r="I53" i="55"/>
  <c r="AM53" i="55"/>
  <c r="AG53" i="55"/>
  <c r="AE53" i="55"/>
  <c r="Y53" i="55"/>
  <c r="W53" i="55"/>
  <c r="O53" i="55"/>
  <c r="M53" i="55"/>
  <c r="AI53" i="55" s="1"/>
  <c r="AK52" i="55"/>
  <c r="AC52" i="55"/>
  <c r="U52" i="55"/>
  <c r="S52" i="55"/>
  <c r="K52" i="55"/>
  <c r="I52" i="55"/>
  <c r="AM52" i="55"/>
  <c r="AG52" i="55"/>
  <c r="AE52" i="55"/>
  <c r="AA52" i="55"/>
  <c r="Y52" i="55"/>
  <c r="W52" i="55"/>
  <c r="O52" i="55"/>
  <c r="M52" i="55"/>
  <c r="AI52" i="55" s="1"/>
  <c r="AK51" i="55"/>
  <c r="AC51" i="55"/>
  <c r="U51" i="55"/>
  <c r="S51" i="55"/>
  <c r="K51" i="55"/>
  <c r="I51" i="55"/>
  <c r="AM51" i="55"/>
  <c r="AG51" i="55"/>
  <c r="AE51" i="55"/>
  <c r="AA51" i="55"/>
  <c r="Y51" i="55"/>
  <c r="W51" i="55"/>
  <c r="O51" i="55"/>
  <c r="M51" i="55"/>
  <c r="AI51" i="55" s="1"/>
  <c r="AK50" i="55"/>
  <c r="AC50" i="55"/>
  <c r="U50" i="55"/>
  <c r="S50" i="55"/>
  <c r="K50" i="55"/>
  <c r="I50" i="55"/>
  <c r="AM50" i="55"/>
  <c r="AG50" i="55"/>
  <c r="AE50" i="55"/>
  <c r="Y50" i="55"/>
  <c r="W50" i="55"/>
  <c r="O50" i="55"/>
  <c r="M50" i="55"/>
  <c r="AI50" i="55" s="1"/>
  <c r="AK49" i="55"/>
  <c r="AC49" i="55"/>
  <c r="U49" i="55"/>
  <c r="S49" i="55"/>
  <c r="K49" i="55"/>
  <c r="I49" i="55"/>
  <c r="AM49" i="55"/>
  <c r="AG49" i="55"/>
  <c r="AE49" i="55"/>
  <c r="AA49" i="55"/>
  <c r="Y49" i="55"/>
  <c r="W49" i="55"/>
  <c r="O49" i="55"/>
  <c r="M49" i="55"/>
  <c r="AI49" i="55" s="1"/>
  <c r="AK48" i="55"/>
  <c r="AC48" i="55"/>
  <c r="U48" i="55"/>
  <c r="S48" i="55"/>
  <c r="K48" i="55"/>
  <c r="I48" i="55"/>
  <c r="AM48" i="55"/>
  <c r="AG48" i="55"/>
  <c r="AE48" i="55"/>
  <c r="AA48" i="55"/>
  <c r="Y48" i="55"/>
  <c r="W48" i="55"/>
  <c r="O48" i="55"/>
  <c r="M48" i="55"/>
  <c r="AI48" i="55" s="1"/>
  <c r="AK47" i="55"/>
  <c r="AC47" i="55"/>
  <c r="U47" i="55"/>
  <c r="S47" i="55"/>
  <c r="K47" i="55"/>
  <c r="I47" i="55"/>
  <c r="AM47" i="55"/>
  <c r="AG47" i="55"/>
  <c r="AE47" i="55"/>
  <c r="Y47" i="55"/>
  <c r="W47" i="55"/>
  <c r="O47" i="55"/>
  <c r="M47" i="55"/>
  <c r="AI47" i="55" s="1"/>
  <c r="AK46" i="55"/>
  <c r="AC46" i="55"/>
  <c r="U46" i="55"/>
  <c r="S46" i="55"/>
  <c r="K46" i="55"/>
  <c r="I46" i="55"/>
  <c r="AM46" i="55"/>
  <c r="AG46" i="55"/>
  <c r="AE46" i="55"/>
  <c r="AA46" i="55"/>
  <c r="Y46" i="55"/>
  <c r="W46" i="55"/>
  <c r="O46" i="55"/>
  <c r="M46" i="55"/>
  <c r="AI46" i="55" s="1"/>
  <c r="AK45" i="55"/>
  <c r="AC45" i="55"/>
  <c r="U45" i="55"/>
  <c r="S45" i="55"/>
  <c r="K45" i="55"/>
  <c r="I45" i="55"/>
  <c r="AM45" i="55"/>
  <c r="AG45" i="55"/>
  <c r="AE45" i="55"/>
  <c r="AA45" i="55"/>
  <c r="Y45" i="55"/>
  <c r="W45" i="55"/>
  <c r="O45" i="55"/>
  <c r="M45" i="55"/>
  <c r="AI45" i="55" s="1"/>
  <c r="AK44" i="55"/>
  <c r="AC44" i="55"/>
  <c r="U44" i="55"/>
  <c r="S44" i="55"/>
  <c r="K44" i="55"/>
  <c r="I44" i="55"/>
  <c r="AM44" i="55"/>
  <c r="AG44" i="55"/>
  <c r="AE44" i="55"/>
  <c r="AA44" i="55"/>
  <c r="Y44" i="55"/>
  <c r="W44" i="55"/>
  <c r="O44" i="55"/>
  <c r="M44" i="55"/>
  <c r="AI44" i="55" s="1"/>
  <c r="AK43" i="55"/>
  <c r="AC43" i="55"/>
  <c r="U43" i="55"/>
  <c r="S43" i="55"/>
  <c r="K43" i="55"/>
  <c r="I43" i="55"/>
  <c r="AM43" i="55"/>
  <c r="AG43" i="55"/>
  <c r="AE43" i="55"/>
  <c r="AA43" i="55"/>
  <c r="Y43" i="55"/>
  <c r="W43" i="55"/>
  <c r="O43" i="55"/>
  <c r="M43" i="55"/>
  <c r="AI43" i="55" s="1"/>
  <c r="AK42" i="55"/>
  <c r="AC42" i="55"/>
  <c r="U42" i="55"/>
  <c r="S42" i="55"/>
  <c r="K42" i="55"/>
  <c r="I42" i="55"/>
  <c r="AM42" i="55"/>
  <c r="AG42" i="55"/>
  <c r="AE42" i="55"/>
  <c r="AA42" i="55"/>
  <c r="Y42" i="55"/>
  <c r="W42" i="55"/>
  <c r="O42" i="55"/>
  <c r="M42" i="55"/>
  <c r="AI42" i="55" s="1"/>
  <c r="I41" i="55"/>
  <c r="G41" i="55"/>
  <c r="AM41" i="55"/>
  <c r="AI41" i="55"/>
  <c r="AE41" i="55"/>
  <c r="AA41" i="55"/>
  <c r="W41" i="55"/>
  <c r="Q41" i="55"/>
  <c r="M41" i="55"/>
  <c r="AK40" i="55"/>
  <c r="AC40" i="55"/>
  <c r="U40" i="55"/>
  <c r="S40" i="55"/>
  <c r="K40" i="55"/>
  <c r="I40" i="55"/>
  <c r="AM40" i="55"/>
  <c r="AG40" i="55"/>
  <c r="AE40" i="55"/>
  <c r="AA40" i="55"/>
  <c r="Y40" i="55"/>
  <c r="W40" i="55"/>
  <c r="O40" i="55"/>
  <c r="M40" i="55"/>
  <c r="AI40" i="55" s="1"/>
  <c r="AK39" i="55"/>
  <c r="AC39" i="55"/>
  <c r="U39" i="55"/>
  <c r="S39" i="55"/>
  <c r="K39" i="55"/>
  <c r="I39" i="55"/>
  <c r="AM39" i="55"/>
  <c r="AG39" i="55"/>
  <c r="AE39" i="55"/>
  <c r="AA39" i="55"/>
  <c r="Y39" i="55"/>
  <c r="W39" i="55"/>
  <c r="O39" i="55"/>
  <c r="M39" i="55"/>
  <c r="AI39" i="55" s="1"/>
  <c r="AK38" i="55"/>
  <c r="AC38" i="55"/>
  <c r="U38" i="55"/>
  <c r="S38" i="55"/>
  <c r="K38" i="55"/>
  <c r="I38" i="55"/>
  <c r="AM38" i="55"/>
  <c r="AG38" i="55"/>
  <c r="AE38" i="55"/>
  <c r="Y38" i="55"/>
  <c r="W38" i="55"/>
  <c r="O38" i="55"/>
  <c r="M38" i="55"/>
  <c r="AI38" i="55" s="1"/>
  <c r="AK37" i="55"/>
  <c r="AC37" i="55"/>
  <c r="U37" i="55"/>
  <c r="S37" i="55"/>
  <c r="K37" i="55"/>
  <c r="I37" i="55"/>
  <c r="AM37" i="55"/>
  <c r="AG37" i="55"/>
  <c r="AE37" i="55"/>
  <c r="Y37" i="55"/>
  <c r="W37" i="55"/>
  <c r="O37" i="55"/>
  <c r="M37" i="55"/>
  <c r="AI37" i="55" s="1"/>
  <c r="AK36" i="55"/>
  <c r="AC36" i="55"/>
  <c r="U36" i="55"/>
  <c r="S36" i="55"/>
  <c r="K36" i="55"/>
  <c r="I36" i="55"/>
  <c r="AM36" i="55"/>
  <c r="AG36" i="55"/>
  <c r="AE36" i="55"/>
  <c r="AA36" i="55"/>
  <c r="Y36" i="55"/>
  <c r="W36" i="55"/>
  <c r="O36" i="55"/>
  <c r="M36" i="55"/>
  <c r="AI36" i="55" s="1"/>
  <c r="AK35" i="55"/>
  <c r="AC35" i="55"/>
  <c r="U35" i="55"/>
  <c r="S35" i="55"/>
  <c r="K35" i="55"/>
  <c r="I35" i="55"/>
  <c r="AM35" i="55"/>
  <c r="AG35" i="55"/>
  <c r="AE35" i="55"/>
  <c r="AA35" i="55"/>
  <c r="Y35" i="55"/>
  <c r="W35" i="55"/>
  <c r="O35" i="55"/>
  <c r="M35" i="55"/>
  <c r="AI35" i="55" s="1"/>
  <c r="AK34" i="55"/>
  <c r="AC34" i="55"/>
  <c r="U34" i="55"/>
  <c r="S34" i="55"/>
  <c r="K34" i="55"/>
  <c r="I34" i="55"/>
  <c r="AM34" i="55"/>
  <c r="AG34" i="55"/>
  <c r="AE34" i="55"/>
  <c r="AA34" i="55"/>
  <c r="Y34" i="55"/>
  <c r="W34" i="55"/>
  <c r="O34" i="55"/>
  <c r="M34" i="55"/>
  <c r="AI34" i="55" s="1"/>
  <c r="AK33" i="55"/>
  <c r="AC33" i="55"/>
  <c r="U33" i="55"/>
  <c r="S33" i="55"/>
  <c r="K33" i="55"/>
  <c r="I33" i="55"/>
  <c r="AM33" i="55"/>
  <c r="AG33" i="55"/>
  <c r="AE33" i="55"/>
  <c r="AA33" i="55"/>
  <c r="Y33" i="55"/>
  <c r="W33" i="55"/>
  <c r="O33" i="55"/>
  <c r="M33" i="55"/>
  <c r="AI33" i="55" s="1"/>
  <c r="AK32" i="55"/>
  <c r="AC32" i="55"/>
  <c r="U32" i="55"/>
  <c r="S32" i="55"/>
  <c r="K32" i="55"/>
  <c r="I32" i="55"/>
  <c r="AM32" i="55"/>
  <c r="AG32" i="55"/>
  <c r="AE32" i="55"/>
  <c r="AA32" i="55"/>
  <c r="Y32" i="55"/>
  <c r="W32" i="55"/>
  <c r="O32" i="55"/>
  <c r="M32" i="55"/>
  <c r="AI32" i="55" s="1"/>
  <c r="AK31" i="55"/>
  <c r="AC31" i="55"/>
  <c r="U31" i="55"/>
  <c r="S31" i="55"/>
  <c r="K31" i="55"/>
  <c r="I31" i="55"/>
  <c r="AM31" i="55"/>
  <c r="AG31" i="55"/>
  <c r="AE31" i="55"/>
  <c r="AA31" i="55"/>
  <c r="Y31" i="55"/>
  <c r="W31" i="55"/>
  <c r="O31" i="55"/>
  <c r="M31" i="55"/>
  <c r="AI31" i="55" s="1"/>
  <c r="AK30" i="55"/>
  <c r="AC30" i="55"/>
  <c r="U30" i="55"/>
  <c r="S30" i="55"/>
  <c r="K30" i="55"/>
  <c r="I30" i="55"/>
  <c r="AM30" i="55"/>
  <c r="AG30" i="55"/>
  <c r="AE30" i="55"/>
  <c r="AA30" i="55"/>
  <c r="Y30" i="55"/>
  <c r="W30" i="55"/>
  <c r="O30" i="55"/>
  <c r="M30" i="55"/>
  <c r="AI30" i="55" s="1"/>
  <c r="AK29" i="55"/>
  <c r="AC29" i="55"/>
  <c r="U29" i="55"/>
  <c r="S29" i="55"/>
  <c r="K29" i="55"/>
  <c r="I29" i="55"/>
  <c r="AM29" i="55"/>
  <c r="AG29" i="55"/>
  <c r="AE29" i="55"/>
  <c r="AA29" i="55"/>
  <c r="Y29" i="55"/>
  <c r="W29" i="55"/>
  <c r="O29" i="55"/>
  <c r="M29" i="55"/>
  <c r="AI29" i="55" s="1"/>
  <c r="AK28" i="55"/>
  <c r="AC28" i="55"/>
  <c r="U28" i="55"/>
  <c r="S28" i="55"/>
  <c r="K28" i="55"/>
  <c r="I28" i="55"/>
  <c r="AM28" i="55"/>
  <c r="AG28" i="55"/>
  <c r="AE28" i="55"/>
  <c r="AA28" i="55"/>
  <c r="Y28" i="55"/>
  <c r="W28" i="55"/>
  <c r="O28" i="55"/>
  <c r="M28" i="55"/>
  <c r="AI28" i="55" s="1"/>
  <c r="AK27" i="55"/>
  <c r="AC27" i="55"/>
  <c r="U27" i="55"/>
  <c r="S27" i="55"/>
  <c r="K27" i="55"/>
  <c r="I27" i="55"/>
  <c r="AM27" i="55"/>
  <c r="AG27" i="55"/>
  <c r="AE27" i="55"/>
  <c r="AA27" i="55"/>
  <c r="Y27" i="55"/>
  <c r="W27" i="55"/>
  <c r="O27" i="55"/>
  <c r="M27" i="55"/>
  <c r="AI27" i="55" s="1"/>
  <c r="AK26" i="55"/>
  <c r="AC26" i="55"/>
  <c r="U26" i="55"/>
  <c r="S26" i="55"/>
  <c r="K26" i="55"/>
  <c r="I26" i="55"/>
  <c r="AM26" i="55"/>
  <c r="AG26" i="55"/>
  <c r="AE26" i="55"/>
  <c r="AA26" i="55"/>
  <c r="Y26" i="55"/>
  <c r="W26" i="55"/>
  <c r="O26" i="55"/>
  <c r="M26" i="55"/>
  <c r="AI26" i="55" s="1"/>
  <c r="AK25" i="55"/>
  <c r="AC25" i="55"/>
  <c r="U25" i="55"/>
  <c r="S25" i="55"/>
  <c r="K25" i="55"/>
  <c r="I25" i="55"/>
  <c r="AM25" i="55"/>
  <c r="AG25" i="55"/>
  <c r="AE25" i="55"/>
  <c r="AA25" i="55"/>
  <c r="Y25" i="55"/>
  <c r="W25" i="55"/>
  <c r="O25" i="55"/>
  <c r="M25" i="55"/>
  <c r="AI25" i="55" s="1"/>
  <c r="AK24" i="55"/>
  <c r="AC24" i="55"/>
  <c r="U24" i="55"/>
  <c r="S24" i="55"/>
  <c r="K24" i="55"/>
  <c r="I24" i="55"/>
  <c r="AM24" i="55"/>
  <c r="AG24" i="55"/>
  <c r="AE24" i="55"/>
  <c r="AA24" i="55"/>
  <c r="Y24" i="55"/>
  <c r="W24" i="55"/>
  <c r="O24" i="55"/>
  <c r="M24" i="55"/>
  <c r="AI24" i="55" s="1"/>
  <c r="AK23" i="55"/>
  <c r="AC23" i="55"/>
  <c r="U23" i="55"/>
  <c r="S23" i="55"/>
  <c r="K23" i="55"/>
  <c r="I23" i="55"/>
  <c r="AM23" i="55"/>
  <c r="AG23" i="55"/>
  <c r="AE23" i="55"/>
  <c r="AA23" i="55"/>
  <c r="Y23" i="55"/>
  <c r="W23" i="55"/>
  <c r="O23" i="55"/>
  <c r="M23" i="55"/>
  <c r="AI23" i="55" s="1"/>
  <c r="AK22" i="55"/>
  <c r="AC22" i="55"/>
  <c r="U22" i="55"/>
  <c r="S22" i="55"/>
  <c r="K22" i="55"/>
  <c r="I22" i="55"/>
  <c r="AM22" i="55"/>
  <c r="AG22" i="55"/>
  <c r="AE22" i="55"/>
  <c r="AA22" i="55"/>
  <c r="Y22" i="55"/>
  <c r="W22" i="55"/>
  <c r="O22" i="55"/>
  <c r="M22" i="55"/>
  <c r="AI22" i="55" s="1"/>
  <c r="AK21" i="55"/>
  <c r="AC21" i="55"/>
  <c r="U21" i="55"/>
  <c r="S21" i="55"/>
  <c r="K21" i="55"/>
  <c r="I21" i="55"/>
  <c r="AM21" i="55"/>
  <c r="AG21" i="55"/>
  <c r="AE21" i="55"/>
  <c r="AA21" i="55"/>
  <c r="Y21" i="55"/>
  <c r="W21" i="55"/>
  <c r="O21" i="55"/>
  <c r="M21" i="55"/>
  <c r="AI21" i="55" s="1"/>
  <c r="AK20" i="55"/>
  <c r="AC20" i="55"/>
  <c r="U20" i="55"/>
  <c r="S20" i="55"/>
  <c r="K20" i="55"/>
  <c r="I20" i="55"/>
  <c r="AM20" i="55"/>
  <c r="AG20" i="55"/>
  <c r="AE20" i="55"/>
  <c r="AA20" i="55"/>
  <c r="Y20" i="55"/>
  <c r="W20" i="55"/>
  <c r="O20" i="55"/>
  <c r="M20" i="55"/>
  <c r="AI20" i="55" s="1"/>
  <c r="AK19" i="55"/>
  <c r="AC19" i="55"/>
  <c r="U19" i="55"/>
  <c r="S19" i="55"/>
  <c r="K19" i="55"/>
  <c r="I19" i="55"/>
  <c r="AM19" i="55"/>
  <c r="AG19" i="55"/>
  <c r="AE19" i="55"/>
  <c r="AA19" i="55"/>
  <c r="Y19" i="55"/>
  <c r="W19" i="55"/>
  <c r="O19" i="55"/>
  <c r="M19" i="55"/>
  <c r="AI19" i="55" s="1"/>
  <c r="AK18" i="55"/>
  <c r="AC18" i="55"/>
  <c r="U18" i="55"/>
  <c r="S18" i="55"/>
  <c r="K18" i="55"/>
  <c r="I18" i="55"/>
  <c r="AM18" i="55"/>
  <c r="AG18" i="55"/>
  <c r="AE18" i="55"/>
  <c r="AA18" i="55"/>
  <c r="Y18" i="55"/>
  <c r="W18" i="55"/>
  <c r="O18" i="55"/>
  <c r="M18" i="55"/>
  <c r="AI18" i="55" s="1"/>
  <c r="AK17" i="55"/>
  <c r="AC17" i="55"/>
  <c r="U17" i="55"/>
  <c r="S17" i="55"/>
  <c r="K17" i="55"/>
  <c r="I17" i="55"/>
  <c r="AM17" i="55"/>
  <c r="AG17" i="55"/>
  <c r="AE17" i="55"/>
  <c r="Y17" i="55"/>
  <c r="W17" i="55"/>
  <c r="O17" i="55"/>
  <c r="M17" i="55"/>
  <c r="AI17" i="55" s="1"/>
  <c r="AK16" i="55"/>
  <c r="AC16" i="55"/>
  <c r="U16" i="55"/>
  <c r="S16" i="55"/>
  <c r="K16" i="55"/>
  <c r="I16" i="55"/>
  <c r="AM16" i="55"/>
  <c r="AG16" i="55"/>
  <c r="AE16" i="55"/>
  <c r="AA16" i="55"/>
  <c r="Y16" i="55"/>
  <c r="W16" i="55"/>
  <c r="O16" i="55"/>
  <c r="M16" i="55"/>
  <c r="AI16" i="55" s="1"/>
  <c r="AK15" i="55"/>
  <c r="AC15" i="55"/>
  <c r="U15" i="55"/>
  <c r="S15" i="55"/>
  <c r="K15" i="55"/>
  <c r="I15" i="55"/>
  <c r="AM15" i="55"/>
  <c r="AG15" i="55"/>
  <c r="AE15" i="55"/>
  <c r="AA15" i="55"/>
  <c r="Y15" i="55"/>
  <c r="W15" i="55"/>
  <c r="O15" i="55"/>
  <c r="M15" i="55"/>
  <c r="AI15" i="55" s="1"/>
  <c r="AK14" i="55"/>
  <c r="AC14" i="55"/>
  <c r="U14" i="55"/>
  <c r="S14" i="55"/>
  <c r="K14" i="55"/>
  <c r="I14" i="55"/>
  <c r="AM14" i="55"/>
  <c r="AG14" i="55"/>
  <c r="AE14" i="55"/>
  <c r="AA14" i="55"/>
  <c r="Y14" i="55"/>
  <c r="W14" i="55"/>
  <c r="O14" i="55"/>
  <c r="M14" i="55"/>
  <c r="AI14" i="55" s="1"/>
  <c r="AK13" i="55"/>
  <c r="AC13" i="55"/>
  <c r="U13" i="55"/>
  <c r="S13" i="55"/>
  <c r="K13" i="55"/>
  <c r="I13" i="55"/>
  <c r="AM13" i="55"/>
  <c r="AG13" i="55"/>
  <c r="AE13" i="55"/>
  <c r="Y13" i="55"/>
  <c r="W13" i="55"/>
  <c r="O13" i="55"/>
  <c r="M13" i="55"/>
  <c r="AI13" i="55" s="1"/>
  <c r="AK12" i="55"/>
  <c r="AC12" i="55"/>
  <c r="U12" i="55"/>
  <c r="S12" i="55"/>
  <c r="K12" i="55"/>
  <c r="I12" i="55"/>
  <c r="AM12" i="55"/>
  <c r="AG12" i="55"/>
  <c r="AE12" i="55"/>
  <c r="AA12" i="55"/>
  <c r="Y12" i="55"/>
  <c r="W12" i="55"/>
  <c r="O12" i="55"/>
  <c r="M12" i="55"/>
  <c r="AI12" i="55" s="1"/>
  <c r="AK11" i="55"/>
  <c r="AC11" i="55"/>
  <c r="U11" i="55"/>
  <c r="S11" i="55"/>
  <c r="K11" i="55"/>
  <c r="I11" i="55"/>
  <c r="AM11" i="55"/>
  <c r="AG11" i="55"/>
  <c r="AE11" i="55"/>
  <c r="AA11" i="55"/>
  <c r="Y11" i="55"/>
  <c r="W11" i="55"/>
  <c r="O11" i="55"/>
  <c r="M11" i="55"/>
  <c r="AI11" i="55" s="1"/>
  <c r="AK10" i="55"/>
  <c r="AC10" i="55"/>
  <c r="U10" i="55"/>
  <c r="S10" i="55"/>
  <c r="K10" i="55"/>
  <c r="I10" i="55"/>
  <c r="AM10" i="55"/>
  <c r="AG10" i="55"/>
  <c r="AE10" i="55"/>
  <c r="AA10" i="55"/>
  <c r="Y10" i="55"/>
  <c r="W10" i="55"/>
  <c r="O10" i="55"/>
  <c r="M10" i="55"/>
  <c r="AI10" i="55" s="1"/>
  <c r="AK9" i="55"/>
  <c r="AC9" i="55"/>
  <c r="U9" i="55"/>
  <c r="S9" i="55"/>
  <c r="K9" i="55"/>
  <c r="I9" i="55"/>
  <c r="AM9" i="55"/>
  <c r="AG9" i="55"/>
  <c r="AE9" i="55"/>
  <c r="AA9" i="55"/>
  <c r="Y9" i="55"/>
  <c r="W9" i="55"/>
  <c r="O9" i="55"/>
  <c r="M9" i="55"/>
  <c r="AI9" i="55" s="1"/>
  <c r="AK8" i="55"/>
  <c r="AC8" i="55"/>
  <c r="U8" i="55"/>
  <c r="S8" i="55"/>
  <c r="K8" i="55"/>
  <c r="I8" i="55"/>
  <c r="AM8" i="55"/>
  <c r="AG8" i="55"/>
  <c r="AE8" i="55"/>
  <c r="AA8" i="55"/>
  <c r="Y8" i="55"/>
  <c r="W8" i="55"/>
  <c r="O8" i="55"/>
  <c r="M8" i="55"/>
  <c r="AI8" i="55" s="1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I64" i="56"/>
  <c r="AG64" i="56"/>
  <c r="AO63" i="56"/>
  <c r="AE63" i="56"/>
  <c r="U63" i="56"/>
  <c r="S63" i="56"/>
  <c r="K63" i="56"/>
  <c r="I63" i="56"/>
  <c r="AQ63" i="56"/>
  <c r="AK63" i="56"/>
  <c r="AG63" i="56"/>
  <c r="AC63" i="56"/>
  <c r="AA63" i="56"/>
  <c r="W63" i="56"/>
  <c r="O63" i="56"/>
  <c r="M63" i="56"/>
  <c r="AO62" i="56"/>
  <c r="AE62" i="56"/>
  <c r="U62" i="56"/>
  <c r="S62" i="56"/>
  <c r="K62" i="56"/>
  <c r="I62" i="56"/>
  <c r="AQ62" i="56"/>
  <c r="AK62" i="56"/>
  <c r="AG62" i="56"/>
  <c r="AC62" i="56"/>
  <c r="AA62" i="56"/>
  <c r="W62" i="56"/>
  <c r="O62" i="56"/>
  <c r="M62" i="56"/>
  <c r="AS62" i="56" s="1"/>
  <c r="AO61" i="56"/>
  <c r="AE61" i="56"/>
  <c r="U61" i="56"/>
  <c r="S61" i="56"/>
  <c r="K61" i="56"/>
  <c r="M61" i="56" s="1"/>
  <c r="I61" i="56"/>
  <c r="AQ61" i="56"/>
  <c r="AK61" i="56"/>
  <c r="AG61" i="56"/>
  <c r="AA61" i="56"/>
  <c r="W61" i="56"/>
  <c r="O61" i="56"/>
  <c r="AO60" i="56"/>
  <c r="AE60" i="56"/>
  <c r="U60" i="56"/>
  <c r="S60" i="56"/>
  <c r="K60" i="56"/>
  <c r="M60" i="56" s="1"/>
  <c r="I60" i="56"/>
  <c r="AQ60" i="56"/>
  <c r="AK60" i="56"/>
  <c r="AG60" i="56"/>
  <c r="AA60" i="56"/>
  <c r="W60" i="56"/>
  <c r="O60" i="56"/>
  <c r="AO59" i="56"/>
  <c r="AE59" i="56"/>
  <c r="U59" i="56"/>
  <c r="S59" i="56"/>
  <c r="K59" i="56"/>
  <c r="M59" i="56" s="1"/>
  <c r="I59" i="56"/>
  <c r="AQ59" i="56"/>
  <c r="AK59" i="56"/>
  <c r="AG59" i="56"/>
  <c r="AA59" i="56"/>
  <c r="W59" i="56"/>
  <c r="O59" i="56"/>
  <c r="AO58" i="56"/>
  <c r="AE58" i="56"/>
  <c r="U58" i="56"/>
  <c r="S58" i="56"/>
  <c r="K58" i="56"/>
  <c r="M58" i="56" s="1"/>
  <c r="I58" i="56"/>
  <c r="AQ58" i="56"/>
  <c r="AK58" i="56"/>
  <c r="AG58" i="56"/>
  <c r="AA58" i="56"/>
  <c r="W58" i="56"/>
  <c r="O58" i="56"/>
  <c r="AO57" i="56"/>
  <c r="AE57" i="56"/>
  <c r="U57" i="56"/>
  <c r="S57" i="56"/>
  <c r="K57" i="56"/>
  <c r="M57" i="56" s="1"/>
  <c r="I57" i="56"/>
  <c r="AQ57" i="56"/>
  <c r="AK57" i="56"/>
  <c r="AG57" i="56"/>
  <c r="AA57" i="56"/>
  <c r="W57" i="56"/>
  <c r="O57" i="56"/>
  <c r="AO56" i="56"/>
  <c r="AE56" i="56"/>
  <c r="U56" i="56"/>
  <c r="S56" i="56"/>
  <c r="K56" i="56"/>
  <c r="I56" i="56"/>
  <c r="AQ56" i="56"/>
  <c r="AK56" i="56"/>
  <c r="AG56" i="56"/>
  <c r="AA56" i="56"/>
  <c r="W56" i="56"/>
  <c r="O56" i="56"/>
  <c r="M56" i="56"/>
  <c r="AC56" i="56" s="1"/>
  <c r="AI56" i="56" s="1"/>
  <c r="AO55" i="56"/>
  <c r="AE55" i="56"/>
  <c r="U55" i="56"/>
  <c r="S55" i="56"/>
  <c r="K55" i="56"/>
  <c r="M55" i="56" s="1"/>
  <c r="I55" i="56"/>
  <c r="AQ55" i="56"/>
  <c r="AK55" i="56"/>
  <c r="AG55" i="56"/>
  <c r="AA55" i="56"/>
  <c r="W55" i="56"/>
  <c r="O55" i="56"/>
  <c r="AO54" i="56"/>
  <c r="AE54" i="56"/>
  <c r="U54" i="56"/>
  <c r="S54" i="56"/>
  <c r="K54" i="56"/>
  <c r="M54" i="56" s="1"/>
  <c r="I54" i="56"/>
  <c r="AQ54" i="56"/>
  <c r="AK54" i="56"/>
  <c r="AG54" i="56"/>
  <c r="AA54" i="56"/>
  <c r="W54" i="56"/>
  <c r="O54" i="56"/>
  <c r="AO53" i="56"/>
  <c r="AE53" i="56"/>
  <c r="U53" i="56"/>
  <c r="S53" i="56"/>
  <c r="K53" i="56"/>
  <c r="I53" i="56"/>
  <c r="AQ53" i="56"/>
  <c r="AK53" i="56"/>
  <c r="AG53" i="56"/>
  <c r="AC53" i="56"/>
  <c r="AA53" i="56"/>
  <c r="W53" i="56"/>
  <c r="O53" i="56"/>
  <c r="M53" i="56"/>
  <c r="AO52" i="56"/>
  <c r="AE52" i="56"/>
  <c r="U52" i="56"/>
  <c r="S52" i="56"/>
  <c r="K52" i="56"/>
  <c r="M52" i="56" s="1"/>
  <c r="I52" i="56"/>
  <c r="AQ52" i="56"/>
  <c r="AK52" i="56"/>
  <c r="AG52" i="56"/>
  <c r="AA52" i="56"/>
  <c r="W52" i="56"/>
  <c r="O52" i="56"/>
  <c r="AO51" i="56"/>
  <c r="AE51" i="56"/>
  <c r="U51" i="56"/>
  <c r="S51" i="56"/>
  <c r="K51" i="56"/>
  <c r="M51" i="56" s="1"/>
  <c r="I51" i="56"/>
  <c r="AQ51" i="56"/>
  <c r="AK51" i="56"/>
  <c r="AG51" i="56"/>
  <c r="AA51" i="56"/>
  <c r="W51" i="56"/>
  <c r="O51" i="56"/>
  <c r="AO50" i="56"/>
  <c r="AE50" i="56"/>
  <c r="U50" i="56"/>
  <c r="S50" i="56"/>
  <c r="K50" i="56"/>
  <c r="M50" i="56" s="1"/>
  <c r="I50" i="56"/>
  <c r="AQ50" i="56"/>
  <c r="AK50" i="56"/>
  <c r="AG50" i="56"/>
  <c r="AA50" i="56"/>
  <c r="W50" i="56"/>
  <c r="O50" i="56"/>
  <c r="AO49" i="56"/>
  <c r="AE49" i="56"/>
  <c r="U49" i="56"/>
  <c r="S49" i="56"/>
  <c r="K49" i="56"/>
  <c r="M49" i="56" s="1"/>
  <c r="I49" i="56"/>
  <c r="AQ49" i="56"/>
  <c r="AK49" i="56"/>
  <c r="AG49" i="56"/>
  <c r="AA49" i="56"/>
  <c r="W49" i="56"/>
  <c r="O49" i="56"/>
  <c r="AO48" i="56"/>
  <c r="AE48" i="56"/>
  <c r="U48" i="56"/>
  <c r="S48" i="56"/>
  <c r="I48" i="56"/>
  <c r="AQ48" i="56"/>
  <c r="AK48" i="56"/>
  <c r="AG48" i="56"/>
  <c r="AA48" i="56"/>
  <c r="O48" i="56"/>
  <c r="AO47" i="56"/>
  <c r="AE47" i="56"/>
  <c r="U47" i="56"/>
  <c r="S47" i="56"/>
  <c r="K47" i="56"/>
  <c r="M47" i="56" s="1"/>
  <c r="AC47" i="56" s="1"/>
  <c r="I47" i="56"/>
  <c r="AQ47" i="56"/>
  <c r="AK47" i="56"/>
  <c r="AG47" i="56"/>
  <c r="AA47" i="56"/>
  <c r="O47" i="56"/>
  <c r="AO46" i="56"/>
  <c r="AE46" i="56"/>
  <c r="U46" i="56"/>
  <c r="S46" i="56"/>
  <c r="K46" i="56"/>
  <c r="I46" i="56"/>
  <c r="AQ46" i="56"/>
  <c r="AQ64" i="56" s="1"/>
  <c r="AK46" i="56"/>
  <c r="AG46" i="56"/>
  <c r="AA46" i="56"/>
  <c r="O46" i="56"/>
  <c r="M46" i="56"/>
  <c r="AO45" i="56"/>
  <c r="AE45" i="56"/>
  <c r="U45" i="56"/>
  <c r="S45" i="56"/>
  <c r="K45" i="56"/>
  <c r="I45" i="56"/>
  <c r="AQ45" i="56"/>
  <c r="AK45" i="56"/>
  <c r="AG45" i="56"/>
  <c r="AA45" i="56"/>
  <c r="W45" i="56"/>
  <c r="O45" i="56"/>
  <c r="M45" i="56"/>
  <c r="AS45" i="56" s="1"/>
  <c r="AO44" i="56"/>
  <c r="AE44" i="56"/>
  <c r="U44" i="56"/>
  <c r="S44" i="56"/>
  <c r="K44" i="56"/>
  <c r="M44" i="56" s="1"/>
  <c r="AS44" i="56" s="1"/>
  <c r="I44" i="56"/>
  <c r="G44" i="56"/>
  <c r="AQ44" i="56"/>
  <c r="AK44" i="56"/>
  <c r="AG44" i="56"/>
  <c r="AA44" i="56"/>
  <c r="W44" i="56"/>
  <c r="O44" i="56"/>
  <c r="AO43" i="56"/>
  <c r="AE43" i="56"/>
  <c r="U43" i="56"/>
  <c r="S43" i="56"/>
  <c r="K43" i="56"/>
  <c r="M43" i="56" s="1"/>
  <c r="I43" i="56"/>
  <c r="AQ43" i="56"/>
  <c r="AK43" i="56"/>
  <c r="AG43" i="56"/>
  <c r="AA43" i="56"/>
  <c r="W43" i="56"/>
  <c r="O43" i="56"/>
  <c r="AO42" i="56"/>
  <c r="AE42" i="56"/>
  <c r="U42" i="56"/>
  <c r="S42" i="56"/>
  <c r="K42" i="56"/>
  <c r="G42" i="56"/>
  <c r="AQ42" i="56"/>
  <c r="AK42" i="56"/>
  <c r="AG42" i="56"/>
  <c r="AA42" i="56"/>
  <c r="W42" i="56"/>
  <c r="O42" i="56"/>
  <c r="M42" i="56"/>
  <c r="AO41" i="56"/>
  <c r="AE41" i="56"/>
  <c r="U41" i="56"/>
  <c r="S41" i="56"/>
  <c r="K41" i="56"/>
  <c r="M41" i="56" s="1"/>
  <c r="I41" i="56"/>
  <c r="AQ41" i="56"/>
  <c r="AK41" i="56"/>
  <c r="AG41" i="56"/>
  <c r="AA41" i="56"/>
  <c r="W41" i="56"/>
  <c r="O41" i="56"/>
  <c r="AO40" i="56"/>
  <c r="AE40" i="56"/>
  <c r="U40" i="56"/>
  <c r="S40" i="56"/>
  <c r="K40" i="56"/>
  <c r="M40" i="56" s="1"/>
  <c r="G40" i="56"/>
  <c r="AQ40" i="56"/>
  <c r="AK40" i="56"/>
  <c r="AG40" i="56"/>
  <c r="AA40" i="56"/>
  <c r="W40" i="56"/>
  <c r="O40" i="56"/>
  <c r="AO39" i="56"/>
  <c r="AE39" i="56"/>
  <c r="U39" i="56"/>
  <c r="S39" i="56"/>
  <c r="K39" i="56"/>
  <c r="M39" i="56" s="1"/>
  <c r="I39" i="56"/>
  <c r="AQ39" i="56"/>
  <c r="AK39" i="56"/>
  <c r="AG39" i="56"/>
  <c r="AA39" i="56"/>
  <c r="W39" i="56"/>
  <c r="O39" i="56"/>
  <c r="AO38" i="56"/>
  <c r="AE38" i="56"/>
  <c r="U38" i="56"/>
  <c r="S38" i="56"/>
  <c r="K38" i="56"/>
  <c r="G38" i="56"/>
  <c r="AQ38" i="56"/>
  <c r="AK38" i="56"/>
  <c r="AG38" i="56"/>
  <c r="AA38" i="56"/>
  <c r="W38" i="56"/>
  <c r="O38" i="56"/>
  <c r="M38" i="56"/>
  <c r="AO37" i="56"/>
  <c r="AE37" i="56"/>
  <c r="U37" i="56"/>
  <c r="S37" i="56"/>
  <c r="K37" i="56"/>
  <c r="M37" i="56" s="1"/>
  <c r="I37" i="56"/>
  <c r="AQ37" i="56"/>
  <c r="AK37" i="56"/>
  <c r="AG37" i="56"/>
  <c r="AA37" i="56"/>
  <c r="W37" i="56"/>
  <c r="O37" i="56"/>
  <c r="AO36" i="56"/>
  <c r="AE36" i="56"/>
  <c r="U36" i="56"/>
  <c r="S36" i="56"/>
  <c r="K36" i="56"/>
  <c r="G36" i="56"/>
  <c r="AQ36" i="56"/>
  <c r="AK36" i="56"/>
  <c r="AG36" i="56"/>
  <c r="AA36" i="56"/>
  <c r="W36" i="56"/>
  <c r="O36" i="56"/>
  <c r="M36" i="56"/>
  <c r="AO35" i="56"/>
  <c r="AE35" i="56"/>
  <c r="U35" i="56"/>
  <c r="S35" i="56"/>
  <c r="K35" i="56"/>
  <c r="M35" i="56" s="1"/>
  <c r="I35" i="56"/>
  <c r="AQ35" i="56"/>
  <c r="AK35" i="56"/>
  <c r="AG35" i="56"/>
  <c r="AA35" i="56"/>
  <c r="W35" i="56"/>
  <c r="O35" i="56"/>
  <c r="AO34" i="56"/>
  <c r="AE34" i="56"/>
  <c r="U34" i="56"/>
  <c r="S34" i="56"/>
  <c r="K34" i="56"/>
  <c r="G34" i="56"/>
  <c r="AQ34" i="56"/>
  <c r="AK34" i="56"/>
  <c r="AG34" i="56"/>
  <c r="AA34" i="56"/>
  <c r="W34" i="56"/>
  <c r="O34" i="56"/>
  <c r="M34" i="56"/>
  <c r="AO33" i="56"/>
  <c r="AE33" i="56"/>
  <c r="U33" i="56"/>
  <c r="S33" i="56"/>
  <c r="K33" i="56"/>
  <c r="M33" i="56" s="1"/>
  <c r="I33" i="56"/>
  <c r="AQ33" i="56"/>
  <c r="AK33" i="56"/>
  <c r="AG33" i="56"/>
  <c r="AA33" i="56"/>
  <c r="W33" i="56"/>
  <c r="O33" i="56"/>
  <c r="AO32" i="56"/>
  <c r="AE32" i="56"/>
  <c r="U32" i="56"/>
  <c r="S32" i="56"/>
  <c r="K32" i="56"/>
  <c r="M32" i="56" s="1"/>
  <c r="G32" i="56"/>
  <c r="AQ32" i="56"/>
  <c r="AK32" i="56"/>
  <c r="AG32" i="56"/>
  <c r="AA32" i="56"/>
  <c r="W32" i="56"/>
  <c r="O32" i="56"/>
  <c r="AO31" i="56"/>
  <c r="AE31" i="56"/>
  <c r="U31" i="56"/>
  <c r="S31" i="56"/>
  <c r="K31" i="56"/>
  <c r="M31" i="56" s="1"/>
  <c r="I31" i="56"/>
  <c r="AQ31" i="56"/>
  <c r="AK31" i="56"/>
  <c r="AG31" i="56"/>
  <c r="AA31" i="56"/>
  <c r="W31" i="56"/>
  <c r="O31" i="56"/>
  <c r="AO30" i="56"/>
  <c r="AE30" i="56"/>
  <c r="U30" i="56"/>
  <c r="S30" i="56"/>
  <c r="K30" i="56"/>
  <c r="M30" i="56" s="1"/>
  <c r="I30" i="56"/>
  <c r="AQ30" i="56"/>
  <c r="AK30" i="56"/>
  <c r="AG30" i="56"/>
  <c r="AA30" i="56"/>
  <c r="W30" i="56"/>
  <c r="O30" i="56"/>
  <c r="AO29" i="56"/>
  <c r="AE29" i="56"/>
  <c r="U29" i="56"/>
  <c r="S29" i="56"/>
  <c r="K29" i="56"/>
  <c r="M29" i="56" s="1"/>
  <c r="I29" i="56"/>
  <c r="AQ29" i="56"/>
  <c r="AK29" i="56"/>
  <c r="AG29" i="56"/>
  <c r="AA29" i="56"/>
  <c r="W29" i="56"/>
  <c r="O29" i="56"/>
  <c r="AO28" i="56"/>
  <c r="AE28" i="56"/>
  <c r="U28" i="56"/>
  <c r="S28" i="56"/>
  <c r="K28" i="56"/>
  <c r="M28" i="56" s="1"/>
  <c r="I28" i="56"/>
  <c r="AQ28" i="56"/>
  <c r="AK28" i="56"/>
  <c r="AG28" i="56"/>
  <c r="AA28" i="56"/>
  <c r="W28" i="56"/>
  <c r="O28" i="56"/>
  <c r="AO27" i="56"/>
  <c r="AE27" i="56"/>
  <c r="U27" i="56"/>
  <c r="S27" i="56"/>
  <c r="K27" i="56"/>
  <c r="M27" i="56" s="1"/>
  <c r="I27" i="56"/>
  <c r="AQ27" i="56"/>
  <c r="AK27" i="56"/>
  <c r="AG27" i="56"/>
  <c r="AA27" i="56"/>
  <c r="W27" i="56"/>
  <c r="O27" i="56"/>
  <c r="AO26" i="56"/>
  <c r="AE26" i="56"/>
  <c r="U26" i="56"/>
  <c r="S26" i="56"/>
  <c r="K26" i="56"/>
  <c r="M26" i="56" s="1"/>
  <c r="I26" i="56"/>
  <c r="AQ26" i="56"/>
  <c r="AK26" i="56"/>
  <c r="AG26" i="56"/>
  <c r="AA26" i="56"/>
  <c r="W26" i="56"/>
  <c r="O26" i="56"/>
  <c r="AO25" i="56"/>
  <c r="AE25" i="56"/>
  <c r="U25" i="56"/>
  <c r="S25" i="56"/>
  <c r="K25" i="56"/>
  <c r="M25" i="56" s="1"/>
  <c r="I25" i="56"/>
  <c r="AQ25" i="56"/>
  <c r="AK25" i="56"/>
  <c r="AG25" i="56"/>
  <c r="AA25" i="56"/>
  <c r="W25" i="56"/>
  <c r="O25" i="56"/>
  <c r="AO24" i="56"/>
  <c r="AE24" i="56"/>
  <c r="U24" i="56"/>
  <c r="S24" i="56"/>
  <c r="K24" i="56"/>
  <c r="M24" i="56" s="1"/>
  <c r="I24" i="56"/>
  <c r="AQ24" i="56"/>
  <c r="AK24" i="56"/>
  <c r="AG24" i="56"/>
  <c r="AA24" i="56"/>
  <c r="W24" i="56"/>
  <c r="O24" i="56"/>
  <c r="AO23" i="56"/>
  <c r="AE23" i="56"/>
  <c r="U23" i="56"/>
  <c r="S23" i="56"/>
  <c r="K23" i="56"/>
  <c r="M23" i="56" s="1"/>
  <c r="I23" i="56"/>
  <c r="AQ23" i="56"/>
  <c r="AK23" i="56"/>
  <c r="AG23" i="56"/>
  <c r="AA23" i="56"/>
  <c r="W23" i="56"/>
  <c r="O23" i="56"/>
  <c r="AO22" i="56"/>
  <c r="AE22" i="56"/>
  <c r="U22" i="56"/>
  <c r="S22" i="56"/>
  <c r="K22" i="56"/>
  <c r="M22" i="56" s="1"/>
  <c r="I22" i="56"/>
  <c r="AQ22" i="56"/>
  <c r="AK22" i="56"/>
  <c r="AG22" i="56"/>
  <c r="AA22" i="56"/>
  <c r="W22" i="56"/>
  <c r="O22" i="56"/>
  <c r="AO21" i="56"/>
  <c r="AE21" i="56"/>
  <c r="U21" i="56"/>
  <c r="S21" i="56"/>
  <c r="K21" i="56"/>
  <c r="M21" i="56" s="1"/>
  <c r="I21" i="56"/>
  <c r="AQ21" i="56"/>
  <c r="AK21" i="56"/>
  <c r="AG21" i="56"/>
  <c r="AA21" i="56"/>
  <c r="W21" i="56"/>
  <c r="O21" i="56"/>
  <c r="K20" i="56"/>
  <c r="K48" i="56" s="1"/>
  <c r="M48" i="56" s="1"/>
  <c r="AC48" i="56" s="1"/>
  <c r="I20" i="56"/>
  <c r="G20" i="56"/>
  <c r="G64" i="56" s="1"/>
  <c r="AS20" i="56"/>
  <c r="AQ20" i="56"/>
  <c r="AM20" i="56"/>
  <c r="AK20" i="56"/>
  <c r="AI20" i="56"/>
  <c r="AG20" i="56"/>
  <c r="AC20" i="56"/>
  <c r="AA20" i="56"/>
  <c r="Y20" i="56"/>
  <c r="W20" i="56"/>
  <c r="Q20" i="56"/>
  <c r="O20" i="56"/>
  <c r="M20" i="56"/>
  <c r="K19" i="56"/>
  <c r="I19" i="56"/>
  <c r="G19" i="56"/>
  <c r="AS19" i="56"/>
  <c r="AQ19" i="56"/>
  <c r="AM19" i="56"/>
  <c r="AK19" i="56"/>
  <c r="AI19" i="56"/>
  <c r="AG19" i="56"/>
  <c r="AC19" i="56"/>
  <c r="AA19" i="56"/>
  <c r="Y19" i="56"/>
  <c r="W19" i="56"/>
  <c r="Q19" i="56"/>
  <c r="O19" i="56"/>
  <c r="M19" i="56"/>
  <c r="I18" i="56"/>
  <c r="AS18" i="56"/>
  <c r="AQ18" i="56"/>
  <c r="AM18" i="56"/>
  <c r="AI18" i="56"/>
  <c r="AG18" i="56"/>
  <c r="AC18" i="56"/>
  <c r="Y18" i="56"/>
  <c r="W18" i="56"/>
  <c r="Q18" i="56"/>
  <c r="M18" i="56"/>
  <c r="K17" i="56"/>
  <c r="G17" i="56"/>
  <c r="AS17" i="56"/>
  <c r="AQ17" i="56"/>
  <c r="AM17" i="56"/>
  <c r="AK17" i="56"/>
  <c r="AI17" i="56"/>
  <c r="AG17" i="56"/>
  <c r="AC17" i="56"/>
  <c r="AA17" i="56"/>
  <c r="Y17" i="56"/>
  <c r="W17" i="56"/>
  <c r="Q17" i="56"/>
  <c r="O17" i="56"/>
  <c r="M17" i="56"/>
  <c r="AO16" i="56"/>
  <c r="AE16" i="56"/>
  <c r="U16" i="56"/>
  <c r="S16" i="56"/>
  <c r="K16" i="56"/>
  <c r="G16" i="56"/>
  <c r="AQ16" i="56"/>
  <c r="AK16" i="56"/>
  <c r="AG16" i="56"/>
  <c r="AA16" i="56"/>
  <c r="W16" i="56"/>
  <c r="O16" i="56"/>
  <c r="M16" i="56"/>
  <c r="Q16" i="56" s="1"/>
  <c r="AO15" i="56"/>
  <c r="AE15" i="56"/>
  <c r="U15" i="56"/>
  <c r="S15" i="56"/>
  <c r="K15" i="56"/>
  <c r="G15" i="56"/>
  <c r="AQ15" i="56"/>
  <c r="AK15" i="56"/>
  <c r="AG15" i="56"/>
  <c r="AA15" i="56"/>
  <c r="W15" i="56"/>
  <c r="O15" i="56"/>
  <c r="M15" i="56"/>
  <c r="Q15" i="56" s="1"/>
  <c r="AO14" i="56"/>
  <c r="AE14" i="56"/>
  <c r="U14" i="56"/>
  <c r="S14" i="56"/>
  <c r="K14" i="56"/>
  <c r="M14" i="56" s="1"/>
  <c r="G14" i="56"/>
  <c r="AQ14" i="56"/>
  <c r="AK14" i="56"/>
  <c r="AG14" i="56"/>
  <c r="AA14" i="56"/>
  <c r="W14" i="56"/>
  <c r="O14" i="56"/>
  <c r="AO13" i="56"/>
  <c r="AE13" i="56"/>
  <c r="U13" i="56"/>
  <c r="S13" i="56"/>
  <c r="K13" i="56"/>
  <c r="G13" i="56"/>
  <c r="AQ13" i="56"/>
  <c r="AK13" i="56"/>
  <c r="AG13" i="56"/>
  <c r="AA13" i="56"/>
  <c r="W13" i="56"/>
  <c r="O13" i="56"/>
  <c r="M13" i="56"/>
  <c r="AO12" i="56"/>
  <c r="AE12" i="56"/>
  <c r="U12" i="56"/>
  <c r="S12" i="56"/>
  <c r="K12" i="56"/>
  <c r="G12" i="56"/>
  <c r="AQ12" i="56"/>
  <c r="AK12" i="56"/>
  <c r="AG12" i="56"/>
  <c r="AA12" i="56"/>
  <c r="W12" i="56"/>
  <c r="O12" i="56"/>
  <c r="M12" i="56"/>
  <c r="Q12" i="56" s="1"/>
  <c r="AO11" i="56"/>
  <c r="AE11" i="56"/>
  <c r="U11" i="56"/>
  <c r="S11" i="56"/>
  <c r="K11" i="56"/>
  <c r="G11" i="56"/>
  <c r="AQ11" i="56"/>
  <c r="AK11" i="56"/>
  <c r="AG11" i="56"/>
  <c r="AA11" i="56"/>
  <c r="W11" i="56"/>
  <c r="O11" i="56"/>
  <c r="M11" i="56"/>
  <c r="Q11" i="56" s="1"/>
  <c r="AO10" i="56"/>
  <c r="AE10" i="56"/>
  <c r="U10" i="56"/>
  <c r="S10" i="56"/>
  <c r="K10" i="56"/>
  <c r="G10" i="56"/>
  <c r="AQ10" i="56"/>
  <c r="AK10" i="56"/>
  <c r="AG10" i="56"/>
  <c r="AA10" i="56"/>
  <c r="W10" i="56"/>
  <c r="O10" i="56"/>
  <c r="M10" i="56"/>
  <c r="AO9" i="56"/>
  <c r="AE9" i="56"/>
  <c r="U9" i="56"/>
  <c r="S9" i="56"/>
  <c r="K9" i="56"/>
  <c r="I9" i="56"/>
  <c r="AQ9" i="56"/>
  <c r="AK9" i="56"/>
  <c r="AG9" i="56"/>
  <c r="AC9" i="56"/>
  <c r="AA9" i="56"/>
  <c r="W9" i="56"/>
  <c r="O9" i="56"/>
  <c r="M9" i="56"/>
  <c r="AS9" i="56" s="1"/>
  <c r="AO8" i="56"/>
  <c r="AE8" i="56"/>
  <c r="U8" i="56"/>
  <c r="S8" i="56"/>
  <c r="K8" i="56"/>
  <c r="G8" i="56"/>
  <c r="AQ8" i="56"/>
  <c r="AK8" i="56"/>
  <c r="AG8" i="56"/>
  <c r="AA8" i="56"/>
  <c r="W8" i="56"/>
  <c r="O8" i="56"/>
  <c r="M8" i="56"/>
  <c r="J23" i="57"/>
  <c r="I23" i="57"/>
  <c r="H23" i="57"/>
  <c r="G23" i="57"/>
  <c r="F23" i="57"/>
  <c r="E23" i="57"/>
  <c r="J21" i="57"/>
  <c r="I21" i="57"/>
  <c r="H21" i="57"/>
  <c r="G21" i="57"/>
  <c r="F21" i="57"/>
  <c r="E21" i="57"/>
  <c r="J20" i="57"/>
  <c r="I20" i="57"/>
  <c r="H20" i="57"/>
  <c r="G20" i="57"/>
  <c r="F20" i="57"/>
  <c r="E20" i="57"/>
  <c r="J19" i="57"/>
  <c r="I19" i="57"/>
  <c r="H19" i="57"/>
  <c r="G19" i="57"/>
  <c r="F19" i="57"/>
  <c r="E19" i="57"/>
  <c r="J18" i="57"/>
  <c r="I18" i="57"/>
  <c r="H18" i="57"/>
  <c r="G18" i="57"/>
  <c r="F18" i="57"/>
  <c r="E18" i="57"/>
  <c r="J17" i="57"/>
  <c r="I17" i="57"/>
  <c r="H17" i="57"/>
  <c r="G17" i="57"/>
  <c r="F17" i="57"/>
  <c r="E17" i="57"/>
  <c r="J16" i="57"/>
  <c r="I16" i="57"/>
  <c r="H16" i="57"/>
  <c r="G16" i="57"/>
  <c r="F16" i="57"/>
  <c r="E16" i="57"/>
  <c r="J15" i="57"/>
  <c r="I15" i="57"/>
  <c r="H15" i="57"/>
  <c r="G15" i="57"/>
  <c r="F15" i="57"/>
  <c r="E15" i="57"/>
  <c r="J14" i="57"/>
  <c r="I14" i="57"/>
  <c r="H14" i="57"/>
  <c r="G14" i="57"/>
  <c r="F14" i="57"/>
  <c r="E14" i="57"/>
  <c r="J13" i="57"/>
  <c r="I13" i="57"/>
  <c r="H13" i="57"/>
  <c r="G13" i="57"/>
  <c r="F13" i="57"/>
  <c r="E13" i="57"/>
  <c r="J12" i="57"/>
  <c r="I12" i="57"/>
  <c r="H12" i="57"/>
  <c r="G12" i="57"/>
  <c r="F12" i="57"/>
  <c r="E12" i="57"/>
  <c r="J11" i="57"/>
  <c r="I11" i="57"/>
  <c r="H11" i="57"/>
  <c r="G11" i="57"/>
  <c r="F11" i="57"/>
  <c r="E11" i="57"/>
  <c r="J10" i="57"/>
  <c r="I10" i="57"/>
  <c r="H10" i="57"/>
  <c r="G10" i="57"/>
  <c r="F10" i="57"/>
  <c r="E10" i="57"/>
  <c r="J9" i="57"/>
  <c r="I9" i="57"/>
  <c r="H9" i="57"/>
  <c r="G9" i="57"/>
  <c r="F9" i="57"/>
  <c r="E9" i="57"/>
  <c r="J8" i="57"/>
  <c r="I8" i="57"/>
  <c r="H8" i="57"/>
  <c r="G8" i="57"/>
  <c r="F8" i="57"/>
  <c r="E8" i="57"/>
  <c r="I14" i="58"/>
  <c r="I13" i="58"/>
  <c r="I12" i="58"/>
  <c r="I11" i="58"/>
  <c r="I10" i="58"/>
  <c r="I14" i="59"/>
  <c r="I13" i="59"/>
  <c r="I12" i="59"/>
  <c r="I11" i="59"/>
  <c r="I10" i="59"/>
  <c r="I14" i="60"/>
  <c r="I13" i="60"/>
  <c r="I12" i="60"/>
  <c r="I11" i="60"/>
  <c r="I10" i="60"/>
  <c r="I14" i="61"/>
  <c r="I13" i="61"/>
  <c r="I12" i="61"/>
  <c r="I11" i="61"/>
  <c r="I10" i="61"/>
  <c r="I14" i="62"/>
  <c r="I13" i="62"/>
  <c r="I12" i="62"/>
  <c r="I11" i="62"/>
  <c r="I10" i="62"/>
  <c r="I14" i="63"/>
  <c r="I13" i="63"/>
  <c r="I12" i="63"/>
  <c r="I11" i="63"/>
  <c r="I10" i="63"/>
  <c r="I14" i="64"/>
  <c r="I13" i="64"/>
  <c r="I12" i="64"/>
  <c r="I11" i="64"/>
  <c r="I10" i="64"/>
  <c r="I14" i="65"/>
  <c r="I13" i="65"/>
  <c r="I12" i="65"/>
  <c r="I11" i="65"/>
  <c r="I10" i="65"/>
  <c r="I14" i="66"/>
  <c r="I13" i="66"/>
  <c r="I12" i="66"/>
  <c r="I11" i="66"/>
  <c r="I10" i="66"/>
  <c r="I14" i="67"/>
  <c r="I13" i="67"/>
  <c r="I12" i="67"/>
  <c r="I11" i="67"/>
  <c r="I10" i="67"/>
  <c r="I14" i="68"/>
  <c r="I13" i="68"/>
  <c r="I12" i="68"/>
  <c r="I11" i="68"/>
  <c r="I10" i="68"/>
  <c r="I14" i="69"/>
  <c r="I13" i="69"/>
  <c r="I12" i="69"/>
  <c r="I11" i="69"/>
  <c r="I10" i="69"/>
  <c r="I14" i="70"/>
  <c r="I13" i="70"/>
  <c r="I12" i="70"/>
  <c r="I11" i="70"/>
  <c r="I10" i="70"/>
  <c r="I14" i="71"/>
  <c r="I13" i="71"/>
  <c r="I12" i="71"/>
  <c r="I11" i="71"/>
  <c r="I10" i="71"/>
  <c r="I14" i="72"/>
  <c r="I13" i="72"/>
  <c r="I12" i="72"/>
  <c r="I11" i="72"/>
  <c r="I10" i="72"/>
  <c r="K33" i="73"/>
  <c r="I33" i="73"/>
  <c r="G33" i="73"/>
  <c r="E33" i="73"/>
  <c r="K32" i="73"/>
  <c r="I32" i="73"/>
  <c r="G32" i="73"/>
  <c r="E32" i="73"/>
  <c r="K31" i="73"/>
  <c r="I31" i="73"/>
  <c r="G31" i="73"/>
  <c r="E31" i="73"/>
  <c r="K30" i="73"/>
  <c r="I30" i="73"/>
  <c r="G30" i="73"/>
  <c r="E30" i="73"/>
  <c r="K29" i="73"/>
  <c r="I29" i="73"/>
  <c r="G29" i="73"/>
  <c r="E29" i="73"/>
  <c r="K28" i="73"/>
  <c r="I28" i="73"/>
  <c r="G28" i="73"/>
  <c r="E28" i="73"/>
  <c r="K27" i="73"/>
  <c r="I27" i="73"/>
  <c r="G27" i="73"/>
  <c r="E27" i="73"/>
  <c r="K26" i="73"/>
  <c r="I26" i="73"/>
  <c r="G26" i="73"/>
  <c r="E26" i="73"/>
  <c r="K25" i="73"/>
  <c r="I25" i="73"/>
  <c r="G25" i="73"/>
  <c r="E25" i="73"/>
  <c r="K24" i="73"/>
  <c r="I24" i="73"/>
  <c r="G24" i="73"/>
  <c r="E24" i="73"/>
  <c r="K23" i="73"/>
  <c r="I23" i="73"/>
  <c r="G23" i="73"/>
  <c r="E23" i="73"/>
  <c r="K22" i="73"/>
  <c r="I22" i="73"/>
  <c r="G22" i="73"/>
  <c r="E22" i="73"/>
  <c r="K21" i="73"/>
  <c r="I21" i="73"/>
  <c r="G21" i="73"/>
  <c r="E21" i="73"/>
  <c r="K20" i="73"/>
  <c r="I20" i="73"/>
  <c r="G20" i="73"/>
  <c r="E20" i="73"/>
  <c r="K19" i="73"/>
  <c r="I19" i="73"/>
  <c r="G19" i="73"/>
  <c r="E19" i="73"/>
  <c r="K18" i="73"/>
  <c r="I18" i="73"/>
  <c r="G18" i="73"/>
  <c r="E18" i="73"/>
  <c r="K17" i="73"/>
  <c r="I17" i="73"/>
  <c r="G17" i="73"/>
  <c r="E17" i="73"/>
  <c r="K16" i="73"/>
  <c r="I16" i="73"/>
  <c r="G16" i="73"/>
  <c r="E16" i="73"/>
  <c r="K15" i="73"/>
  <c r="I15" i="73"/>
  <c r="G15" i="73"/>
  <c r="E15" i="73"/>
  <c r="K14" i="73"/>
  <c r="I14" i="73"/>
  <c r="G14" i="73"/>
  <c r="E14" i="73"/>
  <c r="K13" i="73"/>
  <c r="I13" i="73"/>
  <c r="G13" i="73"/>
  <c r="E13" i="73"/>
  <c r="K12" i="73"/>
  <c r="I12" i="73"/>
  <c r="G12" i="73"/>
  <c r="E12" i="73"/>
  <c r="K11" i="73"/>
  <c r="I11" i="73"/>
  <c r="G11" i="73"/>
  <c r="E11" i="73"/>
  <c r="K10" i="73"/>
  <c r="I10" i="73"/>
  <c r="G10" i="73"/>
  <c r="E10" i="73"/>
  <c r="K9" i="73"/>
  <c r="I9" i="73"/>
  <c r="G9" i="73"/>
  <c r="E9" i="73"/>
  <c r="K8" i="73"/>
  <c r="I8" i="73"/>
  <c r="G8" i="73"/>
  <c r="E8" i="73"/>
  <c r="K77" i="74"/>
  <c r="I77" i="74"/>
  <c r="G77" i="74"/>
  <c r="E77" i="74"/>
  <c r="K89" i="74"/>
  <c r="I89" i="74"/>
  <c r="G89" i="74"/>
  <c r="E89" i="74"/>
  <c r="K88" i="74"/>
  <c r="I88" i="74"/>
  <c r="G88" i="74"/>
  <c r="E88" i="74"/>
  <c r="K87" i="74"/>
  <c r="I87" i="74"/>
  <c r="G87" i="74"/>
  <c r="E87" i="74"/>
  <c r="K86" i="74"/>
  <c r="I86" i="74"/>
  <c r="G86" i="74"/>
  <c r="E86" i="74"/>
  <c r="K85" i="74"/>
  <c r="I85" i="74"/>
  <c r="G85" i="74"/>
  <c r="E85" i="74"/>
  <c r="K84" i="74"/>
  <c r="I84" i="74"/>
  <c r="G84" i="74"/>
  <c r="E84" i="74"/>
  <c r="K83" i="74"/>
  <c r="I83" i="74"/>
  <c r="G83" i="74"/>
  <c r="E83" i="74"/>
  <c r="K82" i="74"/>
  <c r="I82" i="74"/>
  <c r="G82" i="74"/>
  <c r="E82" i="74"/>
  <c r="K81" i="74"/>
  <c r="I81" i="74"/>
  <c r="G81" i="74"/>
  <c r="E81" i="74"/>
  <c r="K80" i="74"/>
  <c r="I80" i="74"/>
  <c r="G80" i="74"/>
  <c r="E80" i="74"/>
  <c r="K79" i="74"/>
  <c r="I79" i="74"/>
  <c r="G79" i="74"/>
  <c r="E79" i="74"/>
  <c r="K78" i="74"/>
  <c r="I78" i="74"/>
  <c r="G78" i="74"/>
  <c r="E78" i="74"/>
  <c r="K76" i="74"/>
  <c r="I76" i="74"/>
  <c r="G76" i="74"/>
  <c r="E76" i="74"/>
  <c r="K75" i="74"/>
  <c r="I75" i="74"/>
  <c r="G75" i="74"/>
  <c r="E75" i="74"/>
  <c r="K74" i="74"/>
  <c r="I74" i="74"/>
  <c r="G74" i="74"/>
  <c r="E74" i="74"/>
  <c r="K73" i="74"/>
  <c r="I73" i="74"/>
  <c r="G73" i="74"/>
  <c r="E73" i="74"/>
  <c r="K72" i="74"/>
  <c r="I72" i="74"/>
  <c r="G72" i="74"/>
  <c r="E72" i="74"/>
  <c r="K71" i="74"/>
  <c r="I71" i="74"/>
  <c r="G71" i="74"/>
  <c r="E71" i="74"/>
  <c r="K70" i="74"/>
  <c r="I70" i="74"/>
  <c r="G70" i="74"/>
  <c r="E70" i="74"/>
  <c r="K69" i="74"/>
  <c r="I69" i="74"/>
  <c r="G69" i="74"/>
  <c r="E69" i="74"/>
  <c r="K68" i="74"/>
  <c r="I68" i="74"/>
  <c r="G68" i="74"/>
  <c r="E68" i="74"/>
  <c r="K67" i="74"/>
  <c r="I67" i="74"/>
  <c r="G67" i="74"/>
  <c r="E67" i="74"/>
  <c r="K66" i="74"/>
  <c r="I66" i="74"/>
  <c r="G66" i="74"/>
  <c r="E66" i="74"/>
  <c r="K65" i="74"/>
  <c r="I65" i="74"/>
  <c r="G65" i="74"/>
  <c r="E65" i="74"/>
  <c r="K64" i="74"/>
  <c r="I64" i="74"/>
  <c r="G64" i="74"/>
  <c r="E64" i="74"/>
  <c r="K63" i="74"/>
  <c r="I63" i="74"/>
  <c r="G63" i="74"/>
  <c r="E63" i="74"/>
  <c r="K62" i="74"/>
  <c r="I62" i="74"/>
  <c r="G62" i="74"/>
  <c r="E62" i="74"/>
  <c r="K61" i="74"/>
  <c r="I61" i="74"/>
  <c r="G61" i="74"/>
  <c r="E61" i="74"/>
  <c r="K60" i="74"/>
  <c r="I60" i="74"/>
  <c r="G60" i="74"/>
  <c r="E60" i="74"/>
  <c r="K59" i="74"/>
  <c r="I59" i="74"/>
  <c r="G59" i="74"/>
  <c r="E59" i="74"/>
  <c r="K58" i="74"/>
  <c r="I58" i="74"/>
  <c r="G58" i="74"/>
  <c r="E58" i="74"/>
  <c r="K57" i="74"/>
  <c r="I57" i="74"/>
  <c r="G57" i="74"/>
  <c r="E57" i="74"/>
  <c r="K56" i="74"/>
  <c r="I56" i="74"/>
  <c r="G56" i="74"/>
  <c r="E56" i="74"/>
  <c r="K55" i="74"/>
  <c r="I55" i="74"/>
  <c r="G55" i="74"/>
  <c r="E55" i="74"/>
  <c r="K54" i="74"/>
  <c r="I54" i="74"/>
  <c r="G54" i="74"/>
  <c r="E54" i="74"/>
  <c r="K53" i="74"/>
  <c r="I53" i="74"/>
  <c r="G53" i="74"/>
  <c r="E53" i="74"/>
  <c r="K52" i="74"/>
  <c r="I52" i="74"/>
  <c r="G52" i="74"/>
  <c r="E52" i="74"/>
  <c r="K51" i="74"/>
  <c r="I51" i="74"/>
  <c r="G51" i="74"/>
  <c r="E51" i="74"/>
  <c r="K50" i="74"/>
  <c r="I50" i="74"/>
  <c r="G50" i="74"/>
  <c r="E50" i="74"/>
  <c r="K49" i="74"/>
  <c r="I49" i="74"/>
  <c r="G49" i="74"/>
  <c r="E49" i="74"/>
  <c r="K48" i="74"/>
  <c r="I48" i="74"/>
  <c r="G48" i="74"/>
  <c r="E48" i="74"/>
  <c r="K47" i="74"/>
  <c r="I47" i="74"/>
  <c r="G47" i="74"/>
  <c r="E47" i="74"/>
  <c r="K46" i="74"/>
  <c r="I46" i="74"/>
  <c r="G46" i="74"/>
  <c r="E46" i="74"/>
  <c r="K45" i="74"/>
  <c r="I45" i="74"/>
  <c r="G45" i="74"/>
  <c r="E45" i="74"/>
  <c r="K44" i="74"/>
  <c r="I44" i="74"/>
  <c r="G44" i="74"/>
  <c r="E44" i="74"/>
  <c r="K43" i="74"/>
  <c r="I43" i="74"/>
  <c r="G43" i="74"/>
  <c r="E43" i="74"/>
  <c r="K42" i="74"/>
  <c r="I42" i="74"/>
  <c r="G42" i="74"/>
  <c r="E42" i="74"/>
  <c r="K41" i="74"/>
  <c r="I41" i="74"/>
  <c r="G41" i="74"/>
  <c r="E41" i="74"/>
  <c r="K40" i="74"/>
  <c r="I40" i="74"/>
  <c r="G40" i="74"/>
  <c r="E40" i="74"/>
  <c r="K39" i="74"/>
  <c r="I39" i="74"/>
  <c r="G39" i="74"/>
  <c r="E39" i="74"/>
  <c r="K38" i="74"/>
  <c r="I38" i="74"/>
  <c r="G38" i="74"/>
  <c r="E38" i="74"/>
  <c r="K37" i="74"/>
  <c r="I37" i="74"/>
  <c r="G37" i="74"/>
  <c r="E37" i="74"/>
  <c r="K36" i="74"/>
  <c r="I36" i="74"/>
  <c r="G36" i="74"/>
  <c r="E36" i="74"/>
  <c r="K35" i="74"/>
  <c r="I35" i="74"/>
  <c r="G35" i="74"/>
  <c r="E35" i="74"/>
  <c r="K34" i="74"/>
  <c r="I34" i="74"/>
  <c r="G34" i="74"/>
  <c r="E34" i="74"/>
  <c r="K33" i="74"/>
  <c r="I33" i="74"/>
  <c r="G33" i="74"/>
  <c r="E33" i="74"/>
  <c r="K32" i="74"/>
  <c r="I32" i="74"/>
  <c r="G32" i="74"/>
  <c r="E32" i="74"/>
  <c r="K31" i="74"/>
  <c r="I31" i="74"/>
  <c r="G31" i="74"/>
  <c r="E31" i="74"/>
  <c r="K30" i="74"/>
  <c r="I30" i="74"/>
  <c r="G30" i="74"/>
  <c r="E30" i="74"/>
  <c r="K29" i="74"/>
  <c r="I29" i="74"/>
  <c r="G29" i="74"/>
  <c r="E29" i="74"/>
  <c r="K28" i="74"/>
  <c r="I28" i="74"/>
  <c r="G28" i="74"/>
  <c r="E28" i="74"/>
  <c r="K27" i="74"/>
  <c r="I27" i="74"/>
  <c r="G27" i="74"/>
  <c r="E27" i="74"/>
  <c r="K26" i="74"/>
  <c r="I26" i="74"/>
  <c r="G26" i="74"/>
  <c r="E26" i="74"/>
  <c r="K25" i="74"/>
  <c r="I25" i="74"/>
  <c r="G25" i="74"/>
  <c r="E25" i="74"/>
  <c r="K24" i="74"/>
  <c r="I24" i="74"/>
  <c r="G24" i="74"/>
  <c r="E24" i="74"/>
  <c r="K23" i="74"/>
  <c r="I23" i="74"/>
  <c r="G23" i="74"/>
  <c r="E23" i="74"/>
  <c r="K22" i="74"/>
  <c r="I22" i="74"/>
  <c r="G22" i="74"/>
  <c r="E22" i="74"/>
  <c r="K21" i="74"/>
  <c r="I21" i="74"/>
  <c r="G21" i="74"/>
  <c r="E21" i="74"/>
  <c r="K20" i="74"/>
  <c r="I20" i="74"/>
  <c r="G20" i="74"/>
  <c r="E20" i="74"/>
  <c r="K19" i="74"/>
  <c r="I19" i="74"/>
  <c r="G19" i="74"/>
  <c r="E19" i="74"/>
  <c r="K18" i="74"/>
  <c r="I18" i="74"/>
  <c r="G18" i="74"/>
  <c r="E18" i="74"/>
  <c r="K17" i="74"/>
  <c r="I17" i="74"/>
  <c r="G17" i="74"/>
  <c r="E17" i="74"/>
  <c r="K16" i="74"/>
  <c r="I16" i="74"/>
  <c r="G16" i="74"/>
  <c r="E16" i="74"/>
  <c r="K15" i="74"/>
  <c r="I15" i="74"/>
  <c r="G15" i="74"/>
  <c r="E15" i="74"/>
  <c r="K14" i="74"/>
  <c r="I14" i="74"/>
  <c r="G14" i="74"/>
  <c r="E14" i="74"/>
  <c r="K13" i="74"/>
  <c r="I13" i="74"/>
  <c r="G13" i="74"/>
  <c r="E13" i="74"/>
  <c r="K12" i="74"/>
  <c r="I12" i="74"/>
  <c r="G12" i="74"/>
  <c r="E12" i="74"/>
  <c r="K11" i="74"/>
  <c r="I11" i="74"/>
  <c r="G11" i="74"/>
  <c r="E11" i="74"/>
  <c r="K10" i="74"/>
  <c r="I10" i="74"/>
  <c r="G10" i="74"/>
  <c r="E10" i="74"/>
  <c r="K9" i="74"/>
  <c r="I9" i="74"/>
  <c r="G9" i="74"/>
  <c r="E9" i="74"/>
  <c r="K8" i="74"/>
  <c r="I8" i="74"/>
  <c r="G8" i="74"/>
  <c r="E8" i="74"/>
  <c r="BE33" i="75"/>
  <c r="BC33" i="75"/>
  <c r="BA33" i="75"/>
  <c r="AY33" i="75"/>
  <c r="AW33" i="75"/>
  <c r="AU33" i="75"/>
  <c r="AS33" i="75"/>
  <c r="AQ33" i="75"/>
  <c r="AO33" i="75"/>
  <c r="AM33" i="75"/>
  <c r="AK33" i="75"/>
  <c r="AI33" i="75"/>
  <c r="AG33" i="75"/>
  <c r="AE33" i="75"/>
  <c r="AC33" i="75"/>
  <c r="AA33" i="75"/>
  <c r="Y33" i="75"/>
  <c r="W33" i="75"/>
  <c r="U33" i="75"/>
  <c r="S33" i="75"/>
  <c r="Q33" i="75"/>
  <c r="O33" i="75"/>
  <c r="M33" i="75"/>
  <c r="K33" i="75"/>
  <c r="I33" i="75"/>
  <c r="G33" i="75"/>
  <c r="E33" i="75"/>
  <c r="BE32" i="75"/>
  <c r="BC32" i="75"/>
  <c r="BA32" i="75"/>
  <c r="AY32" i="75"/>
  <c r="AW32" i="75"/>
  <c r="AU32" i="75"/>
  <c r="AS32" i="75"/>
  <c r="AQ32" i="75"/>
  <c r="AO32" i="75"/>
  <c r="AM32" i="75"/>
  <c r="AK32" i="75"/>
  <c r="AI32" i="75"/>
  <c r="AG32" i="75"/>
  <c r="AE32" i="75"/>
  <c r="AC32" i="75"/>
  <c r="AA32" i="75"/>
  <c r="Y32" i="75"/>
  <c r="W32" i="75"/>
  <c r="U32" i="75"/>
  <c r="S32" i="75"/>
  <c r="Q32" i="75"/>
  <c r="O32" i="75"/>
  <c r="M32" i="75"/>
  <c r="K32" i="75"/>
  <c r="I32" i="75"/>
  <c r="G32" i="75"/>
  <c r="E32" i="75"/>
  <c r="BE31" i="75"/>
  <c r="BC31" i="75"/>
  <c r="BA31" i="75"/>
  <c r="AY31" i="75"/>
  <c r="AW31" i="75"/>
  <c r="AU31" i="75"/>
  <c r="AS31" i="75"/>
  <c r="AQ31" i="75"/>
  <c r="AO31" i="75"/>
  <c r="AM31" i="75"/>
  <c r="AK31" i="75"/>
  <c r="AI31" i="75"/>
  <c r="AG31" i="75"/>
  <c r="AE31" i="75"/>
  <c r="AC31" i="75"/>
  <c r="AA31" i="75"/>
  <c r="Y31" i="75"/>
  <c r="W31" i="75"/>
  <c r="U31" i="75"/>
  <c r="S31" i="75"/>
  <c r="Q31" i="75"/>
  <c r="O31" i="75"/>
  <c r="M31" i="75"/>
  <c r="K31" i="75"/>
  <c r="I31" i="75"/>
  <c r="G31" i="75"/>
  <c r="E31" i="75"/>
  <c r="BE30" i="75"/>
  <c r="BC30" i="75"/>
  <c r="BA30" i="75"/>
  <c r="AY30" i="75"/>
  <c r="AW30" i="75"/>
  <c r="AU30" i="75"/>
  <c r="AS30" i="75"/>
  <c r="AQ30" i="75"/>
  <c r="AO30" i="75"/>
  <c r="AM30" i="75"/>
  <c r="AK30" i="75"/>
  <c r="AI30" i="75"/>
  <c r="AG30" i="75"/>
  <c r="AE30" i="75"/>
  <c r="AC30" i="75"/>
  <c r="AA30" i="75"/>
  <c r="Y30" i="75"/>
  <c r="W30" i="75"/>
  <c r="U30" i="75"/>
  <c r="S30" i="75"/>
  <c r="Q30" i="75"/>
  <c r="O30" i="75"/>
  <c r="M30" i="75"/>
  <c r="K30" i="75"/>
  <c r="I30" i="75"/>
  <c r="G30" i="75"/>
  <c r="E30" i="75"/>
  <c r="BE29" i="75"/>
  <c r="BC29" i="75"/>
  <c r="BA29" i="75"/>
  <c r="AY29" i="75"/>
  <c r="AW29" i="75"/>
  <c r="AU29" i="75"/>
  <c r="AS29" i="75"/>
  <c r="AQ29" i="75"/>
  <c r="AO29" i="75"/>
  <c r="AM29" i="75"/>
  <c r="AK29" i="75"/>
  <c r="AI29" i="75"/>
  <c r="AG29" i="75"/>
  <c r="AE29" i="75"/>
  <c r="AC29" i="75"/>
  <c r="AA29" i="75"/>
  <c r="Y29" i="75"/>
  <c r="W29" i="75"/>
  <c r="U29" i="75"/>
  <c r="S29" i="75"/>
  <c r="Q29" i="75"/>
  <c r="O29" i="75"/>
  <c r="M29" i="75"/>
  <c r="K29" i="75"/>
  <c r="I29" i="75"/>
  <c r="G29" i="75"/>
  <c r="E29" i="75"/>
  <c r="BE28" i="75"/>
  <c r="BC28" i="75"/>
  <c r="BA28" i="75"/>
  <c r="AY28" i="75"/>
  <c r="AW28" i="75"/>
  <c r="AU28" i="75"/>
  <c r="AS28" i="75"/>
  <c r="AQ28" i="75"/>
  <c r="AO28" i="75"/>
  <c r="AM28" i="75"/>
  <c r="AK28" i="75"/>
  <c r="AI28" i="75"/>
  <c r="AG28" i="75"/>
  <c r="AE28" i="75"/>
  <c r="AC28" i="75"/>
  <c r="AA28" i="75"/>
  <c r="Y28" i="75"/>
  <c r="W28" i="75"/>
  <c r="U28" i="75"/>
  <c r="S28" i="75"/>
  <c r="Q28" i="75"/>
  <c r="O28" i="75"/>
  <c r="M28" i="75"/>
  <c r="K28" i="75"/>
  <c r="I28" i="75"/>
  <c r="G28" i="75"/>
  <c r="E28" i="75"/>
  <c r="BE27" i="75"/>
  <c r="BC27" i="75"/>
  <c r="BA27" i="75"/>
  <c r="AY27" i="75"/>
  <c r="AW27" i="75"/>
  <c r="AU27" i="75"/>
  <c r="AS27" i="75"/>
  <c r="AQ27" i="75"/>
  <c r="AO27" i="75"/>
  <c r="AM27" i="75"/>
  <c r="AK27" i="75"/>
  <c r="AI27" i="75"/>
  <c r="AG27" i="75"/>
  <c r="AE27" i="75"/>
  <c r="AC27" i="75"/>
  <c r="AA27" i="75"/>
  <c r="Y27" i="75"/>
  <c r="W27" i="75"/>
  <c r="U27" i="75"/>
  <c r="S27" i="75"/>
  <c r="Q27" i="75"/>
  <c r="O27" i="75"/>
  <c r="M27" i="75"/>
  <c r="K27" i="75"/>
  <c r="I27" i="75"/>
  <c r="G27" i="75"/>
  <c r="E27" i="75"/>
  <c r="BE26" i="75"/>
  <c r="BC26" i="75"/>
  <c r="BA26" i="75"/>
  <c r="AY26" i="75"/>
  <c r="AW26" i="75"/>
  <c r="AU26" i="75"/>
  <c r="AS26" i="75"/>
  <c r="AQ26" i="75"/>
  <c r="AO26" i="75"/>
  <c r="AM26" i="75"/>
  <c r="AK26" i="75"/>
  <c r="AI26" i="75"/>
  <c r="AG26" i="75"/>
  <c r="AE26" i="75"/>
  <c r="AC26" i="75"/>
  <c r="AA26" i="75"/>
  <c r="Y26" i="75"/>
  <c r="W26" i="75"/>
  <c r="U26" i="75"/>
  <c r="S26" i="75"/>
  <c r="Q26" i="75"/>
  <c r="O26" i="75"/>
  <c r="M26" i="75"/>
  <c r="K26" i="75"/>
  <c r="I26" i="75"/>
  <c r="G26" i="75"/>
  <c r="E26" i="75"/>
  <c r="BE25" i="75"/>
  <c r="BC25" i="75"/>
  <c r="BA25" i="75"/>
  <c r="AY25" i="75"/>
  <c r="AW25" i="75"/>
  <c r="AU25" i="75"/>
  <c r="AS25" i="75"/>
  <c r="AQ25" i="75"/>
  <c r="AO25" i="75"/>
  <c r="AM25" i="75"/>
  <c r="AK25" i="75"/>
  <c r="AI25" i="75"/>
  <c r="AG25" i="75"/>
  <c r="AE25" i="75"/>
  <c r="AC25" i="75"/>
  <c r="AA25" i="75"/>
  <c r="Y25" i="75"/>
  <c r="W25" i="75"/>
  <c r="U25" i="75"/>
  <c r="S25" i="75"/>
  <c r="Q25" i="75"/>
  <c r="O25" i="75"/>
  <c r="M25" i="75"/>
  <c r="K25" i="75"/>
  <c r="I25" i="75"/>
  <c r="G25" i="75"/>
  <c r="E25" i="75"/>
  <c r="BE24" i="75"/>
  <c r="BC24" i="75"/>
  <c r="BA24" i="75"/>
  <c r="AY24" i="75"/>
  <c r="AW24" i="75"/>
  <c r="AU24" i="75"/>
  <c r="AS24" i="75"/>
  <c r="AQ24" i="75"/>
  <c r="AO24" i="75"/>
  <c r="AM24" i="75"/>
  <c r="AK24" i="75"/>
  <c r="AI24" i="75"/>
  <c r="AG24" i="75"/>
  <c r="AE24" i="75"/>
  <c r="AC24" i="75"/>
  <c r="AA24" i="75"/>
  <c r="Y24" i="75"/>
  <c r="W24" i="75"/>
  <c r="U24" i="75"/>
  <c r="S24" i="75"/>
  <c r="Q24" i="75"/>
  <c r="O24" i="75"/>
  <c r="M24" i="75"/>
  <c r="K24" i="75"/>
  <c r="I24" i="75"/>
  <c r="G24" i="75"/>
  <c r="E24" i="75"/>
  <c r="BE23" i="75"/>
  <c r="BC23" i="75"/>
  <c r="BA23" i="75"/>
  <c r="AY23" i="75"/>
  <c r="AW23" i="75"/>
  <c r="AU23" i="75"/>
  <c r="AS23" i="75"/>
  <c r="AQ23" i="75"/>
  <c r="AO23" i="75"/>
  <c r="AM23" i="75"/>
  <c r="AK23" i="75"/>
  <c r="AI23" i="75"/>
  <c r="AG23" i="75"/>
  <c r="AE23" i="75"/>
  <c r="AC23" i="75"/>
  <c r="AA23" i="75"/>
  <c r="Y23" i="75"/>
  <c r="W23" i="75"/>
  <c r="U23" i="75"/>
  <c r="S23" i="75"/>
  <c r="Q23" i="75"/>
  <c r="O23" i="75"/>
  <c r="M23" i="75"/>
  <c r="K23" i="75"/>
  <c r="I23" i="75"/>
  <c r="G23" i="75"/>
  <c r="E23" i="75"/>
  <c r="BE22" i="75"/>
  <c r="BC22" i="75"/>
  <c r="BA22" i="75"/>
  <c r="AY22" i="75"/>
  <c r="AW22" i="75"/>
  <c r="AU22" i="75"/>
  <c r="AS22" i="75"/>
  <c r="AQ22" i="75"/>
  <c r="AO22" i="75"/>
  <c r="AM22" i="75"/>
  <c r="AK22" i="75"/>
  <c r="AI22" i="75"/>
  <c r="AG22" i="75"/>
  <c r="AE22" i="75"/>
  <c r="AC22" i="75"/>
  <c r="AA22" i="75"/>
  <c r="Y22" i="75"/>
  <c r="W22" i="75"/>
  <c r="U22" i="75"/>
  <c r="S22" i="75"/>
  <c r="Q22" i="75"/>
  <c r="O22" i="75"/>
  <c r="M22" i="75"/>
  <c r="K22" i="75"/>
  <c r="I22" i="75"/>
  <c r="G22" i="75"/>
  <c r="E22" i="75"/>
  <c r="BE21" i="75"/>
  <c r="BC21" i="75"/>
  <c r="BA21" i="75"/>
  <c r="AY21" i="75"/>
  <c r="AW21" i="75"/>
  <c r="AU21" i="75"/>
  <c r="AS21" i="75"/>
  <c r="AQ21" i="75"/>
  <c r="AO21" i="75"/>
  <c r="AM21" i="75"/>
  <c r="AK21" i="75"/>
  <c r="AI21" i="75"/>
  <c r="AG21" i="75"/>
  <c r="AE21" i="75"/>
  <c r="AC21" i="75"/>
  <c r="AA21" i="75"/>
  <c r="Y21" i="75"/>
  <c r="W21" i="75"/>
  <c r="U21" i="75"/>
  <c r="S21" i="75"/>
  <c r="Q21" i="75"/>
  <c r="O21" i="75"/>
  <c r="M21" i="75"/>
  <c r="K21" i="75"/>
  <c r="I21" i="75"/>
  <c r="G21" i="75"/>
  <c r="E21" i="75"/>
  <c r="BE20" i="75"/>
  <c r="BC20" i="75"/>
  <c r="BA20" i="75"/>
  <c r="AY20" i="75"/>
  <c r="AW20" i="75"/>
  <c r="AU20" i="75"/>
  <c r="AS20" i="75"/>
  <c r="AQ20" i="75"/>
  <c r="AO20" i="75"/>
  <c r="AM20" i="75"/>
  <c r="AK20" i="75"/>
  <c r="AI20" i="75"/>
  <c r="AG20" i="75"/>
  <c r="AE20" i="75"/>
  <c r="AC20" i="75"/>
  <c r="AA20" i="75"/>
  <c r="Y20" i="75"/>
  <c r="W20" i="75"/>
  <c r="U20" i="75"/>
  <c r="S20" i="75"/>
  <c r="Q20" i="75"/>
  <c r="O20" i="75"/>
  <c r="M20" i="75"/>
  <c r="K20" i="75"/>
  <c r="I20" i="75"/>
  <c r="G20" i="75"/>
  <c r="E20" i="75"/>
  <c r="BE19" i="75"/>
  <c r="BC19" i="75"/>
  <c r="BA19" i="75"/>
  <c r="AY19" i="75"/>
  <c r="AW19" i="75"/>
  <c r="AU19" i="75"/>
  <c r="AS19" i="75"/>
  <c r="AQ19" i="75"/>
  <c r="AO19" i="75"/>
  <c r="AM19" i="75"/>
  <c r="AK19" i="75"/>
  <c r="AI19" i="75"/>
  <c r="AG19" i="75"/>
  <c r="AE19" i="75"/>
  <c r="AC19" i="75"/>
  <c r="AA19" i="75"/>
  <c r="Y19" i="75"/>
  <c r="W19" i="75"/>
  <c r="U19" i="75"/>
  <c r="S19" i="75"/>
  <c r="Q19" i="75"/>
  <c r="O19" i="75"/>
  <c r="M19" i="75"/>
  <c r="K19" i="75"/>
  <c r="I19" i="75"/>
  <c r="G19" i="75"/>
  <c r="E19" i="75"/>
  <c r="BE18" i="75"/>
  <c r="BC18" i="75"/>
  <c r="BA18" i="75"/>
  <c r="AY18" i="75"/>
  <c r="AW18" i="75"/>
  <c r="AU18" i="75"/>
  <c r="AS18" i="75"/>
  <c r="AQ18" i="75"/>
  <c r="AO18" i="75"/>
  <c r="AM18" i="75"/>
  <c r="AK18" i="75"/>
  <c r="AI18" i="75"/>
  <c r="AG18" i="75"/>
  <c r="AE18" i="75"/>
  <c r="AC18" i="75"/>
  <c r="AA18" i="75"/>
  <c r="Y18" i="75"/>
  <c r="W18" i="75"/>
  <c r="U18" i="75"/>
  <c r="S18" i="75"/>
  <c r="Q18" i="75"/>
  <c r="O18" i="75"/>
  <c r="M18" i="75"/>
  <c r="K18" i="75"/>
  <c r="I18" i="75"/>
  <c r="G18" i="75"/>
  <c r="E18" i="75"/>
  <c r="BE17" i="75"/>
  <c r="BC17" i="75"/>
  <c r="BA17" i="75"/>
  <c r="AY17" i="75"/>
  <c r="AW17" i="75"/>
  <c r="AU17" i="75"/>
  <c r="AS17" i="75"/>
  <c r="AQ17" i="75"/>
  <c r="AO17" i="75"/>
  <c r="AM17" i="75"/>
  <c r="AK17" i="75"/>
  <c r="AI17" i="75"/>
  <c r="AG17" i="75"/>
  <c r="AE17" i="75"/>
  <c r="AC17" i="75"/>
  <c r="AA17" i="75"/>
  <c r="Y17" i="75"/>
  <c r="W17" i="75"/>
  <c r="U17" i="75"/>
  <c r="S17" i="75"/>
  <c r="Q17" i="75"/>
  <c r="O17" i="75"/>
  <c r="M17" i="75"/>
  <c r="K17" i="75"/>
  <c r="I17" i="75"/>
  <c r="G17" i="75"/>
  <c r="E17" i="75"/>
  <c r="BE16" i="75"/>
  <c r="BC16" i="75"/>
  <c r="BA16" i="75"/>
  <c r="AY16" i="75"/>
  <c r="AW16" i="75"/>
  <c r="AU16" i="75"/>
  <c r="AS16" i="75"/>
  <c r="AQ16" i="75"/>
  <c r="AO16" i="75"/>
  <c r="AM16" i="75"/>
  <c r="AK16" i="75"/>
  <c r="AI16" i="75"/>
  <c r="AG16" i="75"/>
  <c r="AE16" i="75"/>
  <c r="AC16" i="75"/>
  <c r="AA16" i="75"/>
  <c r="Y16" i="75"/>
  <c r="W16" i="75"/>
  <c r="U16" i="75"/>
  <c r="S16" i="75"/>
  <c r="Q16" i="75"/>
  <c r="O16" i="75"/>
  <c r="M16" i="75"/>
  <c r="K16" i="75"/>
  <c r="I16" i="75"/>
  <c r="G16" i="75"/>
  <c r="E16" i="75"/>
  <c r="BE15" i="75"/>
  <c r="BC15" i="75"/>
  <c r="BA15" i="75"/>
  <c r="AY15" i="75"/>
  <c r="AW15" i="75"/>
  <c r="AU15" i="75"/>
  <c r="AS15" i="75"/>
  <c r="AQ15" i="75"/>
  <c r="AO15" i="75"/>
  <c r="AM15" i="75"/>
  <c r="AK15" i="75"/>
  <c r="AI15" i="75"/>
  <c r="AG15" i="75"/>
  <c r="AE15" i="75"/>
  <c r="AC15" i="75"/>
  <c r="AA15" i="75"/>
  <c r="Y15" i="75"/>
  <c r="W15" i="75"/>
  <c r="U15" i="75"/>
  <c r="S15" i="75"/>
  <c r="Q15" i="75"/>
  <c r="O15" i="75"/>
  <c r="M15" i="75"/>
  <c r="K15" i="75"/>
  <c r="I15" i="75"/>
  <c r="G15" i="75"/>
  <c r="E15" i="75"/>
  <c r="BE14" i="75"/>
  <c r="BC14" i="75"/>
  <c r="BA14" i="75"/>
  <c r="AY14" i="75"/>
  <c r="AW14" i="75"/>
  <c r="AU14" i="75"/>
  <c r="AS14" i="75"/>
  <c r="AQ14" i="75"/>
  <c r="AO14" i="75"/>
  <c r="AM14" i="75"/>
  <c r="AK14" i="75"/>
  <c r="AI14" i="75"/>
  <c r="AG14" i="75"/>
  <c r="AE14" i="75"/>
  <c r="AC14" i="75"/>
  <c r="AA14" i="75"/>
  <c r="Y14" i="75"/>
  <c r="W14" i="75"/>
  <c r="U14" i="75"/>
  <c r="S14" i="75"/>
  <c r="Q14" i="75"/>
  <c r="O14" i="75"/>
  <c r="M14" i="75"/>
  <c r="K14" i="75"/>
  <c r="I14" i="75"/>
  <c r="G14" i="75"/>
  <c r="E14" i="75"/>
  <c r="BE13" i="75"/>
  <c r="BC13" i="75"/>
  <c r="BA13" i="75"/>
  <c r="AY13" i="75"/>
  <c r="AW13" i="75"/>
  <c r="AU13" i="75"/>
  <c r="AS13" i="75"/>
  <c r="AQ13" i="75"/>
  <c r="AO13" i="75"/>
  <c r="AM13" i="75"/>
  <c r="AK13" i="75"/>
  <c r="AI13" i="75"/>
  <c r="AG13" i="75"/>
  <c r="AE13" i="75"/>
  <c r="AC13" i="75"/>
  <c r="AA13" i="75"/>
  <c r="Y13" i="75"/>
  <c r="W13" i="75"/>
  <c r="U13" i="75"/>
  <c r="S13" i="75"/>
  <c r="Q13" i="75"/>
  <c r="O13" i="75"/>
  <c r="M13" i="75"/>
  <c r="K13" i="75"/>
  <c r="I13" i="75"/>
  <c r="G13" i="75"/>
  <c r="E13" i="75"/>
  <c r="BE12" i="75"/>
  <c r="BC12" i="75"/>
  <c r="BA12" i="75"/>
  <c r="AY12" i="75"/>
  <c r="AW12" i="75"/>
  <c r="AU12" i="75"/>
  <c r="AS12" i="75"/>
  <c r="AQ12" i="75"/>
  <c r="AO12" i="75"/>
  <c r="AM12" i="75"/>
  <c r="AK12" i="75"/>
  <c r="AI12" i="75"/>
  <c r="AG12" i="75"/>
  <c r="AE12" i="75"/>
  <c r="AC12" i="75"/>
  <c r="AA12" i="75"/>
  <c r="Y12" i="75"/>
  <c r="W12" i="75"/>
  <c r="U12" i="75"/>
  <c r="S12" i="75"/>
  <c r="Q12" i="75"/>
  <c r="O12" i="75"/>
  <c r="M12" i="75"/>
  <c r="K12" i="75"/>
  <c r="I12" i="75"/>
  <c r="G12" i="75"/>
  <c r="E12" i="75"/>
  <c r="BE11" i="75"/>
  <c r="BC11" i="75"/>
  <c r="BA11" i="75"/>
  <c r="AY11" i="75"/>
  <c r="AW11" i="75"/>
  <c r="AU11" i="75"/>
  <c r="AS11" i="75"/>
  <c r="AQ11" i="75"/>
  <c r="AO11" i="75"/>
  <c r="AM11" i="75"/>
  <c r="AK11" i="75"/>
  <c r="AI11" i="75"/>
  <c r="AG11" i="75"/>
  <c r="AE11" i="75"/>
  <c r="AC11" i="75"/>
  <c r="AA11" i="75"/>
  <c r="Y11" i="75"/>
  <c r="W11" i="75"/>
  <c r="U11" i="75"/>
  <c r="S11" i="75"/>
  <c r="Q11" i="75"/>
  <c r="O11" i="75"/>
  <c r="M11" i="75"/>
  <c r="K11" i="75"/>
  <c r="I11" i="75"/>
  <c r="G11" i="75"/>
  <c r="E11" i="75"/>
  <c r="BE10" i="75"/>
  <c r="BC10" i="75"/>
  <c r="BA10" i="75"/>
  <c r="AY10" i="75"/>
  <c r="AW10" i="75"/>
  <c r="AU10" i="75"/>
  <c r="AS10" i="75"/>
  <c r="AQ10" i="75"/>
  <c r="AO10" i="75"/>
  <c r="AM10" i="75"/>
  <c r="AK10" i="75"/>
  <c r="AI10" i="75"/>
  <c r="AG10" i="75"/>
  <c r="AE10" i="75"/>
  <c r="AC10" i="75"/>
  <c r="AA10" i="75"/>
  <c r="Y10" i="75"/>
  <c r="W10" i="75"/>
  <c r="U10" i="75"/>
  <c r="S10" i="75"/>
  <c r="Q10" i="75"/>
  <c r="O10" i="75"/>
  <c r="M10" i="75"/>
  <c r="K10" i="75"/>
  <c r="I10" i="75"/>
  <c r="G10" i="75"/>
  <c r="E10" i="75"/>
  <c r="BE9" i="75"/>
  <c r="BC9" i="75"/>
  <c r="BA9" i="75"/>
  <c r="AY9" i="75"/>
  <c r="AW9" i="75"/>
  <c r="AU9" i="75"/>
  <c r="AS9" i="75"/>
  <c r="AQ9" i="75"/>
  <c r="AO9" i="75"/>
  <c r="AM9" i="75"/>
  <c r="AK9" i="75"/>
  <c r="AI9" i="75"/>
  <c r="AG9" i="75"/>
  <c r="AE9" i="75"/>
  <c r="AC9" i="75"/>
  <c r="AA9" i="75"/>
  <c r="Y9" i="75"/>
  <c r="W9" i="75"/>
  <c r="U9" i="75"/>
  <c r="S9" i="75"/>
  <c r="Q9" i="75"/>
  <c r="O9" i="75"/>
  <c r="M9" i="75"/>
  <c r="K9" i="75"/>
  <c r="I9" i="75"/>
  <c r="G9" i="75"/>
  <c r="E9" i="75"/>
  <c r="BE8" i="75"/>
  <c r="BC8" i="75"/>
  <c r="BA8" i="75"/>
  <c r="AY8" i="75"/>
  <c r="AW8" i="75"/>
  <c r="AU8" i="75"/>
  <c r="AS8" i="75"/>
  <c r="AQ8" i="75"/>
  <c r="AO8" i="75"/>
  <c r="AM8" i="75"/>
  <c r="AK8" i="75"/>
  <c r="AI8" i="75"/>
  <c r="AG8" i="75"/>
  <c r="AE8" i="75"/>
  <c r="AC8" i="75"/>
  <c r="AA8" i="75"/>
  <c r="Y8" i="75"/>
  <c r="W8" i="75"/>
  <c r="U8" i="75"/>
  <c r="S8" i="75"/>
  <c r="Q8" i="75"/>
  <c r="O8" i="75"/>
  <c r="M8" i="75"/>
  <c r="K8" i="75"/>
  <c r="I8" i="75"/>
  <c r="G8" i="75"/>
  <c r="E8" i="75"/>
  <c r="BY33" i="76"/>
  <c r="BW33" i="76"/>
  <c r="BU33" i="76"/>
  <c r="BS33" i="76"/>
  <c r="BQ33" i="76"/>
  <c r="BO33" i="76"/>
  <c r="BM33" i="76"/>
  <c r="BK33" i="76"/>
  <c r="BI33" i="76"/>
  <c r="BG33" i="76"/>
  <c r="BE33" i="76"/>
  <c r="BC33" i="76"/>
  <c r="BA33" i="76"/>
  <c r="AY33" i="76"/>
  <c r="AW33" i="76"/>
  <c r="AU33" i="76"/>
  <c r="AS33" i="76"/>
  <c r="AQ33" i="76"/>
  <c r="AO33" i="76"/>
  <c r="AM33" i="76"/>
  <c r="AK33" i="76"/>
  <c r="AI33" i="76"/>
  <c r="AG33" i="76"/>
  <c r="AE33" i="76"/>
  <c r="AC33" i="76"/>
  <c r="AA33" i="76"/>
  <c r="Y33" i="76"/>
  <c r="W33" i="76"/>
  <c r="U33" i="76"/>
  <c r="S33" i="76"/>
  <c r="Q33" i="76"/>
  <c r="O33" i="76"/>
  <c r="M33" i="76"/>
  <c r="K33" i="76"/>
  <c r="I33" i="76"/>
  <c r="G33" i="76"/>
  <c r="E33" i="76"/>
  <c r="BY32" i="76"/>
  <c r="BW32" i="76"/>
  <c r="BU32" i="76"/>
  <c r="BS32" i="76"/>
  <c r="BQ32" i="76"/>
  <c r="BO32" i="76"/>
  <c r="BM32" i="76"/>
  <c r="BK32" i="76"/>
  <c r="BI32" i="76"/>
  <c r="BG32" i="76"/>
  <c r="BE32" i="76"/>
  <c r="BC32" i="76"/>
  <c r="BA32" i="76"/>
  <c r="AY32" i="76"/>
  <c r="AW32" i="76"/>
  <c r="AU32" i="76"/>
  <c r="AS32" i="76"/>
  <c r="AQ32" i="76"/>
  <c r="AO32" i="76"/>
  <c r="AM32" i="76"/>
  <c r="AK32" i="76"/>
  <c r="AI32" i="76"/>
  <c r="AG32" i="76"/>
  <c r="AE32" i="76"/>
  <c r="AC32" i="76"/>
  <c r="AA32" i="76"/>
  <c r="Y32" i="76"/>
  <c r="W32" i="76"/>
  <c r="U32" i="76"/>
  <c r="S32" i="76"/>
  <c r="Q32" i="76"/>
  <c r="O32" i="76"/>
  <c r="M32" i="76"/>
  <c r="K32" i="76"/>
  <c r="I32" i="76"/>
  <c r="G32" i="76"/>
  <c r="E32" i="76"/>
  <c r="BY31" i="76"/>
  <c r="BW31" i="76"/>
  <c r="BU31" i="76"/>
  <c r="BS31" i="76"/>
  <c r="BQ31" i="76"/>
  <c r="BO31" i="76"/>
  <c r="BM31" i="76"/>
  <c r="BK31" i="76"/>
  <c r="BI31" i="76"/>
  <c r="BG31" i="76"/>
  <c r="BE31" i="76"/>
  <c r="BC31" i="76"/>
  <c r="BA31" i="76"/>
  <c r="AY31" i="76"/>
  <c r="AW31" i="76"/>
  <c r="AU31" i="76"/>
  <c r="AS31" i="76"/>
  <c r="AQ31" i="76"/>
  <c r="AO31" i="76"/>
  <c r="AM31" i="76"/>
  <c r="AK31" i="76"/>
  <c r="AI31" i="76"/>
  <c r="AG31" i="76"/>
  <c r="AE31" i="76"/>
  <c r="AC31" i="76"/>
  <c r="AA31" i="76"/>
  <c r="Y31" i="76"/>
  <c r="W31" i="76"/>
  <c r="U31" i="76"/>
  <c r="S31" i="76"/>
  <c r="Q31" i="76"/>
  <c r="O31" i="76"/>
  <c r="M31" i="76"/>
  <c r="K31" i="76"/>
  <c r="I31" i="76"/>
  <c r="G31" i="76"/>
  <c r="E31" i="76"/>
  <c r="BY30" i="76"/>
  <c r="BW30" i="76"/>
  <c r="BU30" i="76"/>
  <c r="BS30" i="76"/>
  <c r="BQ30" i="76"/>
  <c r="BO30" i="76"/>
  <c r="BM30" i="76"/>
  <c r="BK30" i="76"/>
  <c r="BI30" i="76"/>
  <c r="BG30" i="76"/>
  <c r="BE30" i="76"/>
  <c r="BC30" i="76"/>
  <c r="BA30" i="76"/>
  <c r="AY30" i="76"/>
  <c r="AW30" i="76"/>
  <c r="AU30" i="76"/>
  <c r="AS30" i="76"/>
  <c r="AQ30" i="76"/>
  <c r="AO30" i="76"/>
  <c r="AM30" i="76"/>
  <c r="AK30" i="76"/>
  <c r="AI30" i="76"/>
  <c r="AG30" i="76"/>
  <c r="AE30" i="76"/>
  <c r="AC30" i="76"/>
  <c r="AA30" i="76"/>
  <c r="Y30" i="76"/>
  <c r="W30" i="76"/>
  <c r="U30" i="76"/>
  <c r="S30" i="76"/>
  <c r="Q30" i="76"/>
  <c r="O30" i="76"/>
  <c r="M30" i="76"/>
  <c r="K30" i="76"/>
  <c r="I30" i="76"/>
  <c r="G30" i="76"/>
  <c r="E30" i="76"/>
  <c r="BY29" i="76"/>
  <c r="BW29" i="76"/>
  <c r="BU29" i="76"/>
  <c r="BS29" i="76"/>
  <c r="BQ29" i="76"/>
  <c r="BO29" i="76"/>
  <c r="BM29" i="76"/>
  <c r="BK29" i="76"/>
  <c r="BI29" i="76"/>
  <c r="BG29" i="76"/>
  <c r="BE29" i="76"/>
  <c r="BC29" i="76"/>
  <c r="BA29" i="76"/>
  <c r="AY29" i="76"/>
  <c r="AW29" i="76"/>
  <c r="AU29" i="76"/>
  <c r="AS29" i="76"/>
  <c r="AQ29" i="76"/>
  <c r="AO29" i="76"/>
  <c r="AM29" i="76"/>
  <c r="AK29" i="76"/>
  <c r="AI29" i="76"/>
  <c r="AG29" i="76"/>
  <c r="AE29" i="76"/>
  <c r="AC29" i="76"/>
  <c r="AA29" i="76"/>
  <c r="Y29" i="76"/>
  <c r="W29" i="76"/>
  <c r="U29" i="76"/>
  <c r="S29" i="76"/>
  <c r="Q29" i="76"/>
  <c r="O29" i="76"/>
  <c r="M29" i="76"/>
  <c r="K29" i="76"/>
  <c r="I29" i="76"/>
  <c r="G29" i="76"/>
  <c r="E29" i="76"/>
  <c r="BY28" i="76"/>
  <c r="BW28" i="76"/>
  <c r="BU28" i="76"/>
  <c r="BS28" i="76"/>
  <c r="BQ28" i="76"/>
  <c r="BO28" i="76"/>
  <c r="BM28" i="76"/>
  <c r="BK28" i="76"/>
  <c r="BI28" i="76"/>
  <c r="BG28" i="76"/>
  <c r="BE28" i="76"/>
  <c r="BC28" i="76"/>
  <c r="BA28" i="76"/>
  <c r="AY28" i="76"/>
  <c r="AW28" i="76"/>
  <c r="AU28" i="76"/>
  <c r="AS28" i="76"/>
  <c r="AQ28" i="76"/>
  <c r="AO28" i="76"/>
  <c r="AM28" i="76"/>
  <c r="AK28" i="76"/>
  <c r="AI28" i="76"/>
  <c r="AG28" i="76"/>
  <c r="AE28" i="76"/>
  <c r="AC28" i="76"/>
  <c r="AA28" i="76"/>
  <c r="Y28" i="76"/>
  <c r="W28" i="76"/>
  <c r="U28" i="76"/>
  <c r="S28" i="76"/>
  <c r="Q28" i="76"/>
  <c r="O28" i="76"/>
  <c r="M28" i="76"/>
  <c r="K28" i="76"/>
  <c r="I28" i="76"/>
  <c r="G28" i="76"/>
  <c r="E28" i="76"/>
  <c r="BY27" i="76"/>
  <c r="BW27" i="76"/>
  <c r="BU27" i="76"/>
  <c r="BS27" i="76"/>
  <c r="BQ27" i="76"/>
  <c r="BO27" i="76"/>
  <c r="BM27" i="76"/>
  <c r="BK27" i="76"/>
  <c r="BI27" i="76"/>
  <c r="BG27" i="76"/>
  <c r="BE27" i="76"/>
  <c r="BC27" i="76"/>
  <c r="BA27" i="76"/>
  <c r="AY27" i="76"/>
  <c r="AW27" i="76"/>
  <c r="AU27" i="76"/>
  <c r="AS27" i="76"/>
  <c r="AQ27" i="76"/>
  <c r="AO27" i="76"/>
  <c r="AM27" i="76"/>
  <c r="AK27" i="76"/>
  <c r="AI27" i="76"/>
  <c r="AG27" i="76"/>
  <c r="AE27" i="76"/>
  <c r="AC27" i="76"/>
  <c r="AA27" i="76"/>
  <c r="Y27" i="76"/>
  <c r="W27" i="76"/>
  <c r="U27" i="76"/>
  <c r="S27" i="76"/>
  <c r="Q27" i="76"/>
  <c r="O27" i="76"/>
  <c r="M27" i="76"/>
  <c r="K27" i="76"/>
  <c r="I27" i="76"/>
  <c r="G27" i="76"/>
  <c r="E27" i="76"/>
  <c r="BY26" i="76"/>
  <c r="BW26" i="76"/>
  <c r="BU26" i="76"/>
  <c r="BS26" i="76"/>
  <c r="BQ26" i="76"/>
  <c r="BO26" i="76"/>
  <c r="BM26" i="76"/>
  <c r="BK26" i="76"/>
  <c r="BI26" i="76"/>
  <c r="BG26" i="76"/>
  <c r="BE26" i="76"/>
  <c r="BC26" i="76"/>
  <c r="BA26" i="76"/>
  <c r="AY26" i="76"/>
  <c r="AW26" i="76"/>
  <c r="AU26" i="76"/>
  <c r="AS26" i="76"/>
  <c r="AQ26" i="76"/>
  <c r="AO26" i="76"/>
  <c r="AM26" i="76"/>
  <c r="AK26" i="76"/>
  <c r="AI26" i="76"/>
  <c r="AG26" i="76"/>
  <c r="AE26" i="76"/>
  <c r="AC26" i="76"/>
  <c r="AA26" i="76"/>
  <c r="Y26" i="76"/>
  <c r="W26" i="76"/>
  <c r="U26" i="76"/>
  <c r="S26" i="76"/>
  <c r="Q26" i="76"/>
  <c r="O26" i="76"/>
  <c r="M26" i="76"/>
  <c r="K26" i="76"/>
  <c r="I26" i="76"/>
  <c r="G26" i="76"/>
  <c r="E26" i="76"/>
  <c r="BY25" i="76"/>
  <c r="BW25" i="76"/>
  <c r="BU25" i="76"/>
  <c r="BS25" i="76"/>
  <c r="BQ25" i="76"/>
  <c r="BO25" i="76"/>
  <c r="BM25" i="76"/>
  <c r="BK25" i="76"/>
  <c r="BI25" i="76"/>
  <c r="BG25" i="76"/>
  <c r="BE25" i="76"/>
  <c r="BC25" i="76"/>
  <c r="BA25" i="76"/>
  <c r="AY25" i="76"/>
  <c r="AW25" i="76"/>
  <c r="AU25" i="76"/>
  <c r="AS25" i="76"/>
  <c r="AQ25" i="76"/>
  <c r="AO25" i="76"/>
  <c r="AM25" i="76"/>
  <c r="AK25" i="76"/>
  <c r="AI25" i="76"/>
  <c r="AG25" i="76"/>
  <c r="AE25" i="76"/>
  <c r="AC25" i="76"/>
  <c r="AA25" i="76"/>
  <c r="Y25" i="76"/>
  <c r="W25" i="76"/>
  <c r="U25" i="76"/>
  <c r="S25" i="76"/>
  <c r="Q25" i="76"/>
  <c r="O25" i="76"/>
  <c r="M25" i="76"/>
  <c r="K25" i="76"/>
  <c r="I25" i="76"/>
  <c r="G25" i="76"/>
  <c r="E25" i="76"/>
  <c r="BY24" i="76"/>
  <c r="BW24" i="76"/>
  <c r="BU24" i="76"/>
  <c r="BS24" i="76"/>
  <c r="BQ24" i="76"/>
  <c r="BO24" i="76"/>
  <c r="BM24" i="76"/>
  <c r="BK24" i="76"/>
  <c r="BI24" i="76"/>
  <c r="BG24" i="76"/>
  <c r="BE24" i="76"/>
  <c r="BC24" i="76"/>
  <c r="BA24" i="76"/>
  <c r="AY24" i="76"/>
  <c r="AW24" i="76"/>
  <c r="AU24" i="76"/>
  <c r="AS24" i="76"/>
  <c r="AQ24" i="76"/>
  <c r="AO24" i="76"/>
  <c r="AM24" i="76"/>
  <c r="AK24" i="76"/>
  <c r="AI24" i="76"/>
  <c r="AG24" i="76"/>
  <c r="AE24" i="76"/>
  <c r="AC24" i="76"/>
  <c r="AA24" i="76"/>
  <c r="Y24" i="76"/>
  <c r="W24" i="76"/>
  <c r="U24" i="76"/>
  <c r="S24" i="76"/>
  <c r="Q24" i="76"/>
  <c r="O24" i="76"/>
  <c r="M24" i="76"/>
  <c r="K24" i="76"/>
  <c r="I24" i="76"/>
  <c r="G24" i="76"/>
  <c r="E24" i="76"/>
  <c r="BY23" i="76"/>
  <c r="BW23" i="76"/>
  <c r="BU23" i="76"/>
  <c r="BS23" i="76"/>
  <c r="BQ23" i="76"/>
  <c r="BO23" i="76"/>
  <c r="BM23" i="76"/>
  <c r="BK23" i="76"/>
  <c r="BI23" i="76"/>
  <c r="BG23" i="76"/>
  <c r="BE23" i="76"/>
  <c r="BC23" i="76"/>
  <c r="BA23" i="76"/>
  <c r="AY23" i="76"/>
  <c r="AW23" i="76"/>
  <c r="AU23" i="76"/>
  <c r="AS23" i="76"/>
  <c r="AQ23" i="76"/>
  <c r="AO23" i="76"/>
  <c r="AM23" i="76"/>
  <c r="AK23" i="76"/>
  <c r="AI23" i="76"/>
  <c r="AG23" i="76"/>
  <c r="AE23" i="76"/>
  <c r="AC23" i="76"/>
  <c r="AA23" i="76"/>
  <c r="Y23" i="76"/>
  <c r="W23" i="76"/>
  <c r="U23" i="76"/>
  <c r="S23" i="76"/>
  <c r="Q23" i="76"/>
  <c r="O23" i="76"/>
  <c r="M23" i="76"/>
  <c r="K23" i="76"/>
  <c r="I23" i="76"/>
  <c r="G23" i="76"/>
  <c r="E23" i="76"/>
  <c r="BY22" i="76"/>
  <c r="BW22" i="76"/>
  <c r="BU22" i="76"/>
  <c r="BS22" i="76"/>
  <c r="BQ22" i="76"/>
  <c r="BO22" i="76"/>
  <c r="BM22" i="76"/>
  <c r="BK22" i="76"/>
  <c r="BI22" i="76"/>
  <c r="BG22" i="76"/>
  <c r="BE22" i="76"/>
  <c r="BC22" i="76"/>
  <c r="BA22" i="76"/>
  <c r="AY22" i="76"/>
  <c r="AW22" i="76"/>
  <c r="AU22" i="76"/>
  <c r="AS22" i="76"/>
  <c r="AQ22" i="76"/>
  <c r="AO22" i="76"/>
  <c r="AM22" i="76"/>
  <c r="AK22" i="76"/>
  <c r="AI22" i="76"/>
  <c r="AG22" i="76"/>
  <c r="AE22" i="76"/>
  <c r="AC22" i="76"/>
  <c r="AA22" i="76"/>
  <c r="Y22" i="76"/>
  <c r="W22" i="76"/>
  <c r="U22" i="76"/>
  <c r="S22" i="76"/>
  <c r="Q22" i="76"/>
  <c r="O22" i="76"/>
  <c r="M22" i="76"/>
  <c r="K22" i="76"/>
  <c r="I22" i="76"/>
  <c r="G22" i="76"/>
  <c r="E22" i="76"/>
  <c r="BY21" i="76"/>
  <c r="BW21" i="76"/>
  <c r="BU21" i="76"/>
  <c r="BS21" i="76"/>
  <c r="BQ21" i="76"/>
  <c r="BO21" i="76"/>
  <c r="BM21" i="76"/>
  <c r="BK21" i="76"/>
  <c r="BI21" i="76"/>
  <c r="BG21" i="76"/>
  <c r="BE21" i="76"/>
  <c r="BC21" i="76"/>
  <c r="BA21" i="76"/>
  <c r="AY21" i="76"/>
  <c r="AW21" i="76"/>
  <c r="AU21" i="76"/>
  <c r="AS21" i="76"/>
  <c r="AQ21" i="76"/>
  <c r="AO21" i="76"/>
  <c r="AM21" i="76"/>
  <c r="AK21" i="76"/>
  <c r="AI21" i="76"/>
  <c r="AG21" i="76"/>
  <c r="AE21" i="76"/>
  <c r="AC21" i="76"/>
  <c r="AA21" i="76"/>
  <c r="Y21" i="76"/>
  <c r="W21" i="76"/>
  <c r="U21" i="76"/>
  <c r="S21" i="76"/>
  <c r="Q21" i="76"/>
  <c r="O21" i="76"/>
  <c r="M21" i="76"/>
  <c r="K21" i="76"/>
  <c r="I21" i="76"/>
  <c r="G21" i="76"/>
  <c r="E21" i="76"/>
  <c r="BY20" i="76"/>
  <c r="BW20" i="76"/>
  <c r="BU20" i="76"/>
  <c r="BS20" i="76"/>
  <c r="BQ20" i="76"/>
  <c r="BO20" i="76"/>
  <c r="BM20" i="76"/>
  <c r="BK20" i="76"/>
  <c r="BI20" i="76"/>
  <c r="BG20" i="76"/>
  <c r="BE20" i="76"/>
  <c r="BC20" i="76"/>
  <c r="BA20" i="76"/>
  <c r="AY20" i="76"/>
  <c r="AW20" i="76"/>
  <c r="AU20" i="76"/>
  <c r="AS20" i="76"/>
  <c r="AQ20" i="76"/>
  <c r="AO20" i="76"/>
  <c r="AM20" i="76"/>
  <c r="AK20" i="76"/>
  <c r="AI20" i="76"/>
  <c r="AG20" i="76"/>
  <c r="AE20" i="76"/>
  <c r="AC20" i="76"/>
  <c r="AA20" i="76"/>
  <c r="Y20" i="76"/>
  <c r="W20" i="76"/>
  <c r="U20" i="76"/>
  <c r="S20" i="76"/>
  <c r="Q20" i="76"/>
  <c r="O20" i="76"/>
  <c r="M20" i="76"/>
  <c r="K20" i="76"/>
  <c r="I20" i="76"/>
  <c r="G20" i="76"/>
  <c r="E20" i="76"/>
  <c r="BY19" i="76"/>
  <c r="BW19" i="76"/>
  <c r="BU19" i="76"/>
  <c r="BS19" i="76"/>
  <c r="BQ19" i="76"/>
  <c r="BO19" i="76"/>
  <c r="BM19" i="76"/>
  <c r="BK19" i="76"/>
  <c r="BI19" i="76"/>
  <c r="BG19" i="76"/>
  <c r="BE19" i="76"/>
  <c r="BC19" i="76"/>
  <c r="BA19" i="76"/>
  <c r="AY19" i="76"/>
  <c r="AW19" i="76"/>
  <c r="AU19" i="76"/>
  <c r="AS19" i="76"/>
  <c r="AQ19" i="76"/>
  <c r="AO19" i="76"/>
  <c r="AM19" i="76"/>
  <c r="AK19" i="76"/>
  <c r="AI19" i="76"/>
  <c r="AG19" i="76"/>
  <c r="AE19" i="76"/>
  <c r="AC19" i="76"/>
  <c r="AA19" i="76"/>
  <c r="Y19" i="76"/>
  <c r="W19" i="76"/>
  <c r="U19" i="76"/>
  <c r="S19" i="76"/>
  <c r="Q19" i="76"/>
  <c r="O19" i="76"/>
  <c r="M19" i="76"/>
  <c r="K19" i="76"/>
  <c r="I19" i="76"/>
  <c r="G19" i="76"/>
  <c r="E19" i="76"/>
  <c r="BY18" i="76"/>
  <c r="BW18" i="76"/>
  <c r="BU18" i="76"/>
  <c r="BS18" i="76"/>
  <c r="BQ18" i="76"/>
  <c r="BO18" i="76"/>
  <c r="BM18" i="76"/>
  <c r="BK18" i="76"/>
  <c r="BI18" i="76"/>
  <c r="BG18" i="76"/>
  <c r="BE18" i="76"/>
  <c r="BC18" i="76"/>
  <c r="BA18" i="76"/>
  <c r="AY18" i="76"/>
  <c r="AW18" i="76"/>
  <c r="AU18" i="76"/>
  <c r="AS18" i="76"/>
  <c r="AQ18" i="76"/>
  <c r="AO18" i="76"/>
  <c r="AM18" i="76"/>
  <c r="AK18" i="76"/>
  <c r="AI18" i="76"/>
  <c r="AG18" i="76"/>
  <c r="AE18" i="76"/>
  <c r="AC18" i="76"/>
  <c r="AA18" i="76"/>
  <c r="Y18" i="76"/>
  <c r="W18" i="76"/>
  <c r="U18" i="76"/>
  <c r="S18" i="76"/>
  <c r="Q18" i="76"/>
  <c r="O18" i="76"/>
  <c r="M18" i="76"/>
  <c r="K18" i="76"/>
  <c r="I18" i="76"/>
  <c r="G18" i="76"/>
  <c r="E18" i="76"/>
  <c r="BY17" i="76"/>
  <c r="BW17" i="76"/>
  <c r="BU17" i="76"/>
  <c r="BS17" i="76"/>
  <c r="BQ17" i="76"/>
  <c r="BO17" i="76"/>
  <c r="BM17" i="76"/>
  <c r="BK17" i="76"/>
  <c r="BI17" i="76"/>
  <c r="BG17" i="76"/>
  <c r="BE17" i="76"/>
  <c r="BC17" i="76"/>
  <c r="BA17" i="76"/>
  <c r="AY17" i="76"/>
  <c r="AW17" i="76"/>
  <c r="AU17" i="76"/>
  <c r="AS17" i="76"/>
  <c r="AQ17" i="76"/>
  <c r="AO17" i="76"/>
  <c r="AM17" i="76"/>
  <c r="AK17" i="76"/>
  <c r="AI17" i="76"/>
  <c r="AG17" i="76"/>
  <c r="AE17" i="76"/>
  <c r="AC17" i="76"/>
  <c r="AA17" i="76"/>
  <c r="Y17" i="76"/>
  <c r="W17" i="76"/>
  <c r="U17" i="76"/>
  <c r="S17" i="76"/>
  <c r="Q17" i="76"/>
  <c r="O17" i="76"/>
  <c r="M17" i="76"/>
  <c r="K17" i="76"/>
  <c r="I17" i="76"/>
  <c r="G17" i="76"/>
  <c r="E17" i="76"/>
  <c r="BY16" i="76"/>
  <c r="BW16" i="76"/>
  <c r="BU16" i="76"/>
  <c r="BS16" i="76"/>
  <c r="BQ16" i="76"/>
  <c r="BO16" i="76"/>
  <c r="BM16" i="76"/>
  <c r="BK16" i="76"/>
  <c r="BI16" i="76"/>
  <c r="BG16" i="76"/>
  <c r="BE16" i="76"/>
  <c r="BC16" i="76"/>
  <c r="BA16" i="76"/>
  <c r="AY16" i="76"/>
  <c r="AW16" i="76"/>
  <c r="AU16" i="76"/>
  <c r="AS16" i="76"/>
  <c r="AQ16" i="76"/>
  <c r="AO16" i="76"/>
  <c r="AM16" i="76"/>
  <c r="AK16" i="76"/>
  <c r="AI16" i="76"/>
  <c r="AG16" i="76"/>
  <c r="AE16" i="76"/>
  <c r="AC16" i="76"/>
  <c r="AA16" i="76"/>
  <c r="Y16" i="76"/>
  <c r="W16" i="76"/>
  <c r="U16" i="76"/>
  <c r="S16" i="76"/>
  <c r="Q16" i="76"/>
  <c r="O16" i="76"/>
  <c r="M16" i="76"/>
  <c r="K16" i="76"/>
  <c r="I16" i="76"/>
  <c r="G16" i="76"/>
  <c r="E16" i="76"/>
  <c r="BY15" i="76"/>
  <c r="BW15" i="76"/>
  <c r="BU15" i="76"/>
  <c r="BS15" i="76"/>
  <c r="BQ15" i="76"/>
  <c r="BO15" i="76"/>
  <c r="BM15" i="76"/>
  <c r="BK15" i="76"/>
  <c r="BI15" i="76"/>
  <c r="BG15" i="76"/>
  <c r="BE15" i="76"/>
  <c r="BC15" i="76"/>
  <c r="BA15" i="76"/>
  <c r="AY15" i="76"/>
  <c r="AW15" i="76"/>
  <c r="AU15" i="76"/>
  <c r="AS15" i="76"/>
  <c r="AQ15" i="76"/>
  <c r="AO15" i="76"/>
  <c r="AM15" i="76"/>
  <c r="AK15" i="76"/>
  <c r="AI15" i="76"/>
  <c r="AG15" i="76"/>
  <c r="AE15" i="76"/>
  <c r="AC15" i="76"/>
  <c r="AA15" i="76"/>
  <c r="Y15" i="76"/>
  <c r="W15" i="76"/>
  <c r="U15" i="76"/>
  <c r="S15" i="76"/>
  <c r="Q15" i="76"/>
  <c r="O15" i="76"/>
  <c r="M15" i="76"/>
  <c r="K15" i="76"/>
  <c r="I15" i="76"/>
  <c r="G15" i="76"/>
  <c r="E15" i="76"/>
  <c r="BY14" i="76"/>
  <c r="BW14" i="76"/>
  <c r="BU14" i="76"/>
  <c r="BS14" i="76"/>
  <c r="BQ14" i="76"/>
  <c r="BO14" i="76"/>
  <c r="BM14" i="76"/>
  <c r="BK14" i="76"/>
  <c r="BI14" i="76"/>
  <c r="BG14" i="76"/>
  <c r="BE14" i="76"/>
  <c r="BC14" i="76"/>
  <c r="BA14" i="76"/>
  <c r="AY14" i="76"/>
  <c r="AW14" i="76"/>
  <c r="AU14" i="76"/>
  <c r="AS14" i="76"/>
  <c r="AQ14" i="76"/>
  <c r="AO14" i="76"/>
  <c r="AM14" i="76"/>
  <c r="AK14" i="76"/>
  <c r="AI14" i="76"/>
  <c r="AG14" i="76"/>
  <c r="AE14" i="76"/>
  <c r="AC14" i="76"/>
  <c r="AA14" i="76"/>
  <c r="Y14" i="76"/>
  <c r="W14" i="76"/>
  <c r="U14" i="76"/>
  <c r="S14" i="76"/>
  <c r="Q14" i="76"/>
  <c r="O14" i="76"/>
  <c r="M14" i="76"/>
  <c r="K14" i="76"/>
  <c r="I14" i="76"/>
  <c r="G14" i="76"/>
  <c r="E14" i="76"/>
  <c r="BY13" i="76"/>
  <c r="BW13" i="76"/>
  <c r="BU13" i="76"/>
  <c r="BS13" i="76"/>
  <c r="BQ13" i="76"/>
  <c r="BO13" i="76"/>
  <c r="BM13" i="76"/>
  <c r="BK13" i="76"/>
  <c r="BI13" i="76"/>
  <c r="BG13" i="76"/>
  <c r="BE13" i="76"/>
  <c r="BC13" i="76"/>
  <c r="BA13" i="76"/>
  <c r="AY13" i="76"/>
  <c r="AW13" i="76"/>
  <c r="AU13" i="76"/>
  <c r="AS13" i="76"/>
  <c r="AQ13" i="76"/>
  <c r="AO13" i="76"/>
  <c r="AM13" i="76"/>
  <c r="AK13" i="76"/>
  <c r="AI13" i="76"/>
  <c r="AG13" i="76"/>
  <c r="AE13" i="76"/>
  <c r="AC13" i="76"/>
  <c r="AA13" i="76"/>
  <c r="Y13" i="76"/>
  <c r="W13" i="76"/>
  <c r="U13" i="76"/>
  <c r="S13" i="76"/>
  <c r="Q13" i="76"/>
  <c r="O13" i="76"/>
  <c r="M13" i="76"/>
  <c r="K13" i="76"/>
  <c r="I13" i="76"/>
  <c r="G13" i="76"/>
  <c r="E13" i="76"/>
  <c r="BY12" i="76"/>
  <c r="BW12" i="76"/>
  <c r="BU12" i="76"/>
  <c r="BS12" i="76"/>
  <c r="BQ12" i="76"/>
  <c r="BO12" i="76"/>
  <c r="BM12" i="76"/>
  <c r="BK12" i="76"/>
  <c r="BI12" i="76"/>
  <c r="BG12" i="76"/>
  <c r="BE12" i="76"/>
  <c r="BC12" i="76"/>
  <c r="BA12" i="76"/>
  <c r="AY12" i="76"/>
  <c r="AW12" i="76"/>
  <c r="AU12" i="76"/>
  <c r="AS12" i="76"/>
  <c r="AQ12" i="76"/>
  <c r="AO12" i="76"/>
  <c r="AM12" i="76"/>
  <c r="AK12" i="76"/>
  <c r="AI12" i="76"/>
  <c r="AG12" i="76"/>
  <c r="AE12" i="76"/>
  <c r="AC12" i="76"/>
  <c r="AA12" i="76"/>
  <c r="Y12" i="76"/>
  <c r="W12" i="76"/>
  <c r="U12" i="76"/>
  <c r="S12" i="76"/>
  <c r="Q12" i="76"/>
  <c r="O12" i="76"/>
  <c r="M12" i="76"/>
  <c r="K12" i="76"/>
  <c r="I12" i="76"/>
  <c r="G12" i="76"/>
  <c r="E12" i="76"/>
  <c r="BY11" i="76"/>
  <c r="BW11" i="76"/>
  <c r="BU11" i="76"/>
  <c r="BS11" i="76"/>
  <c r="BQ11" i="76"/>
  <c r="BO11" i="76"/>
  <c r="BM11" i="76"/>
  <c r="BK11" i="76"/>
  <c r="BI11" i="76"/>
  <c r="BG11" i="76"/>
  <c r="BE11" i="76"/>
  <c r="BC11" i="76"/>
  <c r="BA11" i="76"/>
  <c r="AY11" i="76"/>
  <c r="AW11" i="76"/>
  <c r="AU11" i="76"/>
  <c r="AS11" i="76"/>
  <c r="AQ11" i="76"/>
  <c r="AO11" i="76"/>
  <c r="AM11" i="76"/>
  <c r="AK11" i="76"/>
  <c r="AI11" i="76"/>
  <c r="AG11" i="76"/>
  <c r="AE11" i="76"/>
  <c r="AC11" i="76"/>
  <c r="AA11" i="76"/>
  <c r="Y11" i="76"/>
  <c r="W11" i="76"/>
  <c r="U11" i="76"/>
  <c r="S11" i="76"/>
  <c r="Q11" i="76"/>
  <c r="O11" i="76"/>
  <c r="M11" i="76"/>
  <c r="K11" i="76"/>
  <c r="I11" i="76"/>
  <c r="G11" i="76"/>
  <c r="E11" i="76"/>
  <c r="BY10" i="76"/>
  <c r="BW10" i="76"/>
  <c r="BU10" i="76"/>
  <c r="BS10" i="76"/>
  <c r="BQ10" i="76"/>
  <c r="BO10" i="76"/>
  <c r="BM10" i="76"/>
  <c r="BK10" i="76"/>
  <c r="BI10" i="76"/>
  <c r="BG10" i="76"/>
  <c r="BE10" i="76"/>
  <c r="BC10" i="76"/>
  <c r="BA10" i="76"/>
  <c r="AY10" i="76"/>
  <c r="AW10" i="76"/>
  <c r="AU10" i="76"/>
  <c r="AS10" i="76"/>
  <c r="AQ10" i="76"/>
  <c r="AO10" i="76"/>
  <c r="AM10" i="76"/>
  <c r="AK10" i="76"/>
  <c r="AI10" i="76"/>
  <c r="AG10" i="76"/>
  <c r="AE10" i="76"/>
  <c r="AC10" i="76"/>
  <c r="AA10" i="76"/>
  <c r="Y10" i="76"/>
  <c r="W10" i="76"/>
  <c r="U10" i="76"/>
  <c r="S10" i="76"/>
  <c r="Q10" i="76"/>
  <c r="O10" i="76"/>
  <c r="M10" i="76"/>
  <c r="K10" i="76"/>
  <c r="I10" i="76"/>
  <c r="G10" i="76"/>
  <c r="E10" i="76"/>
  <c r="BY9" i="76"/>
  <c r="BW9" i="76"/>
  <c r="BU9" i="76"/>
  <c r="BS9" i="76"/>
  <c r="BQ9" i="76"/>
  <c r="BO9" i="76"/>
  <c r="BM9" i="76"/>
  <c r="BK9" i="76"/>
  <c r="BI9" i="76"/>
  <c r="BG9" i="76"/>
  <c r="BE9" i="76"/>
  <c r="BC9" i="76"/>
  <c r="BA9" i="76"/>
  <c r="AY9" i="76"/>
  <c r="AW9" i="76"/>
  <c r="AU9" i="76"/>
  <c r="AS9" i="76"/>
  <c r="AQ9" i="76"/>
  <c r="AO9" i="76"/>
  <c r="AM9" i="76"/>
  <c r="AK9" i="76"/>
  <c r="AI9" i="76"/>
  <c r="AG9" i="76"/>
  <c r="AE9" i="76"/>
  <c r="AC9" i="76"/>
  <c r="AA9" i="76"/>
  <c r="Y9" i="76"/>
  <c r="W9" i="76"/>
  <c r="U9" i="76"/>
  <c r="S9" i="76"/>
  <c r="Q9" i="76"/>
  <c r="O9" i="76"/>
  <c r="M9" i="76"/>
  <c r="K9" i="76"/>
  <c r="I9" i="76"/>
  <c r="G9" i="76"/>
  <c r="E9" i="76"/>
  <c r="BY8" i="76"/>
  <c r="BW8" i="76"/>
  <c r="BU8" i="76"/>
  <c r="BS8" i="76"/>
  <c r="BQ8" i="76"/>
  <c r="BO8" i="76"/>
  <c r="BM8" i="76"/>
  <c r="BK8" i="76"/>
  <c r="BI8" i="76"/>
  <c r="BG8" i="76"/>
  <c r="BE8" i="76"/>
  <c r="BC8" i="76"/>
  <c r="BA8" i="76"/>
  <c r="AY8" i="76"/>
  <c r="AW8" i="76"/>
  <c r="AU8" i="76"/>
  <c r="AS8" i="76"/>
  <c r="AQ8" i="76"/>
  <c r="AO8" i="76"/>
  <c r="AM8" i="76"/>
  <c r="AK8" i="76"/>
  <c r="AI8" i="76"/>
  <c r="AG8" i="76"/>
  <c r="AE8" i="76"/>
  <c r="AC8" i="76"/>
  <c r="AA8" i="76"/>
  <c r="Y8" i="76"/>
  <c r="W8" i="76"/>
  <c r="U8" i="76"/>
  <c r="S8" i="76"/>
  <c r="Q8" i="76"/>
  <c r="O8" i="76"/>
  <c r="M8" i="76"/>
  <c r="K8" i="76"/>
  <c r="I8" i="76"/>
  <c r="G8" i="76"/>
  <c r="E8" i="76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Q33" i="77"/>
  <c r="O33" i="77"/>
  <c r="M33" i="77"/>
  <c r="K33" i="77"/>
  <c r="I33" i="77"/>
  <c r="G33" i="77"/>
  <c r="E33" i="77"/>
  <c r="Q32" i="77"/>
  <c r="O32" i="77"/>
  <c r="M32" i="77"/>
  <c r="K32" i="77"/>
  <c r="I32" i="77"/>
  <c r="G32" i="77"/>
  <c r="E32" i="77"/>
  <c r="Q31" i="77"/>
  <c r="O31" i="77"/>
  <c r="M31" i="77"/>
  <c r="K31" i="77"/>
  <c r="I31" i="77"/>
  <c r="G31" i="77"/>
  <c r="E31" i="77"/>
  <c r="Q30" i="77"/>
  <c r="O30" i="77"/>
  <c r="M30" i="77"/>
  <c r="K30" i="77"/>
  <c r="I30" i="77"/>
  <c r="G30" i="77"/>
  <c r="E30" i="77"/>
  <c r="Q29" i="77"/>
  <c r="O29" i="77"/>
  <c r="M29" i="77"/>
  <c r="K29" i="77"/>
  <c r="I29" i="77"/>
  <c r="G29" i="77"/>
  <c r="E29" i="77"/>
  <c r="Q28" i="77"/>
  <c r="O28" i="77"/>
  <c r="M28" i="77"/>
  <c r="K28" i="77"/>
  <c r="I28" i="77"/>
  <c r="G28" i="77"/>
  <c r="E28" i="77"/>
  <c r="Q27" i="77"/>
  <c r="O27" i="77"/>
  <c r="M27" i="77"/>
  <c r="K27" i="77"/>
  <c r="I27" i="77"/>
  <c r="G27" i="77"/>
  <c r="E27" i="77"/>
  <c r="Q26" i="77"/>
  <c r="O26" i="77"/>
  <c r="M26" i="77"/>
  <c r="K26" i="77"/>
  <c r="I26" i="77"/>
  <c r="G26" i="77"/>
  <c r="E26" i="77"/>
  <c r="Q25" i="77"/>
  <c r="O25" i="77"/>
  <c r="M25" i="77"/>
  <c r="K25" i="77"/>
  <c r="I25" i="77"/>
  <c r="G25" i="77"/>
  <c r="E25" i="77"/>
  <c r="Q24" i="77"/>
  <c r="O24" i="77"/>
  <c r="M24" i="77"/>
  <c r="K24" i="77"/>
  <c r="I24" i="77"/>
  <c r="G24" i="77"/>
  <c r="E24" i="77"/>
  <c r="Q23" i="77"/>
  <c r="O23" i="77"/>
  <c r="M23" i="77"/>
  <c r="K23" i="77"/>
  <c r="I23" i="77"/>
  <c r="G23" i="77"/>
  <c r="E23" i="77"/>
  <c r="Q22" i="77"/>
  <c r="O22" i="77"/>
  <c r="M22" i="77"/>
  <c r="K22" i="77"/>
  <c r="I22" i="77"/>
  <c r="G22" i="77"/>
  <c r="E22" i="77"/>
  <c r="Q21" i="77"/>
  <c r="O21" i="77"/>
  <c r="M21" i="77"/>
  <c r="K21" i="77"/>
  <c r="I21" i="77"/>
  <c r="G21" i="77"/>
  <c r="E21" i="77"/>
  <c r="BE20" i="77"/>
  <c r="BC20" i="77"/>
  <c r="BA20" i="77"/>
  <c r="AY20" i="77"/>
  <c r="AW20" i="77"/>
  <c r="AU20" i="77"/>
  <c r="AS20" i="77"/>
  <c r="AQ20" i="77"/>
  <c r="AO20" i="77"/>
  <c r="AM20" i="77"/>
  <c r="AK20" i="77"/>
  <c r="AI20" i="77"/>
  <c r="AG20" i="77"/>
  <c r="AE20" i="77"/>
  <c r="AC20" i="77"/>
  <c r="AA20" i="77"/>
  <c r="Y20" i="77"/>
  <c r="W20" i="77"/>
  <c r="U20" i="77"/>
  <c r="S20" i="77"/>
  <c r="Q20" i="77"/>
  <c r="O20" i="77"/>
  <c r="M20" i="77"/>
  <c r="K20" i="77"/>
  <c r="I20" i="77"/>
  <c r="G20" i="77"/>
  <c r="E20" i="77"/>
  <c r="BE19" i="77"/>
  <c r="BC19" i="77"/>
  <c r="BA19" i="77"/>
  <c r="AY19" i="77"/>
  <c r="AW19" i="77"/>
  <c r="AU19" i="77"/>
  <c r="AS19" i="77"/>
  <c r="AQ19" i="77"/>
  <c r="AO19" i="77"/>
  <c r="AM19" i="77"/>
  <c r="AK19" i="77"/>
  <c r="AI19" i="77"/>
  <c r="AG19" i="77"/>
  <c r="AE19" i="77"/>
  <c r="AC19" i="77"/>
  <c r="AA19" i="77"/>
  <c r="Y19" i="77"/>
  <c r="W19" i="77"/>
  <c r="U19" i="77"/>
  <c r="S19" i="77"/>
  <c r="Q19" i="77"/>
  <c r="O19" i="77"/>
  <c r="M19" i="77"/>
  <c r="K19" i="77"/>
  <c r="I19" i="77"/>
  <c r="G19" i="77"/>
  <c r="E19" i="77"/>
  <c r="BE18" i="77"/>
  <c r="BC18" i="77"/>
  <c r="BA18" i="77"/>
  <c r="AY18" i="77"/>
  <c r="AW18" i="77"/>
  <c r="AU18" i="77"/>
  <c r="AS18" i="77"/>
  <c r="AQ18" i="77"/>
  <c r="AO18" i="77"/>
  <c r="AM18" i="77"/>
  <c r="AK18" i="77"/>
  <c r="AI18" i="77"/>
  <c r="AG18" i="77"/>
  <c r="AE18" i="77"/>
  <c r="AC18" i="77"/>
  <c r="AA18" i="77"/>
  <c r="Y18" i="77"/>
  <c r="W18" i="77"/>
  <c r="U18" i="77"/>
  <c r="S18" i="77"/>
  <c r="Q18" i="77"/>
  <c r="O18" i="77"/>
  <c r="M18" i="77"/>
  <c r="K18" i="77"/>
  <c r="I18" i="77"/>
  <c r="G18" i="77"/>
  <c r="E18" i="77"/>
  <c r="BE17" i="77"/>
  <c r="BC17" i="77"/>
  <c r="BA17" i="77"/>
  <c r="AY17" i="77"/>
  <c r="AW17" i="77"/>
  <c r="AU17" i="77"/>
  <c r="AS17" i="77"/>
  <c r="AQ17" i="77"/>
  <c r="AO17" i="77"/>
  <c r="AM17" i="77"/>
  <c r="AK17" i="77"/>
  <c r="AI17" i="77"/>
  <c r="AG17" i="77"/>
  <c r="AE17" i="77"/>
  <c r="AC17" i="77"/>
  <c r="AA17" i="77"/>
  <c r="Y17" i="77"/>
  <c r="W17" i="77"/>
  <c r="U17" i="77"/>
  <c r="S17" i="77"/>
  <c r="Q17" i="77"/>
  <c r="O17" i="77"/>
  <c r="M17" i="77"/>
  <c r="K17" i="77"/>
  <c r="I17" i="77"/>
  <c r="G17" i="77"/>
  <c r="E17" i="77"/>
  <c r="BE16" i="77"/>
  <c r="BC16" i="77"/>
  <c r="BA16" i="77"/>
  <c r="AY16" i="77"/>
  <c r="AW16" i="77"/>
  <c r="AU16" i="77"/>
  <c r="AS16" i="77"/>
  <c r="AQ16" i="77"/>
  <c r="AO16" i="77"/>
  <c r="AM16" i="77"/>
  <c r="AK16" i="77"/>
  <c r="AI16" i="77"/>
  <c r="AG16" i="77"/>
  <c r="AE16" i="77"/>
  <c r="AC16" i="77"/>
  <c r="AA16" i="77"/>
  <c r="Y16" i="77"/>
  <c r="W16" i="77"/>
  <c r="U16" i="77"/>
  <c r="S16" i="77"/>
  <c r="Q16" i="77"/>
  <c r="O16" i="77"/>
  <c r="M16" i="77"/>
  <c r="K16" i="77"/>
  <c r="I16" i="77"/>
  <c r="G16" i="77"/>
  <c r="E16" i="77"/>
  <c r="BE15" i="77"/>
  <c r="BC15" i="77"/>
  <c r="BA15" i="77"/>
  <c r="AY15" i="77"/>
  <c r="AW15" i="77"/>
  <c r="AU15" i="77"/>
  <c r="AS15" i="77"/>
  <c r="AQ15" i="77"/>
  <c r="AO15" i="77"/>
  <c r="AM15" i="77"/>
  <c r="AK15" i="77"/>
  <c r="AI15" i="77"/>
  <c r="AG15" i="77"/>
  <c r="AE15" i="77"/>
  <c r="AC15" i="77"/>
  <c r="AA15" i="77"/>
  <c r="Y15" i="77"/>
  <c r="W15" i="77"/>
  <c r="U15" i="77"/>
  <c r="S15" i="77"/>
  <c r="Q15" i="77"/>
  <c r="O15" i="77"/>
  <c r="M15" i="77"/>
  <c r="K15" i="77"/>
  <c r="I15" i="77"/>
  <c r="G15" i="77"/>
  <c r="E15" i="77"/>
  <c r="BE14" i="77"/>
  <c r="BC14" i="77"/>
  <c r="BA14" i="77"/>
  <c r="AY14" i="77"/>
  <c r="AW14" i="77"/>
  <c r="AU14" i="77"/>
  <c r="AS14" i="77"/>
  <c r="AQ14" i="77"/>
  <c r="AO14" i="77"/>
  <c r="AM14" i="77"/>
  <c r="AK14" i="77"/>
  <c r="AI14" i="77"/>
  <c r="AG14" i="77"/>
  <c r="AE14" i="77"/>
  <c r="AC14" i="77"/>
  <c r="AA14" i="77"/>
  <c r="Y14" i="77"/>
  <c r="W14" i="77"/>
  <c r="U14" i="77"/>
  <c r="S14" i="77"/>
  <c r="Q14" i="77"/>
  <c r="O14" i="77"/>
  <c r="M14" i="77"/>
  <c r="K14" i="77"/>
  <c r="I14" i="77"/>
  <c r="G14" i="77"/>
  <c r="E14" i="77"/>
  <c r="BE13" i="77"/>
  <c r="BC13" i="77"/>
  <c r="BA13" i="77"/>
  <c r="AY13" i="77"/>
  <c r="AW13" i="77"/>
  <c r="AU13" i="77"/>
  <c r="AS13" i="77"/>
  <c r="AQ13" i="77"/>
  <c r="AO13" i="77"/>
  <c r="AM13" i="77"/>
  <c r="AK13" i="77"/>
  <c r="AI13" i="77"/>
  <c r="AG13" i="77"/>
  <c r="AE13" i="77"/>
  <c r="AC13" i="77"/>
  <c r="AA13" i="77"/>
  <c r="Y13" i="77"/>
  <c r="W13" i="77"/>
  <c r="U13" i="77"/>
  <c r="S13" i="77"/>
  <c r="Q13" i="77"/>
  <c r="O13" i="77"/>
  <c r="M13" i="77"/>
  <c r="K13" i="77"/>
  <c r="I13" i="77"/>
  <c r="G13" i="77"/>
  <c r="E13" i="77"/>
  <c r="BE12" i="77"/>
  <c r="BC12" i="77"/>
  <c r="BA12" i="77"/>
  <c r="AY12" i="77"/>
  <c r="AW12" i="77"/>
  <c r="AU12" i="77"/>
  <c r="AS12" i="77"/>
  <c r="AQ12" i="77"/>
  <c r="AO12" i="77"/>
  <c r="AM12" i="77"/>
  <c r="AK12" i="77"/>
  <c r="AI12" i="77"/>
  <c r="AG12" i="77"/>
  <c r="AE12" i="77"/>
  <c r="AC12" i="77"/>
  <c r="AA12" i="77"/>
  <c r="Y12" i="77"/>
  <c r="W12" i="77"/>
  <c r="U12" i="77"/>
  <c r="S12" i="77"/>
  <c r="Q12" i="77"/>
  <c r="O12" i="77"/>
  <c r="M12" i="77"/>
  <c r="K12" i="77"/>
  <c r="I12" i="77"/>
  <c r="G12" i="77"/>
  <c r="E12" i="77"/>
  <c r="BE11" i="77"/>
  <c r="BC11" i="77"/>
  <c r="BA11" i="77"/>
  <c r="AY11" i="77"/>
  <c r="AW11" i="77"/>
  <c r="AU11" i="77"/>
  <c r="AS11" i="77"/>
  <c r="AQ11" i="77"/>
  <c r="AO11" i="77"/>
  <c r="AM11" i="77"/>
  <c r="AK11" i="77"/>
  <c r="AI11" i="77"/>
  <c r="AG11" i="77"/>
  <c r="AE11" i="77"/>
  <c r="AC11" i="77"/>
  <c r="AA11" i="77"/>
  <c r="Y11" i="77"/>
  <c r="W11" i="77"/>
  <c r="U11" i="77"/>
  <c r="S11" i="77"/>
  <c r="Q11" i="77"/>
  <c r="O11" i="77"/>
  <c r="M11" i="77"/>
  <c r="K11" i="77"/>
  <c r="I11" i="77"/>
  <c r="G11" i="77"/>
  <c r="E11" i="77"/>
  <c r="BE10" i="77"/>
  <c r="BC10" i="77"/>
  <c r="BA10" i="77"/>
  <c r="AY10" i="77"/>
  <c r="AW10" i="77"/>
  <c r="AU10" i="77"/>
  <c r="AS10" i="77"/>
  <c r="AQ10" i="77"/>
  <c r="AO10" i="77"/>
  <c r="AM10" i="77"/>
  <c r="AK10" i="77"/>
  <c r="AI10" i="77"/>
  <c r="AG10" i="77"/>
  <c r="AE10" i="77"/>
  <c r="AC10" i="77"/>
  <c r="AA10" i="77"/>
  <c r="Y10" i="77"/>
  <c r="W10" i="77"/>
  <c r="U10" i="77"/>
  <c r="S10" i="77"/>
  <c r="Q10" i="77"/>
  <c r="O10" i="77"/>
  <c r="M10" i="77"/>
  <c r="K10" i="77"/>
  <c r="I10" i="77"/>
  <c r="G10" i="77"/>
  <c r="E10" i="77"/>
  <c r="BE9" i="77"/>
  <c r="BC9" i="77"/>
  <c r="BA9" i="77"/>
  <c r="AY9" i="77"/>
  <c r="AW9" i="77"/>
  <c r="AU9" i="77"/>
  <c r="AS9" i="77"/>
  <c r="AQ9" i="77"/>
  <c r="AO9" i="77"/>
  <c r="AM9" i="77"/>
  <c r="AK9" i="77"/>
  <c r="AI9" i="77"/>
  <c r="AG9" i="77"/>
  <c r="AE9" i="77"/>
  <c r="AC9" i="77"/>
  <c r="AA9" i="77"/>
  <c r="Y9" i="77"/>
  <c r="W9" i="77"/>
  <c r="U9" i="77"/>
  <c r="S9" i="77"/>
  <c r="Q9" i="77"/>
  <c r="O9" i="77"/>
  <c r="M9" i="77"/>
  <c r="K9" i="77"/>
  <c r="I9" i="77"/>
  <c r="G9" i="77"/>
  <c r="E9" i="77"/>
  <c r="BE8" i="77"/>
  <c r="BC8" i="77"/>
  <c r="Y8" i="77"/>
  <c r="W8" i="77"/>
  <c r="U8" i="77"/>
  <c r="S8" i="77"/>
  <c r="Q8" i="77"/>
  <c r="O8" i="77"/>
  <c r="M8" i="77"/>
  <c r="K8" i="77"/>
  <c r="I8" i="77"/>
  <c r="G8" i="77"/>
  <c r="E8" i="77"/>
  <c r="E28" i="78"/>
  <c r="E27" i="78"/>
  <c r="E26" i="78"/>
  <c r="E25" i="78"/>
  <c r="E24" i="78"/>
  <c r="E23" i="78"/>
  <c r="E22" i="78"/>
  <c r="E21" i="78"/>
  <c r="E20" i="78"/>
  <c r="E19" i="78"/>
  <c r="E18" i="78"/>
  <c r="E17" i="78"/>
  <c r="E16" i="78"/>
  <c r="E15" i="78"/>
  <c r="E14" i="78"/>
  <c r="E13" i="78"/>
  <c r="E12" i="78"/>
  <c r="E11" i="78"/>
  <c r="E10" i="78"/>
  <c r="E9" i="78"/>
  <c r="E8" i="78"/>
  <c r="CO23" i="79"/>
  <c r="CM23" i="79"/>
  <c r="CK23" i="79"/>
  <c r="CI23" i="79"/>
  <c r="CG23" i="79"/>
  <c r="CE23" i="79"/>
  <c r="CC23" i="79"/>
  <c r="CA23" i="79"/>
  <c r="BY23" i="79"/>
  <c r="BW23" i="79"/>
  <c r="BU23" i="79"/>
  <c r="BS23" i="79"/>
  <c r="BQ23" i="79"/>
  <c r="BO23" i="79"/>
  <c r="BM23" i="79"/>
  <c r="BK23" i="79"/>
  <c r="BI23" i="79"/>
  <c r="BG23" i="79"/>
  <c r="BE23" i="79"/>
  <c r="BC23" i="79"/>
  <c r="BA23" i="79"/>
  <c r="AY23" i="79"/>
  <c r="AW23" i="79"/>
  <c r="AU23" i="79"/>
  <c r="AS23" i="79"/>
  <c r="AQ23" i="79"/>
  <c r="AO23" i="79"/>
  <c r="AM23" i="79"/>
  <c r="AK23" i="79"/>
  <c r="AI23" i="79"/>
  <c r="AG23" i="79"/>
  <c r="AE23" i="79"/>
  <c r="AC23" i="79"/>
  <c r="AA23" i="79"/>
  <c r="Y23" i="79"/>
  <c r="W23" i="79"/>
  <c r="U23" i="79"/>
  <c r="S23" i="79"/>
  <c r="Q23" i="79"/>
  <c r="O23" i="79"/>
  <c r="M23" i="79"/>
  <c r="K23" i="79"/>
  <c r="I23" i="79"/>
  <c r="G23" i="79"/>
  <c r="E23" i="79"/>
  <c r="CO22" i="79"/>
  <c r="CM22" i="79"/>
  <c r="CK22" i="79"/>
  <c r="CI22" i="79"/>
  <c r="CG22" i="79"/>
  <c r="CE22" i="79"/>
  <c r="CC22" i="79"/>
  <c r="CA22" i="79"/>
  <c r="BY22" i="79"/>
  <c r="BW22" i="79"/>
  <c r="BU22" i="79"/>
  <c r="BS22" i="79"/>
  <c r="BQ22" i="79"/>
  <c r="BO22" i="79"/>
  <c r="BM22" i="79"/>
  <c r="BK22" i="79"/>
  <c r="BI22" i="79"/>
  <c r="BG22" i="79"/>
  <c r="BE22" i="79"/>
  <c r="BC22" i="79"/>
  <c r="BA22" i="79"/>
  <c r="AY22" i="79"/>
  <c r="AW22" i="79"/>
  <c r="AU22" i="79"/>
  <c r="AS22" i="79"/>
  <c r="AQ22" i="79"/>
  <c r="AO22" i="79"/>
  <c r="AM22" i="79"/>
  <c r="AK22" i="79"/>
  <c r="AI22" i="79"/>
  <c r="AG22" i="79"/>
  <c r="AE22" i="79"/>
  <c r="AC22" i="79"/>
  <c r="AA22" i="79"/>
  <c r="Y22" i="79"/>
  <c r="W22" i="79"/>
  <c r="U22" i="79"/>
  <c r="S22" i="79"/>
  <c r="Q22" i="79"/>
  <c r="O22" i="79"/>
  <c r="M22" i="79"/>
  <c r="K22" i="79"/>
  <c r="I22" i="79"/>
  <c r="G22" i="79"/>
  <c r="E22" i="79"/>
  <c r="CO21" i="79"/>
  <c r="CM21" i="79"/>
  <c r="CK21" i="79"/>
  <c r="CI21" i="79"/>
  <c r="CG21" i="79"/>
  <c r="CE21" i="79"/>
  <c r="CC21" i="79"/>
  <c r="CA21" i="79"/>
  <c r="BY21" i="79"/>
  <c r="BW21" i="79"/>
  <c r="BU21" i="79"/>
  <c r="BS21" i="79"/>
  <c r="BQ21" i="79"/>
  <c r="BO21" i="79"/>
  <c r="BM21" i="79"/>
  <c r="BK21" i="79"/>
  <c r="BI21" i="79"/>
  <c r="BG21" i="79"/>
  <c r="BE21" i="79"/>
  <c r="BC21" i="79"/>
  <c r="BA21" i="79"/>
  <c r="AY21" i="79"/>
  <c r="AW21" i="79"/>
  <c r="AU21" i="79"/>
  <c r="AS21" i="79"/>
  <c r="AQ21" i="79"/>
  <c r="AO21" i="79"/>
  <c r="AM21" i="79"/>
  <c r="AK21" i="79"/>
  <c r="AI21" i="79"/>
  <c r="AG21" i="79"/>
  <c r="AE21" i="79"/>
  <c r="AC21" i="79"/>
  <c r="AA21" i="79"/>
  <c r="Y21" i="79"/>
  <c r="W21" i="79"/>
  <c r="U21" i="79"/>
  <c r="S21" i="79"/>
  <c r="Q21" i="79"/>
  <c r="O21" i="79"/>
  <c r="M21" i="79"/>
  <c r="K21" i="79"/>
  <c r="I21" i="79"/>
  <c r="G21" i="79"/>
  <c r="E21" i="79"/>
  <c r="CO20" i="79"/>
  <c r="CM20" i="79"/>
  <c r="CK20" i="79"/>
  <c r="CI20" i="79"/>
  <c r="CG20" i="79"/>
  <c r="CE20" i="79"/>
  <c r="CC20" i="79"/>
  <c r="CA20" i="79"/>
  <c r="BY20" i="79"/>
  <c r="BW20" i="79"/>
  <c r="BU20" i="79"/>
  <c r="BS20" i="79"/>
  <c r="BQ20" i="79"/>
  <c r="BO20" i="79"/>
  <c r="BM20" i="79"/>
  <c r="BK20" i="79"/>
  <c r="BI20" i="79"/>
  <c r="BG20" i="79"/>
  <c r="BE20" i="79"/>
  <c r="BC20" i="79"/>
  <c r="BA20" i="79"/>
  <c r="AY20" i="79"/>
  <c r="AW20" i="79"/>
  <c r="AU20" i="79"/>
  <c r="AS20" i="79"/>
  <c r="AQ20" i="79"/>
  <c r="AO20" i="79"/>
  <c r="AM20" i="79"/>
  <c r="AK20" i="79"/>
  <c r="AI20" i="79"/>
  <c r="AG20" i="79"/>
  <c r="AE20" i="79"/>
  <c r="AC20" i="79"/>
  <c r="AA20" i="79"/>
  <c r="Y20" i="79"/>
  <c r="W20" i="79"/>
  <c r="U20" i="79"/>
  <c r="S20" i="79"/>
  <c r="Q20" i="79"/>
  <c r="O20" i="79"/>
  <c r="M20" i="79"/>
  <c r="K20" i="79"/>
  <c r="I20" i="79"/>
  <c r="G20" i="79"/>
  <c r="E20" i="79"/>
  <c r="CO19" i="79"/>
  <c r="CM19" i="79"/>
  <c r="CK19" i="79"/>
  <c r="CI19" i="79"/>
  <c r="CG19" i="79"/>
  <c r="CE19" i="79"/>
  <c r="CC19" i="79"/>
  <c r="CA19" i="79"/>
  <c r="BY19" i="79"/>
  <c r="BW19" i="79"/>
  <c r="BU19" i="79"/>
  <c r="BS19" i="79"/>
  <c r="BQ19" i="79"/>
  <c r="BO19" i="79"/>
  <c r="BM19" i="79"/>
  <c r="BK19" i="79"/>
  <c r="BI19" i="79"/>
  <c r="BG19" i="79"/>
  <c r="BE19" i="79"/>
  <c r="BC19" i="79"/>
  <c r="BA19" i="79"/>
  <c r="AY19" i="79"/>
  <c r="AW19" i="79"/>
  <c r="AU19" i="79"/>
  <c r="AS19" i="79"/>
  <c r="AQ19" i="79"/>
  <c r="AO19" i="79"/>
  <c r="AM19" i="79"/>
  <c r="AK19" i="79"/>
  <c r="AI19" i="79"/>
  <c r="AG19" i="79"/>
  <c r="AE19" i="79"/>
  <c r="AC19" i="79"/>
  <c r="AA19" i="79"/>
  <c r="Y19" i="79"/>
  <c r="W19" i="79"/>
  <c r="U19" i="79"/>
  <c r="S19" i="79"/>
  <c r="Q19" i="79"/>
  <c r="O19" i="79"/>
  <c r="M19" i="79"/>
  <c r="K19" i="79"/>
  <c r="I19" i="79"/>
  <c r="G19" i="79"/>
  <c r="E19" i="79"/>
  <c r="CO18" i="79"/>
  <c r="CM18" i="79"/>
  <c r="CK18" i="79"/>
  <c r="CI18" i="79"/>
  <c r="CG18" i="79"/>
  <c r="CE18" i="79"/>
  <c r="CC18" i="79"/>
  <c r="CA18" i="79"/>
  <c r="BY18" i="79"/>
  <c r="BW18" i="79"/>
  <c r="BU18" i="79"/>
  <c r="BS18" i="79"/>
  <c r="BQ18" i="79"/>
  <c r="BO18" i="79"/>
  <c r="BM18" i="79"/>
  <c r="BK18" i="79"/>
  <c r="BI18" i="79"/>
  <c r="BG18" i="79"/>
  <c r="BE18" i="79"/>
  <c r="BC18" i="79"/>
  <c r="BA18" i="79"/>
  <c r="AY18" i="79"/>
  <c r="AW18" i="79"/>
  <c r="AU18" i="79"/>
  <c r="AS18" i="79"/>
  <c r="AQ18" i="79"/>
  <c r="AO18" i="79"/>
  <c r="AM18" i="79"/>
  <c r="AK18" i="79"/>
  <c r="AI18" i="79"/>
  <c r="AG18" i="79"/>
  <c r="AE18" i="79"/>
  <c r="AC18" i="79"/>
  <c r="AA18" i="79"/>
  <c r="Y18" i="79"/>
  <c r="W18" i="79"/>
  <c r="U18" i="79"/>
  <c r="S18" i="79"/>
  <c r="Q18" i="79"/>
  <c r="O18" i="79"/>
  <c r="M18" i="79"/>
  <c r="K18" i="79"/>
  <c r="I18" i="79"/>
  <c r="G18" i="79"/>
  <c r="E18" i="79"/>
  <c r="CO17" i="79"/>
  <c r="CM17" i="79"/>
  <c r="CK17" i="79"/>
  <c r="CI17" i="79"/>
  <c r="CG17" i="79"/>
  <c r="CE17" i="79"/>
  <c r="CC17" i="79"/>
  <c r="CA17" i="79"/>
  <c r="BY17" i="79"/>
  <c r="BW17" i="79"/>
  <c r="BU17" i="79"/>
  <c r="BS17" i="79"/>
  <c r="BQ17" i="79"/>
  <c r="BO17" i="79"/>
  <c r="BM17" i="79"/>
  <c r="BK17" i="79"/>
  <c r="BI17" i="79"/>
  <c r="BG17" i="79"/>
  <c r="BE17" i="79"/>
  <c r="BC17" i="79"/>
  <c r="BA17" i="79"/>
  <c r="AY17" i="79"/>
  <c r="AW17" i="79"/>
  <c r="AU17" i="79"/>
  <c r="AS17" i="79"/>
  <c r="AQ17" i="79"/>
  <c r="AO17" i="79"/>
  <c r="AM17" i="79"/>
  <c r="AK17" i="79"/>
  <c r="AI17" i="79"/>
  <c r="AG17" i="79"/>
  <c r="AE17" i="79"/>
  <c r="AC17" i="79"/>
  <c r="AA17" i="79"/>
  <c r="Y17" i="79"/>
  <c r="W17" i="79"/>
  <c r="U17" i="79"/>
  <c r="S17" i="79"/>
  <c r="Q17" i="79"/>
  <c r="O17" i="79"/>
  <c r="M17" i="79"/>
  <c r="K17" i="79"/>
  <c r="I17" i="79"/>
  <c r="G17" i="79"/>
  <c r="E17" i="79"/>
  <c r="CO16" i="79"/>
  <c r="CM16" i="79"/>
  <c r="CK16" i="79"/>
  <c r="CI16" i="79"/>
  <c r="CG16" i="79"/>
  <c r="CE16" i="79"/>
  <c r="CC16" i="79"/>
  <c r="CA16" i="79"/>
  <c r="BY16" i="79"/>
  <c r="BW16" i="79"/>
  <c r="BU16" i="79"/>
  <c r="BS16" i="79"/>
  <c r="BQ16" i="79"/>
  <c r="BO16" i="79"/>
  <c r="BM16" i="79"/>
  <c r="BK16" i="79"/>
  <c r="BI16" i="79"/>
  <c r="BG16" i="79"/>
  <c r="BE16" i="79"/>
  <c r="BC16" i="79"/>
  <c r="BA16" i="79"/>
  <c r="AY16" i="79"/>
  <c r="AW16" i="79"/>
  <c r="AU16" i="79"/>
  <c r="AS16" i="79"/>
  <c r="AQ16" i="79"/>
  <c r="AO16" i="79"/>
  <c r="AM16" i="79"/>
  <c r="AK16" i="79"/>
  <c r="AI16" i="79"/>
  <c r="AG16" i="79"/>
  <c r="AE16" i="79"/>
  <c r="AC16" i="79"/>
  <c r="AA16" i="79"/>
  <c r="Y16" i="79"/>
  <c r="W16" i="79"/>
  <c r="U16" i="79"/>
  <c r="S16" i="79"/>
  <c r="Q16" i="79"/>
  <c r="O16" i="79"/>
  <c r="M16" i="79"/>
  <c r="K16" i="79"/>
  <c r="I16" i="79"/>
  <c r="G16" i="79"/>
  <c r="E16" i="79"/>
  <c r="CO15" i="79"/>
  <c r="CM15" i="79"/>
  <c r="CK15" i="79"/>
  <c r="CI15" i="79"/>
  <c r="CG15" i="79"/>
  <c r="CE15" i="79"/>
  <c r="CC15" i="79"/>
  <c r="CA15" i="79"/>
  <c r="BY15" i="79"/>
  <c r="BW15" i="79"/>
  <c r="BU15" i="79"/>
  <c r="BS15" i="79"/>
  <c r="BQ15" i="79"/>
  <c r="BO15" i="79"/>
  <c r="BM15" i="79"/>
  <c r="BK15" i="79"/>
  <c r="BI15" i="79"/>
  <c r="BG15" i="79"/>
  <c r="BE15" i="79"/>
  <c r="BC15" i="79"/>
  <c r="BA15" i="79"/>
  <c r="AY15" i="79"/>
  <c r="AW15" i="79"/>
  <c r="AU15" i="79"/>
  <c r="AS15" i="79"/>
  <c r="AQ15" i="79"/>
  <c r="AO15" i="79"/>
  <c r="AM15" i="79"/>
  <c r="AK15" i="79"/>
  <c r="AI15" i="79"/>
  <c r="AG15" i="79"/>
  <c r="AE15" i="79"/>
  <c r="AC15" i="79"/>
  <c r="AA15" i="79"/>
  <c r="Y15" i="79"/>
  <c r="W15" i="79"/>
  <c r="U15" i="79"/>
  <c r="S15" i="79"/>
  <c r="Q15" i="79"/>
  <c r="O15" i="79"/>
  <c r="M15" i="79"/>
  <c r="K15" i="79"/>
  <c r="I15" i="79"/>
  <c r="G15" i="79"/>
  <c r="E15" i="79"/>
  <c r="CO14" i="79"/>
  <c r="CM14" i="79"/>
  <c r="CK14" i="79"/>
  <c r="CI14" i="79"/>
  <c r="CG14" i="79"/>
  <c r="CE14" i="79"/>
  <c r="CC14" i="79"/>
  <c r="CA14" i="79"/>
  <c r="BY14" i="79"/>
  <c r="BW14" i="79"/>
  <c r="BU14" i="79"/>
  <c r="BS14" i="79"/>
  <c r="BQ14" i="79"/>
  <c r="BO14" i="79"/>
  <c r="BM14" i="79"/>
  <c r="BK14" i="79"/>
  <c r="BI14" i="79"/>
  <c r="BG14" i="79"/>
  <c r="BE14" i="79"/>
  <c r="BC14" i="79"/>
  <c r="BA14" i="79"/>
  <c r="AY14" i="79"/>
  <c r="AW14" i="79"/>
  <c r="AU14" i="79"/>
  <c r="AS14" i="79"/>
  <c r="AQ14" i="79"/>
  <c r="AO14" i="79"/>
  <c r="AM14" i="79"/>
  <c r="AK14" i="79"/>
  <c r="AI14" i="79"/>
  <c r="AG14" i="79"/>
  <c r="AE14" i="79"/>
  <c r="AC14" i="79"/>
  <c r="AA14" i="79"/>
  <c r="Y14" i="79"/>
  <c r="W14" i="79"/>
  <c r="U14" i="79"/>
  <c r="S14" i="79"/>
  <c r="Q14" i="79"/>
  <c r="O14" i="79"/>
  <c r="M14" i="79"/>
  <c r="K14" i="79"/>
  <c r="I14" i="79"/>
  <c r="G14" i="79"/>
  <c r="E14" i="79"/>
  <c r="CO13" i="79"/>
  <c r="CM13" i="79"/>
  <c r="CK13" i="79"/>
  <c r="CI13" i="79"/>
  <c r="CG13" i="79"/>
  <c r="CE13" i="79"/>
  <c r="CC13" i="79"/>
  <c r="CA13" i="79"/>
  <c r="BY13" i="79"/>
  <c r="BW13" i="79"/>
  <c r="BU13" i="79"/>
  <c r="BS13" i="79"/>
  <c r="BQ13" i="79"/>
  <c r="BO13" i="79"/>
  <c r="BM13" i="79"/>
  <c r="BK13" i="79"/>
  <c r="BI13" i="79"/>
  <c r="BG13" i="79"/>
  <c r="BE13" i="79"/>
  <c r="BC13" i="79"/>
  <c r="BA13" i="79"/>
  <c r="AY13" i="79"/>
  <c r="AW13" i="79"/>
  <c r="AU13" i="79"/>
  <c r="AS13" i="79"/>
  <c r="AQ13" i="79"/>
  <c r="AO13" i="79"/>
  <c r="AM13" i="79"/>
  <c r="AK13" i="79"/>
  <c r="AI13" i="79"/>
  <c r="AG13" i="79"/>
  <c r="AE13" i="79"/>
  <c r="AC13" i="79"/>
  <c r="AA13" i="79"/>
  <c r="Y13" i="79"/>
  <c r="W13" i="79"/>
  <c r="U13" i="79"/>
  <c r="S13" i="79"/>
  <c r="Q13" i="79"/>
  <c r="O13" i="79"/>
  <c r="M13" i="79"/>
  <c r="K13" i="79"/>
  <c r="I13" i="79"/>
  <c r="G13" i="79"/>
  <c r="E13" i="79"/>
  <c r="CO12" i="79"/>
  <c r="CM12" i="79"/>
  <c r="CK12" i="79"/>
  <c r="CI12" i="79"/>
  <c r="CG12" i="79"/>
  <c r="CE12" i="79"/>
  <c r="CC12" i="79"/>
  <c r="CA12" i="79"/>
  <c r="BY12" i="79"/>
  <c r="BW12" i="79"/>
  <c r="BU12" i="79"/>
  <c r="BS12" i="79"/>
  <c r="BQ12" i="79"/>
  <c r="BO12" i="79"/>
  <c r="BM12" i="79"/>
  <c r="BK12" i="79"/>
  <c r="BI12" i="79"/>
  <c r="BG12" i="79"/>
  <c r="BE12" i="79"/>
  <c r="BC12" i="79"/>
  <c r="BA12" i="79"/>
  <c r="AY12" i="79"/>
  <c r="AW12" i="79"/>
  <c r="AU12" i="79"/>
  <c r="AS12" i="79"/>
  <c r="AQ12" i="79"/>
  <c r="AO12" i="79"/>
  <c r="AM12" i="79"/>
  <c r="AK12" i="79"/>
  <c r="AI12" i="79"/>
  <c r="AG12" i="79"/>
  <c r="AE12" i="79"/>
  <c r="AC12" i="79"/>
  <c r="AA12" i="79"/>
  <c r="Y12" i="79"/>
  <c r="W12" i="79"/>
  <c r="U12" i="79"/>
  <c r="S12" i="79"/>
  <c r="Q12" i="79"/>
  <c r="O12" i="79"/>
  <c r="M12" i="79"/>
  <c r="K12" i="79"/>
  <c r="I12" i="79"/>
  <c r="G12" i="79"/>
  <c r="E12" i="79"/>
  <c r="CO11" i="79"/>
  <c r="CM11" i="79"/>
  <c r="CK11" i="79"/>
  <c r="CI11" i="79"/>
  <c r="CG11" i="79"/>
  <c r="CE11" i="79"/>
  <c r="CC11" i="79"/>
  <c r="CA11" i="79"/>
  <c r="BY11" i="79"/>
  <c r="BW11" i="79"/>
  <c r="BU11" i="79"/>
  <c r="BS11" i="79"/>
  <c r="BQ11" i="79"/>
  <c r="BO11" i="79"/>
  <c r="BM11" i="79"/>
  <c r="BK11" i="79"/>
  <c r="BI11" i="79"/>
  <c r="BG11" i="79"/>
  <c r="BE11" i="79"/>
  <c r="BC11" i="79"/>
  <c r="BA11" i="79"/>
  <c r="AY11" i="79"/>
  <c r="AW11" i="79"/>
  <c r="AU11" i="79"/>
  <c r="AS11" i="79"/>
  <c r="AQ11" i="79"/>
  <c r="AO11" i="79"/>
  <c r="AM11" i="79"/>
  <c r="AK11" i="79"/>
  <c r="AI11" i="79"/>
  <c r="AG11" i="79"/>
  <c r="AE11" i="79"/>
  <c r="AC11" i="79"/>
  <c r="AA11" i="79"/>
  <c r="Y11" i="79"/>
  <c r="W11" i="79"/>
  <c r="U11" i="79"/>
  <c r="S11" i="79"/>
  <c r="Q11" i="79"/>
  <c r="O11" i="79"/>
  <c r="M11" i="79"/>
  <c r="K11" i="79"/>
  <c r="I11" i="79"/>
  <c r="G11" i="79"/>
  <c r="E11" i="79"/>
  <c r="CO10" i="79"/>
  <c r="CM10" i="79"/>
  <c r="CK10" i="79"/>
  <c r="CI10" i="79"/>
  <c r="CG10" i="79"/>
  <c r="CE10" i="79"/>
  <c r="CC10" i="79"/>
  <c r="CA10" i="79"/>
  <c r="BY10" i="79"/>
  <c r="BW10" i="79"/>
  <c r="BU10" i="79"/>
  <c r="BS10" i="79"/>
  <c r="BQ10" i="79"/>
  <c r="BO10" i="79"/>
  <c r="BM10" i="79"/>
  <c r="BK10" i="79"/>
  <c r="BI10" i="79"/>
  <c r="BG10" i="79"/>
  <c r="BE10" i="79"/>
  <c r="BC10" i="79"/>
  <c r="BA10" i="79"/>
  <c r="AY10" i="79"/>
  <c r="AW10" i="79"/>
  <c r="AU10" i="79"/>
  <c r="AS10" i="79"/>
  <c r="AQ10" i="79"/>
  <c r="AO10" i="79"/>
  <c r="AM10" i="79"/>
  <c r="AK10" i="79"/>
  <c r="AI10" i="79"/>
  <c r="AG10" i="79"/>
  <c r="AE10" i="79"/>
  <c r="AC10" i="79"/>
  <c r="AA10" i="79"/>
  <c r="Y10" i="79"/>
  <c r="W10" i="79"/>
  <c r="U10" i="79"/>
  <c r="S10" i="79"/>
  <c r="Q10" i="79"/>
  <c r="O10" i="79"/>
  <c r="M10" i="79"/>
  <c r="K10" i="79"/>
  <c r="I10" i="79"/>
  <c r="G10" i="79"/>
  <c r="E10" i="79"/>
  <c r="CO9" i="79"/>
  <c r="CM9" i="79"/>
  <c r="CK9" i="79"/>
  <c r="CI9" i="79"/>
  <c r="CG9" i="79"/>
  <c r="CE9" i="79"/>
  <c r="CC9" i="79"/>
  <c r="CA9" i="79"/>
  <c r="BY9" i="79"/>
  <c r="BW9" i="79"/>
  <c r="BU9" i="79"/>
  <c r="BS9" i="79"/>
  <c r="BQ9" i="79"/>
  <c r="BO9" i="79"/>
  <c r="BM9" i="79"/>
  <c r="BK9" i="79"/>
  <c r="BI9" i="79"/>
  <c r="BG9" i="79"/>
  <c r="BE9" i="79"/>
  <c r="BC9" i="79"/>
  <c r="BA9" i="79"/>
  <c r="AY9" i="79"/>
  <c r="AW9" i="79"/>
  <c r="AU9" i="79"/>
  <c r="AS9" i="79"/>
  <c r="AQ9" i="79"/>
  <c r="AO9" i="79"/>
  <c r="AM9" i="79"/>
  <c r="AK9" i="79"/>
  <c r="AI9" i="79"/>
  <c r="AG9" i="79"/>
  <c r="AE9" i="79"/>
  <c r="AC9" i="79"/>
  <c r="AA9" i="79"/>
  <c r="Y9" i="79"/>
  <c r="W9" i="79"/>
  <c r="U9" i="79"/>
  <c r="S9" i="79"/>
  <c r="Q9" i="79"/>
  <c r="O9" i="79"/>
  <c r="M9" i="79"/>
  <c r="K9" i="79"/>
  <c r="I9" i="79"/>
  <c r="G9" i="79"/>
  <c r="E9" i="79"/>
  <c r="CO8" i="79"/>
  <c r="CM8" i="79"/>
  <c r="CK8" i="79"/>
  <c r="CI8" i="79"/>
  <c r="CG8" i="79"/>
  <c r="CE8" i="79"/>
  <c r="CC8" i="79"/>
  <c r="CA8" i="79"/>
  <c r="BY8" i="79"/>
  <c r="BW8" i="79"/>
  <c r="BU8" i="79"/>
  <c r="BS8" i="79"/>
  <c r="BQ8" i="79"/>
  <c r="BO8" i="79"/>
  <c r="BM8" i="79"/>
  <c r="BK8" i="79"/>
  <c r="BI8" i="79"/>
  <c r="BG8" i="79"/>
  <c r="BE8" i="79"/>
  <c r="BC8" i="79"/>
  <c r="BA8" i="79"/>
  <c r="AY8" i="79"/>
  <c r="AW8" i="79"/>
  <c r="AU8" i="79"/>
  <c r="AS8" i="79"/>
  <c r="AQ8" i="79"/>
  <c r="AO8" i="79"/>
  <c r="AM8" i="79"/>
  <c r="AK8" i="79"/>
  <c r="AI8" i="79"/>
  <c r="AG8" i="79"/>
  <c r="AE8" i="79"/>
  <c r="AC8" i="79"/>
  <c r="AA8" i="79"/>
  <c r="Y8" i="79"/>
  <c r="W8" i="79"/>
  <c r="U8" i="79"/>
  <c r="S8" i="79"/>
  <c r="Q8" i="79"/>
  <c r="O8" i="79"/>
  <c r="M8" i="79"/>
  <c r="K8" i="79"/>
  <c r="I8" i="79"/>
  <c r="G8" i="79"/>
  <c r="E8" i="79"/>
  <c r="CE23" i="80"/>
  <c r="CC23" i="80"/>
  <c r="CA23" i="80"/>
  <c r="BY23" i="80"/>
  <c r="BW23" i="80"/>
  <c r="BU23" i="80"/>
  <c r="BS23" i="80"/>
  <c r="BQ23" i="80"/>
  <c r="BO23" i="80"/>
  <c r="BM23" i="80"/>
  <c r="BK23" i="80"/>
  <c r="BI23" i="80"/>
  <c r="BG23" i="80"/>
  <c r="BE23" i="80"/>
  <c r="BC23" i="80"/>
  <c r="BA23" i="80"/>
  <c r="AY23" i="80"/>
  <c r="AW23" i="80"/>
  <c r="AU23" i="80"/>
  <c r="AS23" i="80"/>
  <c r="AQ23" i="80"/>
  <c r="AO23" i="80"/>
  <c r="AM23" i="80"/>
  <c r="AK23" i="80"/>
  <c r="AI23" i="80"/>
  <c r="AG23" i="80"/>
  <c r="AE23" i="80"/>
  <c r="AC23" i="80"/>
  <c r="AA23" i="80"/>
  <c r="Y23" i="80"/>
  <c r="W23" i="80"/>
  <c r="U23" i="80"/>
  <c r="S23" i="80"/>
  <c r="Q23" i="80"/>
  <c r="O23" i="80"/>
  <c r="M23" i="80"/>
  <c r="K23" i="80"/>
  <c r="I23" i="80"/>
  <c r="G23" i="80"/>
  <c r="E23" i="80"/>
  <c r="CE22" i="80"/>
  <c r="CC22" i="80"/>
  <c r="CA22" i="80"/>
  <c r="BY22" i="80"/>
  <c r="BW22" i="80"/>
  <c r="BU22" i="80"/>
  <c r="BS22" i="80"/>
  <c r="BQ22" i="80"/>
  <c r="BO22" i="80"/>
  <c r="BM22" i="80"/>
  <c r="BK22" i="80"/>
  <c r="BI22" i="80"/>
  <c r="BG22" i="80"/>
  <c r="BE22" i="80"/>
  <c r="BC22" i="80"/>
  <c r="BA22" i="80"/>
  <c r="AY22" i="80"/>
  <c r="AW22" i="80"/>
  <c r="AU22" i="80"/>
  <c r="AS22" i="80"/>
  <c r="AQ22" i="80"/>
  <c r="AO22" i="80"/>
  <c r="AM22" i="80"/>
  <c r="AK22" i="80"/>
  <c r="AI22" i="80"/>
  <c r="AG22" i="80"/>
  <c r="AE22" i="80"/>
  <c r="AC22" i="80"/>
  <c r="AA22" i="80"/>
  <c r="Y22" i="80"/>
  <c r="W22" i="80"/>
  <c r="U22" i="80"/>
  <c r="S22" i="80"/>
  <c r="Q22" i="80"/>
  <c r="O22" i="80"/>
  <c r="M22" i="80"/>
  <c r="K22" i="80"/>
  <c r="I22" i="80"/>
  <c r="G22" i="80"/>
  <c r="E22" i="80"/>
  <c r="CE21" i="80"/>
  <c r="CC21" i="80"/>
  <c r="CA21" i="80"/>
  <c r="BY21" i="80"/>
  <c r="BW21" i="80"/>
  <c r="BU21" i="80"/>
  <c r="BS21" i="80"/>
  <c r="BQ21" i="80"/>
  <c r="BO21" i="80"/>
  <c r="BM21" i="80"/>
  <c r="BK21" i="80"/>
  <c r="BI21" i="80"/>
  <c r="BG21" i="80"/>
  <c r="BE21" i="80"/>
  <c r="BC21" i="80"/>
  <c r="BA21" i="80"/>
  <c r="AY21" i="80"/>
  <c r="AW21" i="80"/>
  <c r="AU21" i="80"/>
  <c r="AS21" i="80"/>
  <c r="AQ21" i="80"/>
  <c r="AO21" i="80"/>
  <c r="AM21" i="80"/>
  <c r="AK21" i="80"/>
  <c r="AI21" i="80"/>
  <c r="AG21" i="80"/>
  <c r="AE21" i="80"/>
  <c r="AC21" i="80"/>
  <c r="AA21" i="80"/>
  <c r="Y21" i="80"/>
  <c r="W21" i="80"/>
  <c r="U21" i="80"/>
  <c r="S21" i="80"/>
  <c r="Q21" i="80"/>
  <c r="O21" i="80"/>
  <c r="M21" i="80"/>
  <c r="K21" i="80"/>
  <c r="I21" i="80"/>
  <c r="G21" i="80"/>
  <c r="E21" i="80"/>
  <c r="CE20" i="80"/>
  <c r="CC20" i="80"/>
  <c r="CA20" i="80"/>
  <c r="BY20" i="80"/>
  <c r="BW20" i="80"/>
  <c r="BU20" i="80"/>
  <c r="BS20" i="80"/>
  <c r="BQ20" i="80"/>
  <c r="BO20" i="80"/>
  <c r="BM20" i="80"/>
  <c r="BK20" i="80"/>
  <c r="BI20" i="80"/>
  <c r="BG20" i="80"/>
  <c r="BE20" i="80"/>
  <c r="BC20" i="80"/>
  <c r="BA20" i="80"/>
  <c r="AY20" i="80"/>
  <c r="AW20" i="80"/>
  <c r="AU20" i="80"/>
  <c r="AS20" i="80"/>
  <c r="AQ20" i="80"/>
  <c r="AO20" i="80"/>
  <c r="AM20" i="80"/>
  <c r="AK20" i="80"/>
  <c r="AI20" i="80"/>
  <c r="AG20" i="80"/>
  <c r="AE20" i="80"/>
  <c r="AC20" i="80"/>
  <c r="AA20" i="80"/>
  <c r="Y20" i="80"/>
  <c r="W20" i="80"/>
  <c r="U20" i="80"/>
  <c r="S20" i="80"/>
  <c r="Q20" i="80"/>
  <c r="O20" i="80"/>
  <c r="M20" i="80"/>
  <c r="K20" i="80"/>
  <c r="I20" i="80"/>
  <c r="G20" i="80"/>
  <c r="E20" i="80"/>
  <c r="CE19" i="80"/>
  <c r="CC19" i="80"/>
  <c r="CA19" i="80"/>
  <c r="BY19" i="80"/>
  <c r="BW19" i="80"/>
  <c r="BU19" i="80"/>
  <c r="BS19" i="80"/>
  <c r="BQ19" i="80"/>
  <c r="BO19" i="80"/>
  <c r="BM19" i="80"/>
  <c r="BK19" i="80"/>
  <c r="BI19" i="80"/>
  <c r="BG19" i="80"/>
  <c r="BE19" i="80"/>
  <c r="BC19" i="80"/>
  <c r="BA19" i="80"/>
  <c r="AY19" i="80"/>
  <c r="AW19" i="80"/>
  <c r="AU19" i="80"/>
  <c r="AS19" i="80"/>
  <c r="AQ19" i="80"/>
  <c r="AO19" i="80"/>
  <c r="AM19" i="80"/>
  <c r="AK19" i="80"/>
  <c r="AI19" i="80"/>
  <c r="AG19" i="80"/>
  <c r="AE19" i="80"/>
  <c r="AC19" i="80"/>
  <c r="AA19" i="80"/>
  <c r="Y19" i="80"/>
  <c r="W19" i="80"/>
  <c r="U19" i="80"/>
  <c r="S19" i="80"/>
  <c r="Q19" i="80"/>
  <c r="O19" i="80"/>
  <c r="M19" i="80"/>
  <c r="K19" i="80"/>
  <c r="I19" i="80"/>
  <c r="G19" i="80"/>
  <c r="E19" i="80"/>
  <c r="CE18" i="80"/>
  <c r="CC18" i="80"/>
  <c r="CA18" i="80"/>
  <c r="BY18" i="80"/>
  <c r="BW18" i="80"/>
  <c r="BU18" i="80"/>
  <c r="BS18" i="80"/>
  <c r="BQ18" i="80"/>
  <c r="BO18" i="80"/>
  <c r="BM18" i="80"/>
  <c r="BK18" i="80"/>
  <c r="BI18" i="80"/>
  <c r="BG18" i="80"/>
  <c r="BE18" i="80"/>
  <c r="BC18" i="80"/>
  <c r="BA18" i="80"/>
  <c r="AY18" i="80"/>
  <c r="AW18" i="80"/>
  <c r="AU18" i="80"/>
  <c r="AS18" i="80"/>
  <c r="AQ18" i="80"/>
  <c r="AO18" i="80"/>
  <c r="AM18" i="80"/>
  <c r="AK18" i="80"/>
  <c r="AI18" i="80"/>
  <c r="AG18" i="80"/>
  <c r="AE18" i="80"/>
  <c r="AC18" i="80"/>
  <c r="AA18" i="80"/>
  <c r="Y18" i="80"/>
  <c r="W18" i="80"/>
  <c r="U18" i="80"/>
  <c r="S18" i="80"/>
  <c r="Q18" i="80"/>
  <c r="O18" i="80"/>
  <c r="M18" i="80"/>
  <c r="K18" i="80"/>
  <c r="I18" i="80"/>
  <c r="G18" i="80"/>
  <c r="E18" i="80"/>
  <c r="CE17" i="80"/>
  <c r="CC17" i="80"/>
  <c r="CA17" i="80"/>
  <c r="BY17" i="80"/>
  <c r="BW17" i="80"/>
  <c r="BU17" i="80"/>
  <c r="BS17" i="80"/>
  <c r="BQ17" i="80"/>
  <c r="BO17" i="80"/>
  <c r="BM17" i="80"/>
  <c r="BK17" i="80"/>
  <c r="BI17" i="80"/>
  <c r="BG17" i="80"/>
  <c r="BE17" i="80"/>
  <c r="BC17" i="80"/>
  <c r="BA17" i="80"/>
  <c r="AY17" i="80"/>
  <c r="AW17" i="80"/>
  <c r="AU17" i="80"/>
  <c r="AS17" i="80"/>
  <c r="AQ17" i="80"/>
  <c r="AO17" i="80"/>
  <c r="AM17" i="80"/>
  <c r="AK17" i="80"/>
  <c r="AI17" i="80"/>
  <c r="AG17" i="80"/>
  <c r="AE17" i="80"/>
  <c r="AC17" i="80"/>
  <c r="AA17" i="80"/>
  <c r="Y17" i="80"/>
  <c r="W17" i="80"/>
  <c r="U17" i="80"/>
  <c r="S17" i="80"/>
  <c r="Q17" i="80"/>
  <c r="O17" i="80"/>
  <c r="M17" i="80"/>
  <c r="K17" i="80"/>
  <c r="I17" i="80"/>
  <c r="G17" i="80"/>
  <c r="E17" i="80"/>
  <c r="CE16" i="80"/>
  <c r="CC16" i="80"/>
  <c r="CA16" i="80"/>
  <c r="BY16" i="80"/>
  <c r="BW16" i="80"/>
  <c r="BU16" i="80"/>
  <c r="BS16" i="80"/>
  <c r="BQ16" i="80"/>
  <c r="BO16" i="80"/>
  <c r="BM16" i="80"/>
  <c r="BK16" i="80"/>
  <c r="BI16" i="80"/>
  <c r="BG16" i="80"/>
  <c r="BE16" i="80"/>
  <c r="BC16" i="80"/>
  <c r="BA16" i="80"/>
  <c r="AY16" i="80"/>
  <c r="AW16" i="80"/>
  <c r="AU16" i="80"/>
  <c r="AS16" i="80"/>
  <c r="AQ16" i="80"/>
  <c r="AO16" i="80"/>
  <c r="AM16" i="80"/>
  <c r="AK16" i="80"/>
  <c r="AI16" i="80"/>
  <c r="AG16" i="80"/>
  <c r="AE16" i="80"/>
  <c r="AC16" i="80"/>
  <c r="AA16" i="80"/>
  <c r="Y16" i="80"/>
  <c r="W16" i="80"/>
  <c r="U16" i="80"/>
  <c r="S16" i="80"/>
  <c r="Q16" i="80"/>
  <c r="O16" i="80"/>
  <c r="M16" i="80"/>
  <c r="K16" i="80"/>
  <c r="I16" i="80"/>
  <c r="G16" i="80"/>
  <c r="E16" i="80"/>
  <c r="CE15" i="80"/>
  <c r="CC15" i="80"/>
  <c r="CA15" i="80"/>
  <c r="BY15" i="80"/>
  <c r="BW15" i="80"/>
  <c r="BU15" i="80"/>
  <c r="BS15" i="80"/>
  <c r="BQ15" i="80"/>
  <c r="BO15" i="80"/>
  <c r="BM15" i="80"/>
  <c r="BK15" i="80"/>
  <c r="BI15" i="80"/>
  <c r="BG15" i="80"/>
  <c r="BE15" i="80"/>
  <c r="BC15" i="80"/>
  <c r="BA15" i="80"/>
  <c r="AY15" i="80"/>
  <c r="AW15" i="80"/>
  <c r="AU15" i="80"/>
  <c r="AS15" i="80"/>
  <c r="AQ15" i="80"/>
  <c r="AO15" i="80"/>
  <c r="AM15" i="80"/>
  <c r="AK15" i="80"/>
  <c r="AI15" i="80"/>
  <c r="AG15" i="80"/>
  <c r="AE15" i="80"/>
  <c r="AC15" i="80"/>
  <c r="AA15" i="80"/>
  <c r="Y15" i="80"/>
  <c r="W15" i="80"/>
  <c r="U15" i="80"/>
  <c r="S15" i="80"/>
  <c r="Q15" i="80"/>
  <c r="O15" i="80"/>
  <c r="M15" i="80"/>
  <c r="K15" i="80"/>
  <c r="I15" i="80"/>
  <c r="G15" i="80"/>
  <c r="E15" i="80"/>
  <c r="CE14" i="80"/>
  <c r="CC14" i="80"/>
  <c r="CA14" i="80"/>
  <c r="BY14" i="80"/>
  <c r="BW14" i="80"/>
  <c r="BU14" i="80"/>
  <c r="BS14" i="80"/>
  <c r="BQ14" i="80"/>
  <c r="BO14" i="80"/>
  <c r="BM14" i="80"/>
  <c r="BK14" i="80"/>
  <c r="BI14" i="80"/>
  <c r="BG14" i="80"/>
  <c r="BE14" i="80"/>
  <c r="BC14" i="80"/>
  <c r="BA14" i="80"/>
  <c r="AY14" i="80"/>
  <c r="AW14" i="80"/>
  <c r="AU14" i="80"/>
  <c r="AS14" i="80"/>
  <c r="AQ14" i="80"/>
  <c r="AO14" i="80"/>
  <c r="AM14" i="80"/>
  <c r="AK14" i="80"/>
  <c r="AI14" i="80"/>
  <c r="AG14" i="80"/>
  <c r="AE14" i="80"/>
  <c r="AC14" i="80"/>
  <c r="AA14" i="80"/>
  <c r="Y14" i="80"/>
  <c r="W14" i="80"/>
  <c r="U14" i="80"/>
  <c r="S14" i="80"/>
  <c r="Q14" i="80"/>
  <c r="O14" i="80"/>
  <c r="M14" i="80"/>
  <c r="K14" i="80"/>
  <c r="I14" i="80"/>
  <c r="G14" i="80"/>
  <c r="E14" i="80"/>
  <c r="CE13" i="80"/>
  <c r="CC13" i="80"/>
  <c r="CA13" i="80"/>
  <c r="BY13" i="80"/>
  <c r="BW13" i="80"/>
  <c r="BU13" i="80"/>
  <c r="BS13" i="80"/>
  <c r="BQ13" i="80"/>
  <c r="BO13" i="80"/>
  <c r="BM13" i="80"/>
  <c r="BK13" i="80"/>
  <c r="BI13" i="80"/>
  <c r="BG13" i="80"/>
  <c r="BE13" i="80"/>
  <c r="BC13" i="80"/>
  <c r="BA13" i="80"/>
  <c r="AY13" i="80"/>
  <c r="AW13" i="80"/>
  <c r="AU13" i="80"/>
  <c r="AS13" i="80"/>
  <c r="AQ13" i="80"/>
  <c r="AO13" i="80"/>
  <c r="AM13" i="80"/>
  <c r="AK13" i="80"/>
  <c r="AI13" i="80"/>
  <c r="AG13" i="80"/>
  <c r="AE13" i="80"/>
  <c r="AC13" i="80"/>
  <c r="AA13" i="80"/>
  <c r="Y13" i="80"/>
  <c r="W13" i="80"/>
  <c r="U13" i="80"/>
  <c r="S13" i="80"/>
  <c r="Q13" i="80"/>
  <c r="O13" i="80"/>
  <c r="M13" i="80"/>
  <c r="K13" i="80"/>
  <c r="I13" i="80"/>
  <c r="G13" i="80"/>
  <c r="E13" i="80"/>
  <c r="CE12" i="80"/>
  <c r="CC12" i="80"/>
  <c r="CA12" i="80"/>
  <c r="BY12" i="80"/>
  <c r="BW12" i="80"/>
  <c r="BU12" i="80"/>
  <c r="BS12" i="80"/>
  <c r="BQ12" i="80"/>
  <c r="BO12" i="80"/>
  <c r="BM12" i="80"/>
  <c r="BK12" i="80"/>
  <c r="BI12" i="80"/>
  <c r="BG12" i="80"/>
  <c r="BE12" i="80"/>
  <c r="BC12" i="80"/>
  <c r="BA12" i="80"/>
  <c r="AY12" i="80"/>
  <c r="AW12" i="80"/>
  <c r="AU12" i="80"/>
  <c r="AS12" i="80"/>
  <c r="AQ12" i="80"/>
  <c r="AO12" i="80"/>
  <c r="AM12" i="80"/>
  <c r="AK12" i="80"/>
  <c r="AI12" i="80"/>
  <c r="AG12" i="80"/>
  <c r="AE12" i="80"/>
  <c r="AC12" i="80"/>
  <c r="AA12" i="80"/>
  <c r="Y12" i="80"/>
  <c r="W12" i="80"/>
  <c r="U12" i="80"/>
  <c r="S12" i="80"/>
  <c r="Q12" i="80"/>
  <c r="O12" i="80"/>
  <c r="M12" i="80"/>
  <c r="K12" i="80"/>
  <c r="I12" i="80"/>
  <c r="G12" i="80"/>
  <c r="E12" i="80"/>
  <c r="CE11" i="80"/>
  <c r="CC11" i="80"/>
  <c r="CA11" i="80"/>
  <c r="BY11" i="80"/>
  <c r="BW11" i="80"/>
  <c r="BU11" i="80"/>
  <c r="BS11" i="80"/>
  <c r="BQ11" i="80"/>
  <c r="BO11" i="80"/>
  <c r="BM11" i="80"/>
  <c r="BK11" i="80"/>
  <c r="BI11" i="80"/>
  <c r="BG11" i="80"/>
  <c r="BE11" i="80"/>
  <c r="BC11" i="80"/>
  <c r="BA11" i="80"/>
  <c r="AY11" i="80"/>
  <c r="AW11" i="80"/>
  <c r="AU11" i="80"/>
  <c r="AS11" i="80"/>
  <c r="AQ11" i="80"/>
  <c r="AO11" i="80"/>
  <c r="AM11" i="80"/>
  <c r="AK11" i="80"/>
  <c r="AI11" i="80"/>
  <c r="AG11" i="80"/>
  <c r="AE11" i="80"/>
  <c r="AC11" i="80"/>
  <c r="AA11" i="80"/>
  <c r="Y11" i="80"/>
  <c r="W11" i="80"/>
  <c r="U11" i="80"/>
  <c r="S11" i="80"/>
  <c r="Q11" i="80"/>
  <c r="O11" i="80"/>
  <c r="M11" i="80"/>
  <c r="K11" i="80"/>
  <c r="I11" i="80"/>
  <c r="G11" i="80"/>
  <c r="E11" i="80"/>
  <c r="CE10" i="80"/>
  <c r="CC10" i="80"/>
  <c r="CA10" i="80"/>
  <c r="BY10" i="80"/>
  <c r="BW10" i="80"/>
  <c r="BU10" i="80"/>
  <c r="BS10" i="80"/>
  <c r="BQ10" i="80"/>
  <c r="BO10" i="80"/>
  <c r="BM10" i="80"/>
  <c r="BK10" i="80"/>
  <c r="BI10" i="80"/>
  <c r="BG10" i="80"/>
  <c r="BE10" i="80"/>
  <c r="BC10" i="80"/>
  <c r="BA10" i="80"/>
  <c r="AY10" i="80"/>
  <c r="AW10" i="80"/>
  <c r="AU10" i="80"/>
  <c r="AS10" i="80"/>
  <c r="AQ10" i="80"/>
  <c r="AO10" i="80"/>
  <c r="AM10" i="80"/>
  <c r="AK10" i="80"/>
  <c r="AI10" i="80"/>
  <c r="AG10" i="80"/>
  <c r="AE10" i="80"/>
  <c r="AC10" i="80"/>
  <c r="AA10" i="80"/>
  <c r="Y10" i="80"/>
  <c r="W10" i="80"/>
  <c r="U10" i="80"/>
  <c r="S10" i="80"/>
  <c r="Q10" i="80"/>
  <c r="O10" i="80"/>
  <c r="M10" i="80"/>
  <c r="K10" i="80"/>
  <c r="I10" i="80"/>
  <c r="G10" i="80"/>
  <c r="E10" i="80"/>
  <c r="CE9" i="80"/>
  <c r="CC9" i="80"/>
  <c r="CA9" i="80"/>
  <c r="BY9" i="80"/>
  <c r="BW9" i="80"/>
  <c r="BU9" i="80"/>
  <c r="BS9" i="80"/>
  <c r="BQ9" i="80"/>
  <c r="BO9" i="80"/>
  <c r="BM9" i="80"/>
  <c r="BK9" i="80"/>
  <c r="BI9" i="80"/>
  <c r="BG9" i="80"/>
  <c r="BE9" i="80"/>
  <c r="BC9" i="80"/>
  <c r="BA9" i="80"/>
  <c r="AY9" i="80"/>
  <c r="AW9" i="80"/>
  <c r="AU9" i="80"/>
  <c r="AS9" i="80"/>
  <c r="AQ9" i="80"/>
  <c r="AO9" i="80"/>
  <c r="AM9" i="80"/>
  <c r="AK9" i="80"/>
  <c r="AI9" i="80"/>
  <c r="AG9" i="80"/>
  <c r="AE9" i="80"/>
  <c r="AC9" i="80"/>
  <c r="AA9" i="80"/>
  <c r="Y9" i="80"/>
  <c r="W9" i="80"/>
  <c r="U9" i="80"/>
  <c r="S9" i="80"/>
  <c r="Q9" i="80"/>
  <c r="O9" i="80"/>
  <c r="M9" i="80"/>
  <c r="K9" i="80"/>
  <c r="I9" i="80"/>
  <c r="G9" i="80"/>
  <c r="E9" i="80"/>
  <c r="CE8" i="80"/>
  <c r="CC8" i="80"/>
  <c r="CA8" i="80"/>
  <c r="BY8" i="80"/>
  <c r="BW8" i="80"/>
  <c r="BU8" i="80"/>
  <c r="BS8" i="80"/>
  <c r="BQ8" i="80"/>
  <c r="BO8" i="80"/>
  <c r="BM8" i="80"/>
  <c r="BK8" i="80"/>
  <c r="BI8" i="80"/>
  <c r="BG8" i="80"/>
  <c r="BE8" i="80"/>
  <c r="BC8" i="80"/>
  <c r="BA8" i="80"/>
  <c r="AY8" i="80"/>
  <c r="AW8" i="80"/>
  <c r="AU8" i="80"/>
  <c r="AS8" i="80"/>
  <c r="AQ8" i="80"/>
  <c r="AO8" i="80"/>
  <c r="AM8" i="80"/>
  <c r="AK8" i="80"/>
  <c r="AI8" i="80"/>
  <c r="AG8" i="80"/>
  <c r="AE8" i="80"/>
  <c r="AC8" i="80"/>
  <c r="AA8" i="80"/>
  <c r="Y8" i="80"/>
  <c r="W8" i="80"/>
  <c r="U8" i="80"/>
  <c r="S8" i="80"/>
  <c r="Q8" i="80"/>
  <c r="O8" i="80"/>
  <c r="M8" i="80"/>
  <c r="K8" i="80"/>
  <c r="I8" i="80"/>
  <c r="G8" i="80"/>
  <c r="E8" i="80"/>
  <c r="DS23" i="81"/>
  <c r="DQ23" i="81"/>
  <c r="DO23" i="81"/>
  <c r="DM23" i="81"/>
  <c r="DK23" i="81"/>
  <c r="DI23" i="81"/>
  <c r="DG23" i="81"/>
  <c r="DE23" i="81"/>
  <c r="DC23" i="81"/>
  <c r="DA23" i="81"/>
  <c r="CY23" i="81"/>
  <c r="CW23" i="81"/>
  <c r="CU23" i="81"/>
  <c r="CS23" i="81"/>
  <c r="CQ23" i="81"/>
  <c r="CO23" i="81"/>
  <c r="CM23" i="81"/>
  <c r="CK23" i="81"/>
  <c r="CI23" i="81"/>
  <c r="CG23" i="81"/>
  <c r="CE23" i="81"/>
  <c r="CC23" i="81"/>
  <c r="CA23" i="81"/>
  <c r="BY23" i="81"/>
  <c r="BW23" i="81"/>
  <c r="BU23" i="81"/>
  <c r="BS23" i="81"/>
  <c r="BQ23" i="81"/>
  <c r="BO23" i="81"/>
  <c r="BM23" i="81"/>
  <c r="BK23" i="81"/>
  <c r="BI23" i="81"/>
  <c r="BG23" i="81"/>
  <c r="BE23" i="81"/>
  <c r="BC23" i="81"/>
  <c r="BA23" i="81"/>
  <c r="AY23" i="81"/>
  <c r="AW23" i="81"/>
  <c r="AU23" i="81"/>
  <c r="AS23" i="81"/>
  <c r="AQ23" i="81"/>
  <c r="AO23" i="81"/>
  <c r="AM23" i="81"/>
  <c r="AK23" i="81"/>
  <c r="AI23" i="81"/>
  <c r="AG23" i="81"/>
  <c r="AE23" i="81"/>
  <c r="AC23" i="81"/>
  <c r="AA23" i="81"/>
  <c r="Y23" i="81"/>
  <c r="W23" i="81"/>
  <c r="U23" i="81"/>
  <c r="S23" i="81"/>
  <c r="Q23" i="81"/>
  <c r="O23" i="81"/>
  <c r="M23" i="81"/>
  <c r="K23" i="81"/>
  <c r="I23" i="81"/>
  <c r="G23" i="81"/>
  <c r="E23" i="81"/>
  <c r="DS22" i="81"/>
  <c r="DQ22" i="81"/>
  <c r="DO22" i="81"/>
  <c r="DM22" i="81"/>
  <c r="DK22" i="81"/>
  <c r="DI22" i="81"/>
  <c r="DG22" i="81"/>
  <c r="DE22" i="81"/>
  <c r="DC22" i="81"/>
  <c r="DA22" i="81"/>
  <c r="CY22" i="81"/>
  <c r="CW22" i="81"/>
  <c r="CU22" i="81"/>
  <c r="CS22" i="81"/>
  <c r="CQ22" i="81"/>
  <c r="CO22" i="81"/>
  <c r="CM22" i="81"/>
  <c r="CK22" i="81"/>
  <c r="CI22" i="81"/>
  <c r="CG22" i="81"/>
  <c r="CE22" i="81"/>
  <c r="CC22" i="81"/>
  <c r="CA22" i="81"/>
  <c r="BY22" i="81"/>
  <c r="BW22" i="81"/>
  <c r="BU22" i="81"/>
  <c r="BS22" i="81"/>
  <c r="BQ22" i="81"/>
  <c r="BO22" i="81"/>
  <c r="BM22" i="81"/>
  <c r="BK22" i="81"/>
  <c r="BI22" i="81"/>
  <c r="BG22" i="81"/>
  <c r="BE22" i="81"/>
  <c r="BC22" i="81"/>
  <c r="BA22" i="81"/>
  <c r="AY22" i="81"/>
  <c r="AW22" i="81"/>
  <c r="AU22" i="81"/>
  <c r="AS22" i="81"/>
  <c r="AQ22" i="81"/>
  <c r="AO22" i="81"/>
  <c r="AM22" i="81"/>
  <c r="AK22" i="81"/>
  <c r="AI22" i="81"/>
  <c r="AG22" i="81"/>
  <c r="AE22" i="81"/>
  <c r="AC22" i="81"/>
  <c r="AA22" i="81"/>
  <c r="Y22" i="81"/>
  <c r="W22" i="81"/>
  <c r="U22" i="81"/>
  <c r="S22" i="81"/>
  <c r="Q22" i="81"/>
  <c r="O22" i="81"/>
  <c r="M22" i="81"/>
  <c r="K22" i="81"/>
  <c r="I22" i="81"/>
  <c r="G22" i="81"/>
  <c r="E22" i="81"/>
  <c r="DS21" i="81"/>
  <c r="DQ21" i="81"/>
  <c r="DO21" i="81"/>
  <c r="DM21" i="81"/>
  <c r="DK21" i="81"/>
  <c r="DI21" i="81"/>
  <c r="DG21" i="81"/>
  <c r="DE21" i="81"/>
  <c r="DC21" i="81"/>
  <c r="DA21" i="81"/>
  <c r="CY21" i="81"/>
  <c r="CW21" i="81"/>
  <c r="CU21" i="81"/>
  <c r="CS21" i="81"/>
  <c r="CQ21" i="81"/>
  <c r="CO21" i="81"/>
  <c r="CM21" i="81"/>
  <c r="CK21" i="81"/>
  <c r="CI21" i="81"/>
  <c r="CG21" i="81"/>
  <c r="CE21" i="81"/>
  <c r="CC21" i="81"/>
  <c r="CA21" i="81"/>
  <c r="BY21" i="81"/>
  <c r="BW21" i="81"/>
  <c r="BU21" i="81"/>
  <c r="BS21" i="81"/>
  <c r="BQ21" i="81"/>
  <c r="BO21" i="81"/>
  <c r="BM21" i="81"/>
  <c r="BK21" i="81"/>
  <c r="BI21" i="81"/>
  <c r="BG21" i="81"/>
  <c r="BE21" i="81"/>
  <c r="BC21" i="81"/>
  <c r="BA21" i="81"/>
  <c r="AY21" i="81"/>
  <c r="AW21" i="81"/>
  <c r="AU21" i="81"/>
  <c r="AS21" i="81"/>
  <c r="AQ21" i="81"/>
  <c r="AO21" i="81"/>
  <c r="AM21" i="81"/>
  <c r="AK21" i="81"/>
  <c r="AI21" i="81"/>
  <c r="AG21" i="81"/>
  <c r="AE21" i="81"/>
  <c r="AC21" i="81"/>
  <c r="AA21" i="81"/>
  <c r="Y21" i="81"/>
  <c r="W21" i="81"/>
  <c r="U21" i="81"/>
  <c r="S21" i="81"/>
  <c r="Q21" i="81"/>
  <c r="O21" i="81"/>
  <c r="M21" i="81"/>
  <c r="K21" i="81"/>
  <c r="I21" i="81"/>
  <c r="G21" i="81"/>
  <c r="E21" i="81"/>
  <c r="DS20" i="81"/>
  <c r="DQ20" i="81"/>
  <c r="DO20" i="81"/>
  <c r="DM20" i="81"/>
  <c r="DK20" i="81"/>
  <c r="DI20" i="81"/>
  <c r="DG20" i="81"/>
  <c r="DE20" i="81"/>
  <c r="DC20" i="81"/>
  <c r="DA20" i="81"/>
  <c r="CY20" i="81"/>
  <c r="CW20" i="81"/>
  <c r="CU20" i="81"/>
  <c r="CS20" i="81"/>
  <c r="CQ20" i="81"/>
  <c r="CO20" i="81"/>
  <c r="CM20" i="81"/>
  <c r="CK20" i="81"/>
  <c r="CI20" i="81"/>
  <c r="CG20" i="81"/>
  <c r="CE20" i="81"/>
  <c r="CC20" i="81"/>
  <c r="CA20" i="81"/>
  <c r="BY20" i="81"/>
  <c r="BW20" i="81"/>
  <c r="BU20" i="81"/>
  <c r="BS20" i="81"/>
  <c r="BQ20" i="81"/>
  <c r="BO20" i="81"/>
  <c r="BM20" i="81"/>
  <c r="BK20" i="81"/>
  <c r="BI20" i="81"/>
  <c r="BG20" i="81"/>
  <c r="BE20" i="81"/>
  <c r="BC20" i="81"/>
  <c r="BA20" i="81"/>
  <c r="AY20" i="81"/>
  <c r="AW20" i="81"/>
  <c r="AU20" i="81"/>
  <c r="AS20" i="81"/>
  <c r="AQ20" i="81"/>
  <c r="AO20" i="81"/>
  <c r="AM20" i="81"/>
  <c r="AK20" i="81"/>
  <c r="AI20" i="81"/>
  <c r="AG20" i="81"/>
  <c r="AE20" i="81"/>
  <c r="AC20" i="81"/>
  <c r="AA20" i="81"/>
  <c r="Y20" i="81"/>
  <c r="W20" i="81"/>
  <c r="U20" i="81"/>
  <c r="S20" i="81"/>
  <c r="Q20" i="81"/>
  <c r="O20" i="81"/>
  <c r="M20" i="81"/>
  <c r="K20" i="81"/>
  <c r="I20" i="81"/>
  <c r="G20" i="81"/>
  <c r="E20" i="81"/>
  <c r="DS19" i="81"/>
  <c r="DQ19" i="81"/>
  <c r="DO19" i="81"/>
  <c r="DM19" i="81"/>
  <c r="DK19" i="81"/>
  <c r="DI19" i="81"/>
  <c r="DG19" i="81"/>
  <c r="DE19" i="81"/>
  <c r="DC19" i="81"/>
  <c r="DA19" i="81"/>
  <c r="CY19" i="81"/>
  <c r="CW19" i="81"/>
  <c r="CU19" i="81"/>
  <c r="CS19" i="81"/>
  <c r="CQ19" i="81"/>
  <c r="CO19" i="81"/>
  <c r="CM19" i="81"/>
  <c r="CK19" i="81"/>
  <c r="CI19" i="81"/>
  <c r="CG19" i="81"/>
  <c r="CE19" i="81"/>
  <c r="CC19" i="81"/>
  <c r="CA19" i="81"/>
  <c r="BY19" i="81"/>
  <c r="BW19" i="81"/>
  <c r="BU19" i="81"/>
  <c r="BS19" i="81"/>
  <c r="BQ19" i="81"/>
  <c r="BO19" i="81"/>
  <c r="BM19" i="81"/>
  <c r="BK19" i="81"/>
  <c r="BI19" i="81"/>
  <c r="BG19" i="81"/>
  <c r="BE19" i="81"/>
  <c r="BC19" i="81"/>
  <c r="BA19" i="81"/>
  <c r="AY19" i="81"/>
  <c r="AW19" i="81"/>
  <c r="AU19" i="81"/>
  <c r="AS19" i="81"/>
  <c r="AQ19" i="81"/>
  <c r="AO19" i="81"/>
  <c r="AM19" i="81"/>
  <c r="AK19" i="81"/>
  <c r="AI19" i="81"/>
  <c r="AG19" i="81"/>
  <c r="AE19" i="81"/>
  <c r="AC19" i="81"/>
  <c r="AA19" i="81"/>
  <c r="Y19" i="81"/>
  <c r="W19" i="81"/>
  <c r="U19" i="81"/>
  <c r="S19" i="81"/>
  <c r="Q19" i="81"/>
  <c r="O19" i="81"/>
  <c r="M19" i="81"/>
  <c r="K19" i="81"/>
  <c r="I19" i="81"/>
  <c r="G19" i="81"/>
  <c r="E19" i="81"/>
  <c r="DS18" i="81"/>
  <c r="DQ18" i="81"/>
  <c r="DO18" i="81"/>
  <c r="DM18" i="81"/>
  <c r="DK18" i="81"/>
  <c r="DI18" i="81"/>
  <c r="DG18" i="81"/>
  <c r="DE18" i="81"/>
  <c r="DC18" i="81"/>
  <c r="DA18" i="81"/>
  <c r="CY18" i="81"/>
  <c r="CW18" i="81"/>
  <c r="CU18" i="81"/>
  <c r="CS18" i="81"/>
  <c r="CQ18" i="81"/>
  <c r="CO18" i="81"/>
  <c r="CM18" i="81"/>
  <c r="CK18" i="81"/>
  <c r="CI18" i="81"/>
  <c r="CG18" i="81"/>
  <c r="CE18" i="81"/>
  <c r="CC18" i="81"/>
  <c r="CA18" i="81"/>
  <c r="BY18" i="81"/>
  <c r="BW18" i="81"/>
  <c r="BU18" i="81"/>
  <c r="BS18" i="81"/>
  <c r="BQ18" i="81"/>
  <c r="BO18" i="81"/>
  <c r="BM18" i="81"/>
  <c r="BK18" i="81"/>
  <c r="BI18" i="81"/>
  <c r="BG18" i="81"/>
  <c r="BE18" i="81"/>
  <c r="BC18" i="81"/>
  <c r="BA18" i="81"/>
  <c r="AY18" i="81"/>
  <c r="AW18" i="81"/>
  <c r="AU18" i="81"/>
  <c r="AS18" i="81"/>
  <c r="AQ18" i="81"/>
  <c r="AO18" i="81"/>
  <c r="AM18" i="81"/>
  <c r="AK18" i="81"/>
  <c r="AI18" i="81"/>
  <c r="AG18" i="81"/>
  <c r="AE18" i="81"/>
  <c r="AC18" i="81"/>
  <c r="AA18" i="81"/>
  <c r="Y18" i="81"/>
  <c r="W18" i="81"/>
  <c r="U18" i="81"/>
  <c r="S18" i="81"/>
  <c r="Q18" i="81"/>
  <c r="O18" i="81"/>
  <c r="M18" i="81"/>
  <c r="K18" i="81"/>
  <c r="I18" i="81"/>
  <c r="G18" i="81"/>
  <c r="E18" i="81"/>
  <c r="DS17" i="81"/>
  <c r="DQ17" i="81"/>
  <c r="DO17" i="81"/>
  <c r="DM17" i="81"/>
  <c r="DK17" i="81"/>
  <c r="DI17" i="81"/>
  <c r="DG17" i="81"/>
  <c r="DE17" i="81"/>
  <c r="DC17" i="81"/>
  <c r="DA17" i="81"/>
  <c r="CY17" i="81"/>
  <c r="CW17" i="81"/>
  <c r="CU17" i="81"/>
  <c r="CS17" i="81"/>
  <c r="CQ17" i="81"/>
  <c r="CO17" i="81"/>
  <c r="CM17" i="81"/>
  <c r="CK17" i="81"/>
  <c r="CI17" i="81"/>
  <c r="CG17" i="81"/>
  <c r="CE17" i="81"/>
  <c r="CC17" i="81"/>
  <c r="CA17" i="81"/>
  <c r="BY17" i="81"/>
  <c r="BW17" i="81"/>
  <c r="BU17" i="81"/>
  <c r="BS17" i="81"/>
  <c r="BQ17" i="81"/>
  <c r="BO17" i="81"/>
  <c r="BM17" i="81"/>
  <c r="BK17" i="81"/>
  <c r="BI17" i="81"/>
  <c r="BG17" i="81"/>
  <c r="BE17" i="81"/>
  <c r="BC17" i="81"/>
  <c r="BA17" i="81"/>
  <c r="AY17" i="81"/>
  <c r="AW17" i="81"/>
  <c r="AU17" i="81"/>
  <c r="AS17" i="81"/>
  <c r="AQ17" i="81"/>
  <c r="AO17" i="81"/>
  <c r="AM17" i="81"/>
  <c r="AK17" i="81"/>
  <c r="AI17" i="81"/>
  <c r="AG17" i="81"/>
  <c r="AE17" i="81"/>
  <c r="AC17" i="81"/>
  <c r="AA17" i="81"/>
  <c r="Y17" i="81"/>
  <c r="W17" i="81"/>
  <c r="U17" i="81"/>
  <c r="S17" i="81"/>
  <c r="Q17" i="81"/>
  <c r="O17" i="81"/>
  <c r="M17" i="81"/>
  <c r="K17" i="81"/>
  <c r="I17" i="81"/>
  <c r="G17" i="81"/>
  <c r="E17" i="81"/>
  <c r="DS16" i="81"/>
  <c r="DQ16" i="81"/>
  <c r="DO16" i="81"/>
  <c r="DM16" i="81"/>
  <c r="DK16" i="81"/>
  <c r="DI16" i="81"/>
  <c r="DG16" i="81"/>
  <c r="DE16" i="81"/>
  <c r="DC16" i="81"/>
  <c r="DA16" i="81"/>
  <c r="CY16" i="81"/>
  <c r="CW16" i="81"/>
  <c r="CU16" i="81"/>
  <c r="CS16" i="81"/>
  <c r="CQ16" i="81"/>
  <c r="CO16" i="81"/>
  <c r="CM16" i="81"/>
  <c r="CK16" i="81"/>
  <c r="CI16" i="81"/>
  <c r="CG16" i="81"/>
  <c r="CE16" i="81"/>
  <c r="CC16" i="81"/>
  <c r="CA16" i="81"/>
  <c r="BY16" i="81"/>
  <c r="BW16" i="81"/>
  <c r="BU16" i="81"/>
  <c r="BS16" i="81"/>
  <c r="BQ16" i="81"/>
  <c r="BO16" i="81"/>
  <c r="BM16" i="81"/>
  <c r="BK16" i="81"/>
  <c r="BI16" i="81"/>
  <c r="BG16" i="81"/>
  <c r="BE16" i="81"/>
  <c r="BC16" i="81"/>
  <c r="BA16" i="81"/>
  <c r="AY16" i="81"/>
  <c r="AW16" i="81"/>
  <c r="AU16" i="81"/>
  <c r="AS16" i="81"/>
  <c r="AQ16" i="81"/>
  <c r="AO16" i="81"/>
  <c r="AM16" i="81"/>
  <c r="AK16" i="81"/>
  <c r="AI16" i="81"/>
  <c r="AG16" i="81"/>
  <c r="AE16" i="81"/>
  <c r="AC16" i="81"/>
  <c r="AA16" i="81"/>
  <c r="Y16" i="81"/>
  <c r="W16" i="81"/>
  <c r="U16" i="81"/>
  <c r="S16" i="81"/>
  <c r="Q16" i="81"/>
  <c r="O16" i="81"/>
  <c r="M16" i="81"/>
  <c r="K16" i="81"/>
  <c r="I16" i="81"/>
  <c r="G16" i="81"/>
  <c r="E16" i="81"/>
  <c r="DS15" i="81"/>
  <c r="DQ15" i="81"/>
  <c r="DO15" i="81"/>
  <c r="DM15" i="81"/>
  <c r="DK15" i="81"/>
  <c r="DI15" i="81"/>
  <c r="DG15" i="81"/>
  <c r="DE15" i="81"/>
  <c r="DC15" i="81"/>
  <c r="DA15" i="81"/>
  <c r="CY15" i="81"/>
  <c r="CW15" i="81"/>
  <c r="CU15" i="81"/>
  <c r="CS15" i="81"/>
  <c r="CQ15" i="81"/>
  <c r="CO15" i="81"/>
  <c r="CM15" i="81"/>
  <c r="CK15" i="81"/>
  <c r="CI15" i="81"/>
  <c r="CG15" i="81"/>
  <c r="CE15" i="81"/>
  <c r="CC15" i="81"/>
  <c r="CA15" i="81"/>
  <c r="BY15" i="81"/>
  <c r="BW15" i="81"/>
  <c r="BU15" i="81"/>
  <c r="BS15" i="81"/>
  <c r="BQ15" i="81"/>
  <c r="BO15" i="81"/>
  <c r="BM15" i="81"/>
  <c r="BK15" i="81"/>
  <c r="BI15" i="81"/>
  <c r="BG15" i="81"/>
  <c r="BE15" i="81"/>
  <c r="BC15" i="81"/>
  <c r="BA15" i="81"/>
  <c r="AY15" i="81"/>
  <c r="AW15" i="81"/>
  <c r="AU15" i="81"/>
  <c r="AS15" i="81"/>
  <c r="AQ15" i="81"/>
  <c r="AO15" i="81"/>
  <c r="AM15" i="81"/>
  <c r="AK15" i="81"/>
  <c r="AI15" i="81"/>
  <c r="AG15" i="81"/>
  <c r="AE15" i="81"/>
  <c r="AC15" i="81"/>
  <c r="AA15" i="81"/>
  <c r="Y15" i="81"/>
  <c r="W15" i="81"/>
  <c r="U15" i="81"/>
  <c r="S15" i="81"/>
  <c r="Q15" i="81"/>
  <c r="O15" i="81"/>
  <c r="M15" i="81"/>
  <c r="K15" i="81"/>
  <c r="I15" i="81"/>
  <c r="G15" i="81"/>
  <c r="E15" i="81"/>
  <c r="DS14" i="81"/>
  <c r="DQ14" i="81"/>
  <c r="DO14" i="81"/>
  <c r="DM14" i="81"/>
  <c r="DK14" i="81"/>
  <c r="DI14" i="81"/>
  <c r="DG14" i="81"/>
  <c r="DE14" i="81"/>
  <c r="DC14" i="81"/>
  <c r="DA14" i="81"/>
  <c r="CY14" i="81"/>
  <c r="CW14" i="81"/>
  <c r="CU14" i="81"/>
  <c r="CS14" i="81"/>
  <c r="CQ14" i="81"/>
  <c r="CO14" i="81"/>
  <c r="CM14" i="81"/>
  <c r="CK14" i="81"/>
  <c r="CI14" i="81"/>
  <c r="CG14" i="81"/>
  <c r="CE14" i="81"/>
  <c r="CC14" i="81"/>
  <c r="CA14" i="81"/>
  <c r="BY14" i="81"/>
  <c r="BW14" i="81"/>
  <c r="BU14" i="81"/>
  <c r="BS14" i="81"/>
  <c r="BQ14" i="81"/>
  <c r="BO14" i="81"/>
  <c r="BM14" i="81"/>
  <c r="BK14" i="81"/>
  <c r="BI14" i="81"/>
  <c r="BG14" i="81"/>
  <c r="BE14" i="81"/>
  <c r="BC14" i="81"/>
  <c r="BA14" i="81"/>
  <c r="AY14" i="81"/>
  <c r="AW14" i="81"/>
  <c r="AU14" i="81"/>
  <c r="AS14" i="81"/>
  <c r="AQ14" i="81"/>
  <c r="AO14" i="81"/>
  <c r="AM14" i="81"/>
  <c r="AK14" i="81"/>
  <c r="AI14" i="81"/>
  <c r="AG14" i="81"/>
  <c r="AE14" i="81"/>
  <c r="AC14" i="81"/>
  <c r="AA14" i="81"/>
  <c r="Y14" i="81"/>
  <c r="W14" i="81"/>
  <c r="U14" i="81"/>
  <c r="S14" i="81"/>
  <c r="Q14" i="81"/>
  <c r="O14" i="81"/>
  <c r="M14" i="81"/>
  <c r="K14" i="81"/>
  <c r="I14" i="81"/>
  <c r="G14" i="81"/>
  <c r="E14" i="81"/>
  <c r="DS13" i="81"/>
  <c r="DQ13" i="81"/>
  <c r="DO13" i="81"/>
  <c r="DM13" i="81"/>
  <c r="DK13" i="81"/>
  <c r="DI13" i="81"/>
  <c r="DG13" i="81"/>
  <c r="DE13" i="81"/>
  <c r="DC13" i="81"/>
  <c r="DA13" i="81"/>
  <c r="CY13" i="81"/>
  <c r="CW13" i="81"/>
  <c r="CU13" i="81"/>
  <c r="CS13" i="81"/>
  <c r="CQ13" i="81"/>
  <c r="CO13" i="81"/>
  <c r="CM13" i="81"/>
  <c r="CK13" i="81"/>
  <c r="CI13" i="81"/>
  <c r="CG13" i="81"/>
  <c r="CE13" i="81"/>
  <c r="CC13" i="81"/>
  <c r="CA13" i="81"/>
  <c r="BY13" i="81"/>
  <c r="BW13" i="81"/>
  <c r="BU13" i="81"/>
  <c r="BS13" i="81"/>
  <c r="BQ13" i="81"/>
  <c r="BO13" i="81"/>
  <c r="BM13" i="81"/>
  <c r="BK13" i="81"/>
  <c r="BI13" i="81"/>
  <c r="BG13" i="81"/>
  <c r="BE13" i="81"/>
  <c r="BC13" i="81"/>
  <c r="BA13" i="81"/>
  <c r="AY13" i="81"/>
  <c r="AW13" i="81"/>
  <c r="AU13" i="81"/>
  <c r="AS13" i="81"/>
  <c r="AQ13" i="81"/>
  <c r="AO13" i="81"/>
  <c r="AM13" i="81"/>
  <c r="AK13" i="81"/>
  <c r="AI13" i="81"/>
  <c r="AG13" i="81"/>
  <c r="AE13" i="81"/>
  <c r="AC13" i="81"/>
  <c r="AA13" i="81"/>
  <c r="Y13" i="81"/>
  <c r="W13" i="81"/>
  <c r="U13" i="81"/>
  <c r="S13" i="81"/>
  <c r="Q13" i="81"/>
  <c r="O13" i="81"/>
  <c r="M13" i="81"/>
  <c r="K13" i="81"/>
  <c r="I13" i="81"/>
  <c r="G13" i="81"/>
  <c r="E13" i="81"/>
  <c r="DS12" i="81"/>
  <c r="DQ12" i="81"/>
  <c r="DO12" i="81"/>
  <c r="DM12" i="81"/>
  <c r="DK12" i="81"/>
  <c r="DI12" i="81"/>
  <c r="DG12" i="81"/>
  <c r="DE12" i="81"/>
  <c r="DC12" i="81"/>
  <c r="DA12" i="81"/>
  <c r="CY12" i="81"/>
  <c r="CW12" i="81"/>
  <c r="CU12" i="81"/>
  <c r="CS12" i="81"/>
  <c r="CQ12" i="81"/>
  <c r="CO12" i="81"/>
  <c r="CM12" i="81"/>
  <c r="CK12" i="81"/>
  <c r="CI12" i="81"/>
  <c r="CG12" i="81"/>
  <c r="CE12" i="81"/>
  <c r="CC12" i="81"/>
  <c r="CA12" i="81"/>
  <c r="BY12" i="81"/>
  <c r="BW12" i="81"/>
  <c r="BU12" i="81"/>
  <c r="BS12" i="81"/>
  <c r="BQ12" i="81"/>
  <c r="BO12" i="81"/>
  <c r="BM12" i="81"/>
  <c r="BK12" i="81"/>
  <c r="BI12" i="81"/>
  <c r="BG12" i="81"/>
  <c r="BE12" i="81"/>
  <c r="BC12" i="81"/>
  <c r="BA12" i="81"/>
  <c r="AY12" i="81"/>
  <c r="AW12" i="81"/>
  <c r="AU12" i="81"/>
  <c r="AS12" i="81"/>
  <c r="AQ12" i="81"/>
  <c r="AO12" i="81"/>
  <c r="AM12" i="81"/>
  <c r="AK12" i="81"/>
  <c r="AI12" i="81"/>
  <c r="AG12" i="81"/>
  <c r="AE12" i="81"/>
  <c r="AC12" i="81"/>
  <c r="AA12" i="81"/>
  <c r="Y12" i="81"/>
  <c r="W12" i="81"/>
  <c r="U12" i="81"/>
  <c r="S12" i="81"/>
  <c r="Q12" i="81"/>
  <c r="O12" i="81"/>
  <c r="M12" i="81"/>
  <c r="K12" i="81"/>
  <c r="I12" i="81"/>
  <c r="G12" i="81"/>
  <c r="E12" i="81"/>
  <c r="DS11" i="81"/>
  <c r="DQ11" i="81"/>
  <c r="DO11" i="81"/>
  <c r="DM11" i="81"/>
  <c r="DK11" i="81"/>
  <c r="DI11" i="81"/>
  <c r="DG11" i="81"/>
  <c r="DE11" i="81"/>
  <c r="DC11" i="81"/>
  <c r="DA11" i="81"/>
  <c r="CY11" i="81"/>
  <c r="CW11" i="81"/>
  <c r="CU11" i="81"/>
  <c r="CS11" i="81"/>
  <c r="CQ11" i="81"/>
  <c r="CO11" i="81"/>
  <c r="CM11" i="81"/>
  <c r="CK11" i="81"/>
  <c r="CI11" i="81"/>
  <c r="CG11" i="81"/>
  <c r="CE11" i="81"/>
  <c r="CC11" i="81"/>
  <c r="CA11" i="81"/>
  <c r="BY11" i="81"/>
  <c r="BW11" i="81"/>
  <c r="BU11" i="81"/>
  <c r="BS11" i="81"/>
  <c r="BQ11" i="81"/>
  <c r="BO11" i="81"/>
  <c r="BM11" i="81"/>
  <c r="BK11" i="81"/>
  <c r="BI11" i="81"/>
  <c r="BG11" i="81"/>
  <c r="BE11" i="81"/>
  <c r="BC11" i="81"/>
  <c r="BA11" i="81"/>
  <c r="AY11" i="81"/>
  <c r="AW11" i="81"/>
  <c r="AU11" i="81"/>
  <c r="AS11" i="81"/>
  <c r="AQ11" i="81"/>
  <c r="AO11" i="81"/>
  <c r="AM11" i="81"/>
  <c r="AK11" i="81"/>
  <c r="AI11" i="81"/>
  <c r="AG11" i="81"/>
  <c r="AE11" i="81"/>
  <c r="AC11" i="81"/>
  <c r="AA11" i="81"/>
  <c r="Y11" i="81"/>
  <c r="W11" i="81"/>
  <c r="U11" i="81"/>
  <c r="S11" i="81"/>
  <c r="Q11" i="81"/>
  <c r="O11" i="81"/>
  <c r="M11" i="81"/>
  <c r="K11" i="81"/>
  <c r="I11" i="81"/>
  <c r="G11" i="81"/>
  <c r="E11" i="81"/>
  <c r="DS10" i="81"/>
  <c r="DQ10" i="81"/>
  <c r="DO10" i="81"/>
  <c r="DM10" i="81"/>
  <c r="DK10" i="81"/>
  <c r="DI10" i="81"/>
  <c r="DG10" i="81"/>
  <c r="DE10" i="81"/>
  <c r="DC10" i="81"/>
  <c r="DA10" i="81"/>
  <c r="CY10" i="81"/>
  <c r="CW10" i="81"/>
  <c r="CU10" i="81"/>
  <c r="CS10" i="81"/>
  <c r="CQ10" i="81"/>
  <c r="CO10" i="81"/>
  <c r="CM10" i="81"/>
  <c r="CK10" i="81"/>
  <c r="CI10" i="81"/>
  <c r="CG10" i="81"/>
  <c r="CE10" i="81"/>
  <c r="CC10" i="81"/>
  <c r="CA10" i="81"/>
  <c r="BY10" i="81"/>
  <c r="BW10" i="81"/>
  <c r="BU10" i="81"/>
  <c r="BS10" i="81"/>
  <c r="BQ10" i="81"/>
  <c r="BO10" i="81"/>
  <c r="BM10" i="81"/>
  <c r="BK10" i="81"/>
  <c r="BI10" i="81"/>
  <c r="BG10" i="81"/>
  <c r="BE10" i="81"/>
  <c r="BC10" i="81"/>
  <c r="BA10" i="81"/>
  <c r="AY10" i="81"/>
  <c r="AW10" i="81"/>
  <c r="AU10" i="81"/>
  <c r="AS10" i="81"/>
  <c r="AQ10" i="81"/>
  <c r="AO10" i="81"/>
  <c r="AM10" i="81"/>
  <c r="AK10" i="81"/>
  <c r="AI10" i="81"/>
  <c r="AG10" i="81"/>
  <c r="AE10" i="81"/>
  <c r="AC10" i="81"/>
  <c r="AA10" i="81"/>
  <c r="Y10" i="81"/>
  <c r="W10" i="81"/>
  <c r="U10" i="81"/>
  <c r="S10" i="81"/>
  <c r="Q10" i="81"/>
  <c r="O10" i="81"/>
  <c r="M10" i="81"/>
  <c r="K10" i="81"/>
  <c r="I10" i="81"/>
  <c r="G10" i="81"/>
  <c r="E10" i="81"/>
  <c r="DS9" i="81"/>
  <c r="DQ9" i="81"/>
  <c r="DO9" i="81"/>
  <c r="DM9" i="81"/>
  <c r="DK9" i="81"/>
  <c r="DI9" i="81"/>
  <c r="DG9" i="81"/>
  <c r="DE9" i="81"/>
  <c r="DC9" i="81"/>
  <c r="DA9" i="81"/>
  <c r="CY9" i="81"/>
  <c r="CW9" i="81"/>
  <c r="CU9" i="81"/>
  <c r="CS9" i="81"/>
  <c r="CQ9" i="81"/>
  <c r="CO9" i="81"/>
  <c r="CM9" i="81"/>
  <c r="CK9" i="81"/>
  <c r="CI9" i="81"/>
  <c r="CG9" i="81"/>
  <c r="CE9" i="81"/>
  <c r="CC9" i="81"/>
  <c r="CA9" i="81"/>
  <c r="BY9" i="81"/>
  <c r="BW9" i="81"/>
  <c r="BU9" i="81"/>
  <c r="BS9" i="81"/>
  <c r="BQ9" i="81"/>
  <c r="BO9" i="81"/>
  <c r="BM9" i="81"/>
  <c r="BK9" i="81"/>
  <c r="BI9" i="81"/>
  <c r="BG9" i="81"/>
  <c r="BE9" i="81"/>
  <c r="BC9" i="81"/>
  <c r="BA9" i="81"/>
  <c r="AY9" i="81"/>
  <c r="AW9" i="81"/>
  <c r="AU9" i="81"/>
  <c r="AS9" i="81"/>
  <c r="AQ9" i="81"/>
  <c r="AO9" i="81"/>
  <c r="AM9" i="81"/>
  <c r="AK9" i="81"/>
  <c r="AI9" i="81"/>
  <c r="AG9" i="81"/>
  <c r="AE9" i="81"/>
  <c r="AC9" i="81"/>
  <c r="AA9" i="81"/>
  <c r="Y9" i="81"/>
  <c r="W9" i="81"/>
  <c r="U9" i="81"/>
  <c r="S9" i="81"/>
  <c r="Q9" i="81"/>
  <c r="O9" i="81"/>
  <c r="M9" i="81"/>
  <c r="K9" i="81"/>
  <c r="I9" i="81"/>
  <c r="G9" i="81"/>
  <c r="E9" i="81"/>
  <c r="DS8" i="81"/>
  <c r="DQ8" i="81"/>
  <c r="DO8" i="81"/>
  <c r="DM8" i="81"/>
  <c r="DK8" i="81"/>
  <c r="DI8" i="81"/>
  <c r="DG8" i="81"/>
  <c r="DE8" i="81"/>
  <c r="DC8" i="81"/>
  <c r="DA8" i="81"/>
  <c r="CY8" i="81"/>
  <c r="CW8" i="81"/>
  <c r="CU8" i="81"/>
  <c r="CS8" i="81"/>
  <c r="CQ8" i="81"/>
  <c r="CO8" i="81"/>
  <c r="CM8" i="81"/>
  <c r="CK8" i="81"/>
  <c r="CI8" i="81"/>
  <c r="CG8" i="81"/>
  <c r="CE8" i="81"/>
  <c r="CC8" i="81"/>
  <c r="CA8" i="81"/>
  <c r="BY8" i="81"/>
  <c r="BW8" i="81"/>
  <c r="BU8" i="81"/>
  <c r="BS8" i="81"/>
  <c r="BQ8" i="81"/>
  <c r="BO8" i="81"/>
  <c r="BM8" i="81"/>
  <c r="BK8" i="81"/>
  <c r="BI8" i="81"/>
  <c r="BG8" i="81"/>
  <c r="BE8" i="81"/>
  <c r="BC8" i="81"/>
  <c r="BA8" i="81"/>
  <c r="AY8" i="81"/>
  <c r="AW8" i="81"/>
  <c r="AU8" i="81"/>
  <c r="AS8" i="81"/>
  <c r="AQ8" i="81"/>
  <c r="AO8" i="81"/>
  <c r="AM8" i="81"/>
  <c r="AK8" i="81"/>
  <c r="AI8" i="81"/>
  <c r="AG8" i="81"/>
  <c r="AE8" i="81"/>
  <c r="AC8" i="81"/>
  <c r="AA8" i="81"/>
  <c r="Y8" i="81"/>
  <c r="W8" i="81"/>
  <c r="U8" i="81"/>
  <c r="S8" i="81"/>
  <c r="Q8" i="81"/>
  <c r="O8" i="81"/>
  <c r="M8" i="81"/>
  <c r="K8" i="81"/>
  <c r="I8" i="81"/>
  <c r="G8" i="81"/>
  <c r="E8" i="81"/>
  <c r="DS23" i="82"/>
  <c r="DQ23" i="82"/>
  <c r="DO23" i="82"/>
  <c r="DM23" i="82"/>
  <c r="DK23" i="82"/>
  <c r="DI23" i="82"/>
  <c r="DG23" i="82"/>
  <c r="DE23" i="82"/>
  <c r="DC23" i="82"/>
  <c r="DA23" i="82"/>
  <c r="CY23" i="82"/>
  <c r="CW23" i="82"/>
  <c r="CU23" i="82"/>
  <c r="CS23" i="82"/>
  <c r="CQ23" i="82"/>
  <c r="CO23" i="82"/>
  <c r="CM23" i="82"/>
  <c r="CK23" i="82"/>
  <c r="CI23" i="82"/>
  <c r="CG23" i="82"/>
  <c r="CE23" i="82"/>
  <c r="CC23" i="82"/>
  <c r="CA23" i="82"/>
  <c r="BY23" i="82"/>
  <c r="BW23" i="82"/>
  <c r="BU23" i="82"/>
  <c r="BS23" i="82"/>
  <c r="BQ23" i="82"/>
  <c r="BO23" i="82"/>
  <c r="BM23" i="82"/>
  <c r="BK23" i="82"/>
  <c r="BI23" i="82"/>
  <c r="BG23" i="82"/>
  <c r="BE23" i="82"/>
  <c r="BC23" i="82"/>
  <c r="BA23" i="82"/>
  <c r="AY23" i="82"/>
  <c r="AW23" i="82"/>
  <c r="AU23" i="82"/>
  <c r="AS23" i="82"/>
  <c r="AQ23" i="82"/>
  <c r="AO23" i="82"/>
  <c r="AM23" i="82"/>
  <c r="AK23" i="82"/>
  <c r="AI23" i="82"/>
  <c r="AG23" i="82"/>
  <c r="AE23" i="82"/>
  <c r="AC23" i="82"/>
  <c r="AA23" i="82"/>
  <c r="Y23" i="82"/>
  <c r="W23" i="82"/>
  <c r="U23" i="82"/>
  <c r="S23" i="82"/>
  <c r="Q23" i="82"/>
  <c r="O23" i="82"/>
  <c r="M23" i="82"/>
  <c r="K23" i="82"/>
  <c r="I23" i="82"/>
  <c r="G23" i="82"/>
  <c r="E23" i="82"/>
  <c r="DS22" i="82"/>
  <c r="DQ22" i="82"/>
  <c r="DO22" i="82"/>
  <c r="DM22" i="82"/>
  <c r="DK22" i="82"/>
  <c r="DI22" i="82"/>
  <c r="DG22" i="82"/>
  <c r="DE22" i="82"/>
  <c r="DC22" i="82"/>
  <c r="DA22" i="82"/>
  <c r="CY22" i="82"/>
  <c r="CW22" i="82"/>
  <c r="CU22" i="82"/>
  <c r="CS22" i="82"/>
  <c r="CQ22" i="82"/>
  <c r="CO22" i="82"/>
  <c r="CM22" i="82"/>
  <c r="CK22" i="82"/>
  <c r="CI22" i="82"/>
  <c r="CG22" i="82"/>
  <c r="CE22" i="82"/>
  <c r="CC22" i="82"/>
  <c r="CA22" i="82"/>
  <c r="BY22" i="82"/>
  <c r="BW22" i="82"/>
  <c r="BU22" i="82"/>
  <c r="BS22" i="82"/>
  <c r="BQ22" i="82"/>
  <c r="BO22" i="82"/>
  <c r="BM22" i="82"/>
  <c r="BK22" i="82"/>
  <c r="BI22" i="82"/>
  <c r="BG22" i="82"/>
  <c r="BE22" i="82"/>
  <c r="BC22" i="82"/>
  <c r="BA22" i="82"/>
  <c r="AY22" i="82"/>
  <c r="AW22" i="82"/>
  <c r="AU22" i="82"/>
  <c r="AS22" i="82"/>
  <c r="AQ22" i="82"/>
  <c r="AO22" i="82"/>
  <c r="AM22" i="82"/>
  <c r="AK22" i="82"/>
  <c r="AI22" i="82"/>
  <c r="AG22" i="82"/>
  <c r="AE22" i="82"/>
  <c r="AC22" i="82"/>
  <c r="AA22" i="82"/>
  <c r="Y22" i="82"/>
  <c r="W22" i="82"/>
  <c r="U22" i="82"/>
  <c r="S22" i="82"/>
  <c r="Q22" i="82"/>
  <c r="O22" i="82"/>
  <c r="M22" i="82"/>
  <c r="K22" i="82"/>
  <c r="I22" i="82"/>
  <c r="G22" i="82"/>
  <c r="E22" i="82"/>
  <c r="DS21" i="82"/>
  <c r="DQ21" i="82"/>
  <c r="DO21" i="82"/>
  <c r="DM21" i="82"/>
  <c r="DK21" i="82"/>
  <c r="DI21" i="82"/>
  <c r="DG21" i="82"/>
  <c r="DE21" i="82"/>
  <c r="DC21" i="82"/>
  <c r="DA21" i="82"/>
  <c r="CY21" i="82"/>
  <c r="CW21" i="82"/>
  <c r="CU21" i="82"/>
  <c r="CS21" i="82"/>
  <c r="CQ21" i="82"/>
  <c r="CO21" i="82"/>
  <c r="CM21" i="82"/>
  <c r="CK21" i="82"/>
  <c r="CI21" i="82"/>
  <c r="CG21" i="82"/>
  <c r="CE21" i="82"/>
  <c r="CC21" i="82"/>
  <c r="CA21" i="82"/>
  <c r="BY21" i="82"/>
  <c r="BW21" i="82"/>
  <c r="BU21" i="82"/>
  <c r="BS21" i="82"/>
  <c r="BQ21" i="82"/>
  <c r="BO21" i="82"/>
  <c r="BM21" i="82"/>
  <c r="BK21" i="82"/>
  <c r="BI21" i="82"/>
  <c r="BG21" i="82"/>
  <c r="BE21" i="82"/>
  <c r="BC21" i="82"/>
  <c r="BA21" i="82"/>
  <c r="AY21" i="82"/>
  <c r="AW21" i="82"/>
  <c r="AU21" i="82"/>
  <c r="AS21" i="82"/>
  <c r="AQ21" i="82"/>
  <c r="AO21" i="82"/>
  <c r="AM21" i="82"/>
  <c r="AK21" i="82"/>
  <c r="AI21" i="82"/>
  <c r="AG21" i="82"/>
  <c r="AE21" i="82"/>
  <c r="AC21" i="82"/>
  <c r="AA21" i="82"/>
  <c r="Y21" i="82"/>
  <c r="W21" i="82"/>
  <c r="U21" i="82"/>
  <c r="S21" i="82"/>
  <c r="Q21" i="82"/>
  <c r="O21" i="82"/>
  <c r="M21" i="82"/>
  <c r="K21" i="82"/>
  <c r="I21" i="82"/>
  <c r="G21" i="82"/>
  <c r="E21" i="82"/>
  <c r="DS20" i="82"/>
  <c r="DQ20" i="82"/>
  <c r="DO20" i="82"/>
  <c r="DM20" i="82"/>
  <c r="DK20" i="82"/>
  <c r="DI20" i="82"/>
  <c r="DG20" i="82"/>
  <c r="DE20" i="82"/>
  <c r="DC20" i="82"/>
  <c r="DA20" i="82"/>
  <c r="CY20" i="82"/>
  <c r="CW20" i="82"/>
  <c r="CU20" i="82"/>
  <c r="CS20" i="82"/>
  <c r="CQ20" i="82"/>
  <c r="CO20" i="82"/>
  <c r="CM20" i="82"/>
  <c r="CK20" i="82"/>
  <c r="CI20" i="82"/>
  <c r="CG20" i="82"/>
  <c r="CE20" i="82"/>
  <c r="CC20" i="82"/>
  <c r="CA20" i="82"/>
  <c r="BY20" i="82"/>
  <c r="BW20" i="82"/>
  <c r="BU20" i="82"/>
  <c r="BS20" i="82"/>
  <c r="BQ20" i="82"/>
  <c r="BO20" i="82"/>
  <c r="BM20" i="82"/>
  <c r="BK20" i="82"/>
  <c r="BI20" i="82"/>
  <c r="BG20" i="82"/>
  <c r="BE20" i="82"/>
  <c r="BC20" i="82"/>
  <c r="BA20" i="82"/>
  <c r="AY20" i="82"/>
  <c r="AW20" i="82"/>
  <c r="AU20" i="82"/>
  <c r="AS20" i="82"/>
  <c r="AQ20" i="82"/>
  <c r="AO20" i="82"/>
  <c r="AM20" i="82"/>
  <c r="AK20" i="82"/>
  <c r="AI20" i="82"/>
  <c r="AG20" i="82"/>
  <c r="AE20" i="82"/>
  <c r="AC20" i="82"/>
  <c r="AA20" i="82"/>
  <c r="Y20" i="82"/>
  <c r="W20" i="82"/>
  <c r="U20" i="82"/>
  <c r="S20" i="82"/>
  <c r="Q20" i="82"/>
  <c r="O20" i="82"/>
  <c r="M20" i="82"/>
  <c r="K20" i="82"/>
  <c r="I20" i="82"/>
  <c r="G20" i="82"/>
  <c r="E20" i="82"/>
  <c r="DS19" i="82"/>
  <c r="DQ19" i="82"/>
  <c r="DO19" i="82"/>
  <c r="DM19" i="82"/>
  <c r="DK19" i="82"/>
  <c r="DI19" i="82"/>
  <c r="DG19" i="82"/>
  <c r="DE19" i="82"/>
  <c r="DC19" i="82"/>
  <c r="DA19" i="82"/>
  <c r="CY19" i="82"/>
  <c r="CW19" i="82"/>
  <c r="CU19" i="82"/>
  <c r="CS19" i="82"/>
  <c r="CQ19" i="82"/>
  <c r="CO19" i="82"/>
  <c r="CM19" i="82"/>
  <c r="CK19" i="82"/>
  <c r="CI19" i="82"/>
  <c r="CG19" i="82"/>
  <c r="CE19" i="82"/>
  <c r="CC19" i="82"/>
  <c r="CA19" i="82"/>
  <c r="BY19" i="82"/>
  <c r="BW19" i="82"/>
  <c r="BU19" i="82"/>
  <c r="BS19" i="82"/>
  <c r="BQ19" i="82"/>
  <c r="BO19" i="82"/>
  <c r="BM19" i="82"/>
  <c r="BK19" i="82"/>
  <c r="BI19" i="82"/>
  <c r="BG19" i="82"/>
  <c r="BE19" i="82"/>
  <c r="BC19" i="82"/>
  <c r="BA19" i="82"/>
  <c r="AY19" i="82"/>
  <c r="AW19" i="82"/>
  <c r="AU19" i="82"/>
  <c r="AS19" i="82"/>
  <c r="AQ19" i="82"/>
  <c r="AO19" i="82"/>
  <c r="AM19" i="82"/>
  <c r="AK19" i="82"/>
  <c r="AI19" i="82"/>
  <c r="AG19" i="82"/>
  <c r="AE19" i="82"/>
  <c r="AC19" i="82"/>
  <c r="AA19" i="82"/>
  <c r="Y19" i="82"/>
  <c r="W19" i="82"/>
  <c r="U19" i="82"/>
  <c r="S19" i="82"/>
  <c r="Q19" i="82"/>
  <c r="O19" i="82"/>
  <c r="M19" i="82"/>
  <c r="K19" i="82"/>
  <c r="I19" i="82"/>
  <c r="G19" i="82"/>
  <c r="E19" i="82"/>
  <c r="DS18" i="82"/>
  <c r="DQ18" i="82"/>
  <c r="DO18" i="82"/>
  <c r="DM18" i="82"/>
  <c r="DK18" i="82"/>
  <c r="DI18" i="82"/>
  <c r="DG18" i="82"/>
  <c r="DE18" i="82"/>
  <c r="DC18" i="82"/>
  <c r="DA18" i="82"/>
  <c r="CY18" i="82"/>
  <c r="CW18" i="82"/>
  <c r="CU18" i="82"/>
  <c r="CS18" i="82"/>
  <c r="CQ18" i="82"/>
  <c r="CO18" i="82"/>
  <c r="CM18" i="82"/>
  <c r="CK18" i="82"/>
  <c r="CI18" i="82"/>
  <c r="CG18" i="82"/>
  <c r="CE18" i="82"/>
  <c r="CC18" i="82"/>
  <c r="CA18" i="82"/>
  <c r="BY18" i="82"/>
  <c r="BW18" i="82"/>
  <c r="BU18" i="82"/>
  <c r="BS18" i="82"/>
  <c r="BQ18" i="82"/>
  <c r="BO18" i="82"/>
  <c r="BM18" i="82"/>
  <c r="BK18" i="82"/>
  <c r="BI18" i="82"/>
  <c r="BG18" i="82"/>
  <c r="BE18" i="82"/>
  <c r="BC18" i="82"/>
  <c r="BA18" i="82"/>
  <c r="AY18" i="82"/>
  <c r="AW18" i="82"/>
  <c r="AU18" i="82"/>
  <c r="AS18" i="82"/>
  <c r="AQ18" i="82"/>
  <c r="AO18" i="82"/>
  <c r="AM18" i="82"/>
  <c r="AK18" i="82"/>
  <c r="AI18" i="82"/>
  <c r="AG18" i="82"/>
  <c r="AE18" i="82"/>
  <c r="AC18" i="82"/>
  <c r="AA18" i="82"/>
  <c r="Y18" i="82"/>
  <c r="W18" i="82"/>
  <c r="U18" i="82"/>
  <c r="S18" i="82"/>
  <c r="Q18" i="82"/>
  <c r="O18" i="82"/>
  <c r="M18" i="82"/>
  <c r="K18" i="82"/>
  <c r="I18" i="82"/>
  <c r="G18" i="82"/>
  <c r="E18" i="82"/>
  <c r="DS17" i="82"/>
  <c r="DQ17" i="82"/>
  <c r="DO17" i="82"/>
  <c r="DM17" i="82"/>
  <c r="DK17" i="82"/>
  <c r="DI17" i="82"/>
  <c r="DG17" i="82"/>
  <c r="DE17" i="82"/>
  <c r="DC17" i="82"/>
  <c r="DA17" i="82"/>
  <c r="CY17" i="82"/>
  <c r="CW17" i="82"/>
  <c r="CU17" i="82"/>
  <c r="CS17" i="82"/>
  <c r="CQ17" i="82"/>
  <c r="CO17" i="82"/>
  <c r="CM17" i="82"/>
  <c r="CK17" i="82"/>
  <c r="CI17" i="82"/>
  <c r="CG17" i="82"/>
  <c r="CE17" i="82"/>
  <c r="CC17" i="82"/>
  <c r="CA17" i="82"/>
  <c r="BY17" i="82"/>
  <c r="BW17" i="82"/>
  <c r="BU17" i="82"/>
  <c r="BS17" i="82"/>
  <c r="BQ17" i="82"/>
  <c r="BO17" i="82"/>
  <c r="BM17" i="82"/>
  <c r="BK17" i="82"/>
  <c r="BI17" i="82"/>
  <c r="BG17" i="82"/>
  <c r="BE17" i="82"/>
  <c r="BC17" i="82"/>
  <c r="BA17" i="82"/>
  <c r="AY17" i="82"/>
  <c r="AW17" i="82"/>
  <c r="AU17" i="82"/>
  <c r="AS17" i="82"/>
  <c r="AQ17" i="82"/>
  <c r="AO17" i="82"/>
  <c r="AM17" i="82"/>
  <c r="AK17" i="82"/>
  <c r="AI17" i="82"/>
  <c r="AG17" i="82"/>
  <c r="AE17" i="82"/>
  <c r="AC17" i="82"/>
  <c r="AA17" i="82"/>
  <c r="Y17" i="82"/>
  <c r="W17" i="82"/>
  <c r="U17" i="82"/>
  <c r="S17" i="82"/>
  <c r="Q17" i="82"/>
  <c r="O17" i="82"/>
  <c r="M17" i="82"/>
  <c r="K17" i="82"/>
  <c r="I17" i="82"/>
  <c r="G17" i="82"/>
  <c r="E17" i="82"/>
  <c r="DS16" i="82"/>
  <c r="DQ16" i="82"/>
  <c r="DO16" i="82"/>
  <c r="DM16" i="82"/>
  <c r="DK16" i="82"/>
  <c r="DI16" i="82"/>
  <c r="DG16" i="82"/>
  <c r="DE16" i="82"/>
  <c r="DC16" i="82"/>
  <c r="DA16" i="82"/>
  <c r="CY16" i="82"/>
  <c r="CW16" i="82"/>
  <c r="CU16" i="82"/>
  <c r="CS16" i="82"/>
  <c r="CQ16" i="82"/>
  <c r="CO16" i="82"/>
  <c r="CM16" i="82"/>
  <c r="CK16" i="82"/>
  <c r="CI16" i="82"/>
  <c r="CG16" i="82"/>
  <c r="CE16" i="82"/>
  <c r="CC16" i="82"/>
  <c r="CA16" i="82"/>
  <c r="BY16" i="82"/>
  <c r="BW16" i="82"/>
  <c r="BU16" i="82"/>
  <c r="BS16" i="82"/>
  <c r="BQ16" i="82"/>
  <c r="BO16" i="82"/>
  <c r="BM16" i="82"/>
  <c r="BK16" i="82"/>
  <c r="BI16" i="82"/>
  <c r="BG16" i="82"/>
  <c r="BE16" i="82"/>
  <c r="BC16" i="82"/>
  <c r="BA16" i="82"/>
  <c r="AY16" i="82"/>
  <c r="AW16" i="82"/>
  <c r="AU16" i="82"/>
  <c r="AS16" i="82"/>
  <c r="AQ16" i="82"/>
  <c r="AO16" i="82"/>
  <c r="AM16" i="82"/>
  <c r="AK16" i="82"/>
  <c r="AI16" i="82"/>
  <c r="AG16" i="82"/>
  <c r="AE16" i="82"/>
  <c r="AC16" i="82"/>
  <c r="AA16" i="82"/>
  <c r="Y16" i="82"/>
  <c r="W16" i="82"/>
  <c r="U16" i="82"/>
  <c r="S16" i="82"/>
  <c r="Q16" i="82"/>
  <c r="O16" i="82"/>
  <c r="M16" i="82"/>
  <c r="K16" i="82"/>
  <c r="I16" i="82"/>
  <c r="G16" i="82"/>
  <c r="E16" i="82"/>
  <c r="DS15" i="82"/>
  <c r="DQ15" i="82"/>
  <c r="DO15" i="82"/>
  <c r="DM15" i="82"/>
  <c r="DK15" i="82"/>
  <c r="DI15" i="82"/>
  <c r="DG15" i="82"/>
  <c r="DE15" i="82"/>
  <c r="DC15" i="82"/>
  <c r="DA15" i="82"/>
  <c r="CY15" i="82"/>
  <c r="CW15" i="82"/>
  <c r="CU15" i="82"/>
  <c r="CS15" i="82"/>
  <c r="CQ15" i="82"/>
  <c r="CO15" i="82"/>
  <c r="CM15" i="82"/>
  <c r="CK15" i="82"/>
  <c r="CI15" i="82"/>
  <c r="CG15" i="82"/>
  <c r="CE15" i="82"/>
  <c r="CC15" i="82"/>
  <c r="CA15" i="82"/>
  <c r="BY15" i="82"/>
  <c r="BW15" i="82"/>
  <c r="BU15" i="82"/>
  <c r="BS15" i="82"/>
  <c r="BQ15" i="82"/>
  <c r="BO15" i="82"/>
  <c r="BM15" i="82"/>
  <c r="BK15" i="82"/>
  <c r="BI15" i="82"/>
  <c r="BG15" i="82"/>
  <c r="BE15" i="82"/>
  <c r="BC15" i="82"/>
  <c r="BA15" i="82"/>
  <c r="AY15" i="82"/>
  <c r="AW15" i="82"/>
  <c r="AU15" i="82"/>
  <c r="AS15" i="82"/>
  <c r="AQ15" i="82"/>
  <c r="AO15" i="82"/>
  <c r="AM15" i="82"/>
  <c r="AK15" i="82"/>
  <c r="AI15" i="82"/>
  <c r="AG15" i="82"/>
  <c r="AE15" i="82"/>
  <c r="AC15" i="82"/>
  <c r="AA15" i="82"/>
  <c r="Y15" i="82"/>
  <c r="W15" i="82"/>
  <c r="U15" i="82"/>
  <c r="S15" i="82"/>
  <c r="Q15" i="82"/>
  <c r="O15" i="82"/>
  <c r="M15" i="82"/>
  <c r="K15" i="82"/>
  <c r="I15" i="82"/>
  <c r="G15" i="82"/>
  <c r="E15" i="82"/>
  <c r="DS14" i="82"/>
  <c r="DQ14" i="82"/>
  <c r="DO14" i="82"/>
  <c r="DM14" i="82"/>
  <c r="DK14" i="82"/>
  <c r="DI14" i="82"/>
  <c r="DG14" i="82"/>
  <c r="DE14" i="82"/>
  <c r="DC14" i="82"/>
  <c r="DA14" i="82"/>
  <c r="CY14" i="82"/>
  <c r="CW14" i="82"/>
  <c r="CU14" i="82"/>
  <c r="CS14" i="82"/>
  <c r="CQ14" i="82"/>
  <c r="CO14" i="82"/>
  <c r="CM14" i="82"/>
  <c r="CK14" i="82"/>
  <c r="CI14" i="82"/>
  <c r="CG14" i="82"/>
  <c r="CE14" i="82"/>
  <c r="CC14" i="82"/>
  <c r="CA14" i="82"/>
  <c r="BY14" i="82"/>
  <c r="BW14" i="82"/>
  <c r="BU14" i="82"/>
  <c r="BS14" i="82"/>
  <c r="BQ14" i="82"/>
  <c r="BO14" i="82"/>
  <c r="BM14" i="82"/>
  <c r="BK14" i="82"/>
  <c r="BI14" i="82"/>
  <c r="BG14" i="82"/>
  <c r="BE14" i="82"/>
  <c r="BC14" i="82"/>
  <c r="BA14" i="82"/>
  <c r="AY14" i="82"/>
  <c r="AW14" i="82"/>
  <c r="AU14" i="82"/>
  <c r="AS14" i="82"/>
  <c r="AQ14" i="82"/>
  <c r="AO14" i="82"/>
  <c r="AM14" i="82"/>
  <c r="AK14" i="82"/>
  <c r="AI14" i="82"/>
  <c r="AG14" i="82"/>
  <c r="AE14" i="82"/>
  <c r="AC14" i="82"/>
  <c r="AA14" i="82"/>
  <c r="Y14" i="82"/>
  <c r="W14" i="82"/>
  <c r="U14" i="82"/>
  <c r="S14" i="82"/>
  <c r="Q14" i="82"/>
  <c r="O14" i="82"/>
  <c r="M14" i="82"/>
  <c r="K14" i="82"/>
  <c r="I14" i="82"/>
  <c r="G14" i="82"/>
  <c r="E14" i="82"/>
  <c r="DS13" i="82"/>
  <c r="DQ13" i="82"/>
  <c r="DO13" i="82"/>
  <c r="DM13" i="82"/>
  <c r="DK13" i="82"/>
  <c r="DI13" i="82"/>
  <c r="DG13" i="82"/>
  <c r="DE13" i="82"/>
  <c r="DC13" i="82"/>
  <c r="DA13" i="82"/>
  <c r="CY13" i="82"/>
  <c r="CW13" i="82"/>
  <c r="CU13" i="82"/>
  <c r="CS13" i="82"/>
  <c r="CQ13" i="82"/>
  <c r="CO13" i="82"/>
  <c r="CM13" i="82"/>
  <c r="CK13" i="82"/>
  <c r="CI13" i="82"/>
  <c r="CG13" i="82"/>
  <c r="CE13" i="82"/>
  <c r="CC13" i="82"/>
  <c r="CA13" i="82"/>
  <c r="BY13" i="82"/>
  <c r="BW13" i="82"/>
  <c r="BU13" i="82"/>
  <c r="BS13" i="82"/>
  <c r="BQ13" i="82"/>
  <c r="BO13" i="82"/>
  <c r="BM13" i="82"/>
  <c r="BK13" i="82"/>
  <c r="BI13" i="82"/>
  <c r="BG13" i="82"/>
  <c r="BE13" i="82"/>
  <c r="BC13" i="82"/>
  <c r="BA13" i="82"/>
  <c r="AY13" i="82"/>
  <c r="AW13" i="82"/>
  <c r="AU13" i="82"/>
  <c r="AS13" i="82"/>
  <c r="AQ13" i="82"/>
  <c r="AO13" i="82"/>
  <c r="AM13" i="82"/>
  <c r="AK13" i="82"/>
  <c r="AI13" i="82"/>
  <c r="AG13" i="82"/>
  <c r="AE13" i="82"/>
  <c r="AC13" i="82"/>
  <c r="AA13" i="82"/>
  <c r="Y13" i="82"/>
  <c r="W13" i="82"/>
  <c r="U13" i="82"/>
  <c r="S13" i="82"/>
  <c r="Q13" i="82"/>
  <c r="O13" i="82"/>
  <c r="M13" i="82"/>
  <c r="K13" i="82"/>
  <c r="I13" i="82"/>
  <c r="G13" i="82"/>
  <c r="E13" i="82"/>
  <c r="DS12" i="82"/>
  <c r="DQ12" i="82"/>
  <c r="DO12" i="82"/>
  <c r="DM12" i="82"/>
  <c r="DK12" i="82"/>
  <c r="DI12" i="82"/>
  <c r="DG12" i="82"/>
  <c r="DE12" i="82"/>
  <c r="DC12" i="82"/>
  <c r="DA12" i="82"/>
  <c r="CY12" i="82"/>
  <c r="CW12" i="82"/>
  <c r="CU12" i="82"/>
  <c r="CS12" i="82"/>
  <c r="CQ12" i="82"/>
  <c r="CO12" i="82"/>
  <c r="CM12" i="82"/>
  <c r="CK12" i="82"/>
  <c r="CI12" i="82"/>
  <c r="CG12" i="82"/>
  <c r="CE12" i="82"/>
  <c r="CC12" i="82"/>
  <c r="CA12" i="82"/>
  <c r="BY12" i="82"/>
  <c r="BW12" i="82"/>
  <c r="BU12" i="82"/>
  <c r="BS12" i="82"/>
  <c r="BQ12" i="82"/>
  <c r="BO12" i="82"/>
  <c r="BM12" i="82"/>
  <c r="BK12" i="82"/>
  <c r="BI12" i="82"/>
  <c r="BG12" i="82"/>
  <c r="BE12" i="82"/>
  <c r="BC12" i="82"/>
  <c r="BA12" i="82"/>
  <c r="AY12" i="82"/>
  <c r="AW12" i="82"/>
  <c r="AU12" i="82"/>
  <c r="AS12" i="82"/>
  <c r="AQ12" i="82"/>
  <c r="AO12" i="82"/>
  <c r="AM12" i="82"/>
  <c r="AK12" i="82"/>
  <c r="AI12" i="82"/>
  <c r="AG12" i="82"/>
  <c r="AE12" i="82"/>
  <c r="AC12" i="82"/>
  <c r="AA12" i="82"/>
  <c r="Y12" i="82"/>
  <c r="W12" i="82"/>
  <c r="U12" i="82"/>
  <c r="S12" i="82"/>
  <c r="Q12" i="82"/>
  <c r="O12" i="82"/>
  <c r="M12" i="82"/>
  <c r="K12" i="82"/>
  <c r="I12" i="82"/>
  <c r="G12" i="82"/>
  <c r="E12" i="82"/>
  <c r="DS11" i="82"/>
  <c r="DQ11" i="82"/>
  <c r="DO11" i="82"/>
  <c r="DM11" i="82"/>
  <c r="DK11" i="82"/>
  <c r="DI11" i="82"/>
  <c r="DG11" i="82"/>
  <c r="DE11" i="82"/>
  <c r="DC11" i="82"/>
  <c r="DA11" i="82"/>
  <c r="CY11" i="82"/>
  <c r="CW11" i="82"/>
  <c r="CU11" i="82"/>
  <c r="CS11" i="82"/>
  <c r="CQ11" i="82"/>
  <c r="CO11" i="82"/>
  <c r="CM11" i="82"/>
  <c r="CK11" i="82"/>
  <c r="CI11" i="82"/>
  <c r="CG11" i="82"/>
  <c r="CE11" i="82"/>
  <c r="CC11" i="82"/>
  <c r="CA11" i="82"/>
  <c r="BY11" i="82"/>
  <c r="BW11" i="82"/>
  <c r="BU11" i="82"/>
  <c r="BS11" i="82"/>
  <c r="BQ11" i="82"/>
  <c r="BO11" i="82"/>
  <c r="BM11" i="82"/>
  <c r="BK11" i="82"/>
  <c r="BI11" i="82"/>
  <c r="BG11" i="82"/>
  <c r="BE11" i="82"/>
  <c r="BC11" i="82"/>
  <c r="BA11" i="82"/>
  <c r="AY11" i="82"/>
  <c r="AW11" i="82"/>
  <c r="AU11" i="82"/>
  <c r="AS11" i="82"/>
  <c r="AQ11" i="82"/>
  <c r="AO11" i="82"/>
  <c r="AM11" i="82"/>
  <c r="AK11" i="82"/>
  <c r="AI11" i="82"/>
  <c r="AG11" i="82"/>
  <c r="AE11" i="82"/>
  <c r="AC11" i="82"/>
  <c r="AA11" i="82"/>
  <c r="Y11" i="82"/>
  <c r="W11" i="82"/>
  <c r="U11" i="82"/>
  <c r="S11" i="82"/>
  <c r="Q11" i="82"/>
  <c r="O11" i="82"/>
  <c r="M11" i="82"/>
  <c r="K11" i="82"/>
  <c r="I11" i="82"/>
  <c r="G11" i="82"/>
  <c r="E11" i="82"/>
  <c r="DS10" i="82"/>
  <c r="DQ10" i="82"/>
  <c r="DO10" i="82"/>
  <c r="DM10" i="82"/>
  <c r="DK10" i="82"/>
  <c r="DI10" i="82"/>
  <c r="DG10" i="82"/>
  <c r="DE10" i="82"/>
  <c r="DC10" i="82"/>
  <c r="DA10" i="82"/>
  <c r="CY10" i="82"/>
  <c r="CW10" i="82"/>
  <c r="CU10" i="82"/>
  <c r="CS10" i="82"/>
  <c r="CQ10" i="82"/>
  <c r="CO10" i="82"/>
  <c r="CM10" i="82"/>
  <c r="CK10" i="82"/>
  <c r="CI10" i="82"/>
  <c r="CG10" i="82"/>
  <c r="CE10" i="82"/>
  <c r="CC10" i="82"/>
  <c r="CA10" i="82"/>
  <c r="BY10" i="82"/>
  <c r="BW10" i="82"/>
  <c r="BU10" i="82"/>
  <c r="BS10" i="82"/>
  <c r="BQ10" i="82"/>
  <c r="BO10" i="82"/>
  <c r="BM10" i="82"/>
  <c r="BK10" i="82"/>
  <c r="BI10" i="82"/>
  <c r="BG10" i="82"/>
  <c r="BE10" i="82"/>
  <c r="BC10" i="82"/>
  <c r="BA10" i="82"/>
  <c r="AY10" i="82"/>
  <c r="AW10" i="82"/>
  <c r="AU10" i="82"/>
  <c r="AS10" i="82"/>
  <c r="AQ10" i="82"/>
  <c r="AO10" i="82"/>
  <c r="AM10" i="82"/>
  <c r="AK10" i="82"/>
  <c r="AI10" i="82"/>
  <c r="AG10" i="82"/>
  <c r="AE10" i="82"/>
  <c r="AC10" i="82"/>
  <c r="AA10" i="82"/>
  <c r="Y10" i="82"/>
  <c r="W10" i="82"/>
  <c r="U10" i="82"/>
  <c r="S10" i="82"/>
  <c r="Q10" i="82"/>
  <c r="O10" i="82"/>
  <c r="M10" i="82"/>
  <c r="K10" i="82"/>
  <c r="I10" i="82"/>
  <c r="G10" i="82"/>
  <c r="E10" i="82"/>
  <c r="DS9" i="82"/>
  <c r="DQ9" i="82"/>
  <c r="DO9" i="82"/>
  <c r="DM9" i="82"/>
  <c r="DK9" i="82"/>
  <c r="DI9" i="82"/>
  <c r="DG9" i="82"/>
  <c r="DE9" i="82"/>
  <c r="DC9" i="82"/>
  <c r="DA9" i="82"/>
  <c r="CY9" i="82"/>
  <c r="CW9" i="82"/>
  <c r="CU9" i="82"/>
  <c r="CS9" i="82"/>
  <c r="CQ9" i="82"/>
  <c r="CO9" i="82"/>
  <c r="CM9" i="82"/>
  <c r="CK9" i="82"/>
  <c r="CI9" i="82"/>
  <c r="CG9" i="82"/>
  <c r="CE9" i="82"/>
  <c r="CC9" i="82"/>
  <c r="CA9" i="82"/>
  <c r="BY9" i="82"/>
  <c r="BW9" i="82"/>
  <c r="BU9" i="82"/>
  <c r="BS9" i="82"/>
  <c r="BQ9" i="82"/>
  <c r="BO9" i="82"/>
  <c r="BM9" i="82"/>
  <c r="BK9" i="82"/>
  <c r="BI9" i="82"/>
  <c r="BG9" i="82"/>
  <c r="BE9" i="82"/>
  <c r="BC9" i="82"/>
  <c r="BA9" i="82"/>
  <c r="AY9" i="82"/>
  <c r="AW9" i="82"/>
  <c r="AU9" i="82"/>
  <c r="AS9" i="82"/>
  <c r="AQ9" i="82"/>
  <c r="AO9" i="82"/>
  <c r="AM9" i="82"/>
  <c r="AK9" i="82"/>
  <c r="AI9" i="82"/>
  <c r="AG9" i="82"/>
  <c r="AE9" i="82"/>
  <c r="AC9" i="82"/>
  <c r="AA9" i="82"/>
  <c r="Y9" i="82"/>
  <c r="W9" i="82"/>
  <c r="U9" i="82"/>
  <c r="S9" i="82"/>
  <c r="Q9" i="82"/>
  <c r="O9" i="82"/>
  <c r="M9" i="82"/>
  <c r="K9" i="82"/>
  <c r="I9" i="82"/>
  <c r="G9" i="82"/>
  <c r="E9" i="82"/>
  <c r="DS8" i="82"/>
  <c r="DQ8" i="82"/>
  <c r="DO8" i="82"/>
  <c r="DM8" i="82"/>
  <c r="DK8" i="82"/>
  <c r="DI8" i="82"/>
  <c r="DG8" i="82"/>
  <c r="DE8" i="82"/>
  <c r="DC8" i="82"/>
  <c r="DA8" i="82"/>
  <c r="CY8" i="82"/>
  <c r="CW8" i="82"/>
  <c r="CU8" i="82"/>
  <c r="CS8" i="82"/>
  <c r="CQ8" i="82"/>
  <c r="CO8" i="82"/>
  <c r="CM8" i="82"/>
  <c r="CK8" i="82"/>
  <c r="CI8" i="82"/>
  <c r="CG8" i="82"/>
  <c r="CE8" i="82"/>
  <c r="CC8" i="82"/>
  <c r="CA8" i="82"/>
  <c r="BY8" i="82"/>
  <c r="BW8" i="82"/>
  <c r="BU8" i="82"/>
  <c r="BS8" i="82"/>
  <c r="BQ8" i="82"/>
  <c r="BO8" i="82"/>
  <c r="BM8" i="82"/>
  <c r="BK8" i="82"/>
  <c r="BI8" i="82"/>
  <c r="BG8" i="82"/>
  <c r="BE8" i="82"/>
  <c r="BC8" i="82"/>
  <c r="BA8" i="82"/>
  <c r="AY8" i="82"/>
  <c r="AW8" i="82"/>
  <c r="AU8" i="82"/>
  <c r="AS8" i="82"/>
  <c r="AQ8" i="82"/>
  <c r="AO8" i="82"/>
  <c r="AM8" i="82"/>
  <c r="AK8" i="82"/>
  <c r="AI8" i="82"/>
  <c r="AG8" i="82"/>
  <c r="AE8" i="82"/>
  <c r="AC8" i="82"/>
  <c r="AA8" i="82"/>
  <c r="Y8" i="82"/>
  <c r="W8" i="82"/>
  <c r="U8" i="82"/>
  <c r="S8" i="82"/>
  <c r="Q8" i="82"/>
  <c r="O8" i="82"/>
  <c r="M8" i="82"/>
  <c r="K8" i="82"/>
  <c r="I8" i="82"/>
  <c r="G8" i="82"/>
  <c r="E8" i="82"/>
  <c r="CY23" i="83"/>
  <c r="CW23" i="83"/>
  <c r="CU23" i="83"/>
  <c r="CS23" i="83"/>
  <c r="CQ23" i="83"/>
  <c r="CO23" i="83"/>
  <c r="CM23" i="83"/>
  <c r="CK23" i="83"/>
  <c r="CI23" i="83"/>
  <c r="CG23" i="83"/>
  <c r="CE23" i="83"/>
  <c r="CC23" i="83"/>
  <c r="CA23" i="83"/>
  <c r="BY23" i="83"/>
  <c r="BW23" i="83"/>
  <c r="BU23" i="83"/>
  <c r="BS23" i="83"/>
  <c r="BQ23" i="83"/>
  <c r="BO23" i="83"/>
  <c r="BM23" i="83"/>
  <c r="BK23" i="83"/>
  <c r="BI23" i="83"/>
  <c r="BG23" i="83"/>
  <c r="BE23" i="83"/>
  <c r="BC23" i="83"/>
  <c r="BA23" i="83"/>
  <c r="AY23" i="83"/>
  <c r="AW23" i="83"/>
  <c r="AU23" i="83"/>
  <c r="AS23" i="83"/>
  <c r="AQ23" i="83"/>
  <c r="AO23" i="83"/>
  <c r="AM23" i="83"/>
  <c r="AK23" i="83"/>
  <c r="AI23" i="83"/>
  <c r="AG23" i="83"/>
  <c r="AE23" i="83"/>
  <c r="AC23" i="83"/>
  <c r="AA23" i="83"/>
  <c r="Y23" i="83"/>
  <c r="W23" i="83"/>
  <c r="U23" i="83"/>
  <c r="S23" i="83"/>
  <c r="Q23" i="83"/>
  <c r="O23" i="83"/>
  <c r="M23" i="83"/>
  <c r="K23" i="83"/>
  <c r="I23" i="83"/>
  <c r="G23" i="83"/>
  <c r="E23" i="83"/>
  <c r="CY22" i="83"/>
  <c r="CW22" i="83"/>
  <c r="CU22" i="83"/>
  <c r="CS22" i="83"/>
  <c r="CQ22" i="83"/>
  <c r="CO22" i="83"/>
  <c r="CM22" i="83"/>
  <c r="CK22" i="83"/>
  <c r="CI22" i="83"/>
  <c r="CG22" i="83"/>
  <c r="CE22" i="83"/>
  <c r="CC22" i="83"/>
  <c r="CA22" i="83"/>
  <c r="BY22" i="83"/>
  <c r="BW22" i="83"/>
  <c r="BU22" i="83"/>
  <c r="BS22" i="83"/>
  <c r="BQ22" i="83"/>
  <c r="BO22" i="83"/>
  <c r="BM22" i="83"/>
  <c r="BK22" i="83"/>
  <c r="BI22" i="83"/>
  <c r="BG22" i="83"/>
  <c r="BE22" i="83"/>
  <c r="BC22" i="83"/>
  <c r="BA22" i="83"/>
  <c r="AY22" i="83"/>
  <c r="AW22" i="83"/>
  <c r="AU22" i="83"/>
  <c r="AS22" i="83"/>
  <c r="AQ22" i="83"/>
  <c r="AO22" i="83"/>
  <c r="AM22" i="83"/>
  <c r="AK22" i="83"/>
  <c r="AI22" i="83"/>
  <c r="AG22" i="83"/>
  <c r="AE22" i="83"/>
  <c r="AC22" i="83"/>
  <c r="AA22" i="83"/>
  <c r="Y22" i="83"/>
  <c r="W22" i="83"/>
  <c r="U22" i="83"/>
  <c r="S22" i="83"/>
  <c r="Q22" i="83"/>
  <c r="O22" i="83"/>
  <c r="M22" i="83"/>
  <c r="K22" i="83"/>
  <c r="I22" i="83"/>
  <c r="G22" i="83"/>
  <c r="E22" i="83"/>
  <c r="CY21" i="83"/>
  <c r="CW21" i="83"/>
  <c r="CU21" i="83"/>
  <c r="CS21" i="83"/>
  <c r="CQ21" i="83"/>
  <c r="CO21" i="83"/>
  <c r="CM21" i="83"/>
  <c r="CK21" i="83"/>
  <c r="CI21" i="83"/>
  <c r="CG21" i="83"/>
  <c r="CE21" i="83"/>
  <c r="CC21" i="83"/>
  <c r="CA21" i="83"/>
  <c r="BY21" i="83"/>
  <c r="BW21" i="83"/>
  <c r="BU21" i="83"/>
  <c r="BS21" i="83"/>
  <c r="BQ21" i="83"/>
  <c r="BO21" i="83"/>
  <c r="BM21" i="83"/>
  <c r="BK21" i="83"/>
  <c r="BI21" i="83"/>
  <c r="BG21" i="83"/>
  <c r="BE21" i="83"/>
  <c r="BC21" i="83"/>
  <c r="BA21" i="83"/>
  <c r="AY21" i="83"/>
  <c r="AW21" i="83"/>
  <c r="AU21" i="83"/>
  <c r="AS21" i="83"/>
  <c r="AQ21" i="83"/>
  <c r="AO21" i="83"/>
  <c r="AM21" i="83"/>
  <c r="AK21" i="83"/>
  <c r="AI21" i="83"/>
  <c r="AG21" i="83"/>
  <c r="AE21" i="83"/>
  <c r="AC21" i="83"/>
  <c r="AA21" i="83"/>
  <c r="Y21" i="83"/>
  <c r="W21" i="83"/>
  <c r="U21" i="83"/>
  <c r="S21" i="83"/>
  <c r="Q21" i="83"/>
  <c r="O21" i="83"/>
  <c r="M21" i="83"/>
  <c r="K21" i="83"/>
  <c r="I21" i="83"/>
  <c r="G21" i="83"/>
  <c r="E21" i="83"/>
  <c r="CY20" i="83"/>
  <c r="CW20" i="83"/>
  <c r="CU20" i="83"/>
  <c r="CS20" i="83"/>
  <c r="CQ20" i="83"/>
  <c r="CO20" i="83"/>
  <c r="CM20" i="83"/>
  <c r="CK20" i="83"/>
  <c r="CI20" i="83"/>
  <c r="CG20" i="83"/>
  <c r="CE20" i="83"/>
  <c r="CC20" i="83"/>
  <c r="CA20" i="83"/>
  <c r="BY20" i="83"/>
  <c r="BW20" i="83"/>
  <c r="BU20" i="83"/>
  <c r="BS20" i="83"/>
  <c r="BQ20" i="83"/>
  <c r="BO20" i="83"/>
  <c r="BM20" i="83"/>
  <c r="BK20" i="83"/>
  <c r="BI20" i="83"/>
  <c r="BG20" i="83"/>
  <c r="BE20" i="83"/>
  <c r="BC20" i="83"/>
  <c r="BA20" i="83"/>
  <c r="AY20" i="83"/>
  <c r="AW20" i="83"/>
  <c r="AU20" i="83"/>
  <c r="AS20" i="83"/>
  <c r="AQ20" i="83"/>
  <c r="AO20" i="83"/>
  <c r="AM20" i="83"/>
  <c r="AK20" i="83"/>
  <c r="AI20" i="83"/>
  <c r="AG20" i="83"/>
  <c r="AE20" i="83"/>
  <c r="AC20" i="83"/>
  <c r="AA20" i="83"/>
  <c r="Y20" i="83"/>
  <c r="W20" i="83"/>
  <c r="U20" i="83"/>
  <c r="S20" i="83"/>
  <c r="Q20" i="83"/>
  <c r="O20" i="83"/>
  <c r="M20" i="83"/>
  <c r="K20" i="83"/>
  <c r="I20" i="83"/>
  <c r="G20" i="83"/>
  <c r="E20" i="83"/>
  <c r="CY19" i="83"/>
  <c r="CW19" i="83"/>
  <c r="CU19" i="83"/>
  <c r="CS19" i="83"/>
  <c r="CQ19" i="83"/>
  <c r="CO19" i="83"/>
  <c r="CM19" i="83"/>
  <c r="CK19" i="83"/>
  <c r="CI19" i="83"/>
  <c r="CG19" i="83"/>
  <c r="CE19" i="83"/>
  <c r="CC19" i="83"/>
  <c r="CA19" i="83"/>
  <c r="BY19" i="83"/>
  <c r="BW19" i="83"/>
  <c r="BU19" i="83"/>
  <c r="BS19" i="83"/>
  <c r="BQ19" i="83"/>
  <c r="BO19" i="83"/>
  <c r="BM19" i="83"/>
  <c r="BK19" i="83"/>
  <c r="BI19" i="83"/>
  <c r="BG19" i="83"/>
  <c r="BE19" i="83"/>
  <c r="BC19" i="83"/>
  <c r="BA19" i="83"/>
  <c r="AY19" i="83"/>
  <c r="AW19" i="83"/>
  <c r="AU19" i="83"/>
  <c r="AS19" i="83"/>
  <c r="AQ19" i="83"/>
  <c r="AO19" i="83"/>
  <c r="AM19" i="83"/>
  <c r="AK19" i="83"/>
  <c r="AI19" i="83"/>
  <c r="AG19" i="83"/>
  <c r="AE19" i="83"/>
  <c r="AC19" i="83"/>
  <c r="AA19" i="83"/>
  <c r="Y19" i="83"/>
  <c r="W19" i="83"/>
  <c r="U19" i="83"/>
  <c r="S19" i="83"/>
  <c r="Q19" i="83"/>
  <c r="O19" i="83"/>
  <c r="M19" i="83"/>
  <c r="K19" i="83"/>
  <c r="I19" i="83"/>
  <c r="G19" i="83"/>
  <c r="E19" i="83"/>
  <c r="CY18" i="83"/>
  <c r="CW18" i="83"/>
  <c r="CU18" i="83"/>
  <c r="CS18" i="83"/>
  <c r="CQ18" i="83"/>
  <c r="CO18" i="83"/>
  <c r="CM18" i="83"/>
  <c r="CK18" i="83"/>
  <c r="CI18" i="83"/>
  <c r="CG18" i="83"/>
  <c r="CE18" i="83"/>
  <c r="CC18" i="83"/>
  <c r="CA18" i="83"/>
  <c r="BY18" i="83"/>
  <c r="BW18" i="83"/>
  <c r="BU18" i="83"/>
  <c r="BS18" i="83"/>
  <c r="BQ18" i="83"/>
  <c r="BO18" i="83"/>
  <c r="BM18" i="83"/>
  <c r="BK18" i="83"/>
  <c r="BI18" i="83"/>
  <c r="BG18" i="83"/>
  <c r="BE18" i="83"/>
  <c r="BC18" i="83"/>
  <c r="BA18" i="83"/>
  <c r="AY18" i="83"/>
  <c r="AW18" i="83"/>
  <c r="AU18" i="83"/>
  <c r="AS18" i="83"/>
  <c r="AQ18" i="83"/>
  <c r="AO18" i="83"/>
  <c r="AM18" i="83"/>
  <c r="AK18" i="83"/>
  <c r="AI18" i="83"/>
  <c r="AG18" i="83"/>
  <c r="AE18" i="83"/>
  <c r="AC18" i="83"/>
  <c r="AA18" i="83"/>
  <c r="Y18" i="83"/>
  <c r="W18" i="83"/>
  <c r="U18" i="83"/>
  <c r="S18" i="83"/>
  <c r="Q18" i="83"/>
  <c r="O18" i="83"/>
  <c r="M18" i="83"/>
  <c r="K18" i="83"/>
  <c r="I18" i="83"/>
  <c r="G18" i="83"/>
  <c r="E18" i="83"/>
  <c r="CY17" i="83"/>
  <c r="CW17" i="83"/>
  <c r="CU17" i="83"/>
  <c r="CS17" i="83"/>
  <c r="CQ17" i="83"/>
  <c r="CO17" i="83"/>
  <c r="CM17" i="83"/>
  <c r="CK17" i="83"/>
  <c r="CI17" i="83"/>
  <c r="CG17" i="83"/>
  <c r="CE17" i="83"/>
  <c r="CC17" i="83"/>
  <c r="CA17" i="83"/>
  <c r="BY17" i="83"/>
  <c r="BW17" i="83"/>
  <c r="BU17" i="83"/>
  <c r="BS17" i="83"/>
  <c r="BQ17" i="83"/>
  <c r="BO17" i="83"/>
  <c r="BM17" i="83"/>
  <c r="BK17" i="83"/>
  <c r="BI17" i="83"/>
  <c r="BG17" i="83"/>
  <c r="BE17" i="83"/>
  <c r="BC17" i="83"/>
  <c r="BA17" i="83"/>
  <c r="AY17" i="83"/>
  <c r="AW17" i="83"/>
  <c r="AU17" i="83"/>
  <c r="AS17" i="83"/>
  <c r="AQ17" i="83"/>
  <c r="AO17" i="83"/>
  <c r="AM17" i="83"/>
  <c r="AK17" i="83"/>
  <c r="AI17" i="83"/>
  <c r="AG17" i="83"/>
  <c r="AE17" i="83"/>
  <c r="AC17" i="83"/>
  <c r="AA17" i="83"/>
  <c r="Y17" i="83"/>
  <c r="W17" i="83"/>
  <c r="U17" i="83"/>
  <c r="S17" i="83"/>
  <c r="Q17" i="83"/>
  <c r="O17" i="83"/>
  <c r="M17" i="83"/>
  <c r="K17" i="83"/>
  <c r="I17" i="83"/>
  <c r="G17" i="83"/>
  <c r="E17" i="83"/>
  <c r="CY16" i="83"/>
  <c r="CW16" i="83"/>
  <c r="CU16" i="83"/>
  <c r="CS16" i="83"/>
  <c r="CQ16" i="83"/>
  <c r="CO16" i="83"/>
  <c r="CM16" i="83"/>
  <c r="CK16" i="83"/>
  <c r="CI16" i="83"/>
  <c r="CG16" i="83"/>
  <c r="CE16" i="83"/>
  <c r="CC16" i="83"/>
  <c r="CA16" i="83"/>
  <c r="BY16" i="83"/>
  <c r="BW16" i="83"/>
  <c r="BU16" i="83"/>
  <c r="BS16" i="83"/>
  <c r="BQ16" i="83"/>
  <c r="BO16" i="83"/>
  <c r="BM16" i="83"/>
  <c r="BK16" i="83"/>
  <c r="BI16" i="83"/>
  <c r="BG16" i="83"/>
  <c r="BE16" i="83"/>
  <c r="BC16" i="83"/>
  <c r="BA16" i="83"/>
  <c r="AY16" i="83"/>
  <c r="AW16" i="83"/>
  <c r="AU16" i="83"/>
  <c r="AS16" i="83"/>
  <c r="AQ16" i="83"/>
  <c r="AO16" i="83"/>
  <c r="AM16" i="83"/>
  <c r="AK16" i="83"/>
  <c r="AI16" i="83"/>
  <c r="AG16" i="83"/>
  <c r="AE16" i="83"/>
  <c r="AC16" i="83"/>
  <c r="AA16" i="83"/>
  <c r="Y16" i="83"/>
  <c r="W16" i="83"/>
  <c r="U16" i="83"/>
  <c r="S16" i="83"/>
  <c r="Q16" i="83"/>
  <c r="O16" i="83"/>
  <c r="M16" i="83"/>
  <c r="K16" i="83"/>
  <c r="I16" i="83"/>
  <c r="G16" i="83"/>
  <c r="E16" i="83"/>
  <c r="CY15" i="83"/>
  <c r="CW15" i="83"/>
  <c r="CU15" i="83"/>
  <c r="CS15" i="83"/>
  <c r="CQ15" i="83"/>
  <c r="CO15" i="83"/>
  <c r="CM15" i="83"/>
  <c r="CK15" i="83"/>
  <c r="CI15" i="83"/>
  <c r="CG15" i="83"/>
  <c r="CE15" i="83"/>
  <c r="CC15" i="83"/>
  <c r="CA15" i="83"/>
  <c r="BY15" i="83"/>
  <c r="BW15" i="83"/>
  <c r="BU15" i="83"/>
  <c r="BS15" i="83"/>
  <c r="BQ15" i="83"/>
  <c r="BO15" i="83"/>
  <c r="BM15" i="83"/>
  <c r="BK15" i="83"/>
  <c r="BI15" i="83"/>
  <c r="BG15" i="83"/>
  <c r="BE15" i="83"/>
  <c r="BC15" i="83"/>
  <c r="BA15" i="83"/>
  <c r="AY15" i="83"/>
  <c r="AW15" i="83"/>
  <c r="AU15" i="83"/>
  <c r="AS15" i="83"/>
  <c r="AQ15" i="83"/>
  <c r="AO15" i="83"/>
  <c r="AM15" i="83"/>
  <c r="AK15" i="83"/>
  <c r="AI15" i="83"/>
  <c r="AG15" i="83"/>
  <c r="AE15" i="83"/>
  <c r="AC15" i="83"/>
  <c r="AA15" i="83"/>
  <c r="Y15" i="83"/>
  <c r="W15" i="83"/>
  <c r="U15" i="83"/>
  <c r="S15" i="83"/>
  <c r="Q15" i="83"/>
  <c r="O15" i="83"/>
  <c r="M15" i="83"/>
  <c r="K15" i="83"/>
  <c r="I15" i="83"/>
  <c r="G15" i="83"/>
  <c r="E15" i="83"/>
  <c r="CY14" i="83"/>
  <c r="CW14" i="83"/>
  <c r="CU14" i="83"/>
  <c r="CS14" i="83"/>
  <c r="CQ14" i="83"/>
  <c r="CO14" i="83"/>
  <c r="CM14" i="83"/>
  <c r="CK14" i="83"/>
  <c r="CI14" i="83"/>
  <c r="CG14" i="83"/>
  <c r="CE14" i="83"/>
  <c r="CC14" i="83"/>
  <c r="CA14" i="83"/>
  <c r="BY14" i="83"/>
  <c r="BW14" i="83"/>
  <c r="BU14" i="83"/>
  <c r="BS14" i="83"/>
  <c r="BQ14" i="83"/>
  <c r="BO14" i="83"/>
  <c r="BM14" i="83"/>
  <c r="BK14" i="83"/>
  <c r="BI14" i="83"/>
  <c r="BG14" i="83"/>
  <c r="BE14" i="83"/>
  <c r="BC14" i="83"/>
  <c r="BA14" i="83"/>
  <c r="AY14" i="83"/>
  <c r="AW14" i="83"/>
  <c r="AU14" i="83"/>
  <c r="AS14" i="83"/>
  <c r="AQ14" i="83"/>
  <c r="AO14" i="83"/>
  <c r="AM14" i="83"/>
  <c r="AK14" i="83"/>
  <c r="AI14" i="83"/>
  <c r="AG14" i="83"/>
  <c r="AE14" i="83"/>
  <c r="AC14" i="83"/>
  <c r="AA14" i="83"/>
  <c r="Y14" i="83"/>
  <c r="W14" i="83"/>
  <c r="U14" i="83"/>
  <c r="S14" i="83"/>
  <c r="Q14" i="83"/>
  <c r="O14" i="83"/>
  <c r="M14" i="83"/>
  <c r="K14" i="83"/>
  <c r="I14" i="83"/>
  <c r="G14" i="83"/>
  <c r="E14" i="83"/>
  <c r="CY13" i="83"/>
  <c r="CW13" i="83"/>
  <c r="CU13" i="83"/>
  <c r="CS13" i="83"/>
  <c r="CQ13" i="83"/>
  <c r="CO13" i="83"/>
  <c r="CM13" i="83"/>
  <c r="CK13" i="83"/>
  <c r="CI13" i="83"/>
  <c r="CG13" i="83"/>
  <c r="CE13" i="83"/>
  <c r="CC13" i="83"/>
  <c r="CA13" i="83"/>
  <c r="BY13" i="83"/>
  <c r="BW13" i="83"/>
  <c r="BU13" i="83"/>
  <c r="BS13" i="83"/>
  <c r="BQ13" i="83"/>
  <c r="BO13" i="83"/>
  <c r="BM13" i="83"/>
  <c r="BK13" i="83"/>
  <c r="BI13" i="83"/>
  <c r="BG13" i="83"/>
  <c r="BE13" i="83"/>
  <c r="BC13" i="83"/>
  <c r="BA13" i="83"/>
  <c r="AY13" i="83"/>
  <c r="AW13" i="83"/>
  <c r="AU13" i="83"/>
  <c r="AS13" i="83"/>
  <c r="AQ13" i="83"/>
  <c r="AO13" i="83"/>
  <c r="AM13" i="83"/>
  <c r="AK13" i="83"/>
  <c r="AI13" i="83"/>
  <c r="AG13" i="83"/>
  <c r="AE13" i="83"/>
  <c r="AC13" i="83"/>
  <c r="AA13" i="83"/>
  <c r="Y13" i="83"/>
  <c r="W13" i="83"/>
  <c r="U13" i="83"/>
  <c r="S13" i="83"/>
  <c r="Q13" i="83"/>
  <c r="O13" i="83"/>
  <c r="M13" i="83"/>
  <c r="K13" i="83"/>
  <c r="I13" i="83"/>
  <c r="G13" i="83"/>
  <c r="E13" i="83"/>
  <c r="CY12" i="83"/>
  <c r="CW12" i="83"/>
  <c r="CU12" i="83"/>
  <c r="CS12" i="83"/>
  <c r="CQ12" i="83"/>
  <c r="CO12" i="83"/>
  <c r="CM12" i="83"/>
  <c r="CK12" i="83"/>
  <c r="CI12" i="83"/>
  <c r="CG12" i="83"/>
  <c r="CE12" i="83"/>
  <c r="CC12" i="83"/>
  <c r="CA12" i="83"/>
  <c r="BY12" i="83"/>
  <c r="BW12" i="83"/>
  <c r="BU12" i="83"/>
  <c r="BS12" i="83"/>
  <c r="BQ12" i="83"/>
  <c r="BO12" i="83"/>
  <c r="BM12" i="83"/>
  <c r="BK12" i="83"/>
  <c r="BI12" i="83"/>
  <c r="BG12" i="83"/>
  <c r="BE12" i="83"/>
  <c r="BC12" i="83"/>
  <c r="BA12" i="83"/>
  <c r="AY12" i="83"/>
  <c r="AW12" i="83"/>
  <c r="AU12" i="83"/>
  <c r="AS12" i="83"/>
  <c r="AQ12" i="83"/>
  <c r="AO12" i="83"/>
  <c r="AM12" i="83"/>
  <c r="AK12" i="83"/>
  <c r="AI12" i="83"/>
  <c r="AG12" i="83"/>
  <c r="AE12" i="83"/>
  <c r="AC12" i="83"/>
  <c r="AA12" i="83"/>
  <c r="Y12" i="83"/>
  <c r="W12" i="83"/>
  <c r="U12" i="83"/>
  <c r="S12" i="83"/>
  <c r="Q12" i="83"/>
  <c r="O12" i="83"/>
  <c r="M12" i="83"/>
  <c r="K12" i="83"/>
  <c r="I12" i="83"/>
  <c r="G12" i="83"/>
  <c r="E12" i="83"/>
  <c r="CY11" i="83"/>
  <c r="CW11" i="83"/>
  <c r="CU11" i="83"/>
  <c r="CS11" i="83"/>
  <c r="CQ11" i="83"/>
  <c r="CO11" i="83"/>
  <c r="CM11" i="83"/>
  <c r="CK11" i="83"/>
  <c r="CI11" i="83"/>
  <c r="CG11" i="83"/>
  <c r="CE11" i="83"/>
  <c r="CC11" i="83"/>
  <c r="CA11" i="83"/>
  <c r="BY11" i="83"/>
  <c r="BW11" i="83"/>
  <c r="BU11" i="83"/>
  <c r="BS11" i="83"/>
  <c r="BQ11" i="83"/>
  <c r="BO11" i="83"/>
  <c r="BM11" i="83"/>
  <c r="BK11" i="83"/>
  <c r="BI11" i="83"/>
  <c r="BG11" i="83"/>
  <c r="BE11" i="83"/>
  <c r="BC11" i="83"/>
  <c r="BA11" i="83"/>
  <c r="AY11" i="83"/>
  <c r="AW11" i="83"/>
  <c r="AU11" i="83"/>
  <c r="AS11" i="83"/>
  <c r="AQ11" i="83"/>
  <c r="AO11" i="83"/>
  <c r="AM11" i="83"/>
  <c r="AK11" i="83"/>
  <c r="AI11" i="83"/>
  <c r="AG11" i="83"/>
  <c r="AE11" i="83"/>
  <c r="AC11" i="83"/>
  <c r="AA11" i="83"/>
  <c r="Y11" i="83"/>
  <c r="W11" i="83"/>
  <c r="U11" i="83"/>
  <c r="S11" i="83"/>
  <c r="Q11" i="83"/>
  <c r="O11" i="83"/>
  <c r="M11" i="83"/>
  <c r="K11" i="83"/>
  <c r="I11" i="83"/>
  <c r="G11" i="83"/>
  <c r="E11" i="83"/>
  <c r="CY10" i="83"/>
  <c r="CW10" i="83"/>
  <c r="CU10" i="83"/>
  <c r="CS10" i="83"/>
  <c r="CQ10" i="83"/>
  <c r="CO10" i="83"/>
  <c r="CM10" i="83"/>
  <c r="CK10" i="83"/>
  <c r="CI10" i="83"/>
  <c r="CG10" i="83"/>
  <c r="CE10" i="83"/>
  <c r="CC10" i="83"/>
  <c r="CA10" i="83"/>
  <c r="BY10" i="83"/>
  <c r="BW10" i="83"/>
  <c r="BU10" i="83"/>
  <c r="BS10" i="83"/>
  <c r="BQ10" i="83"/>
  <c r="BO10" i="83"/>
  <c r="BM10" i="83"/>
  <c r="BK10" i="83"/>
  <c r="BI10" i="83"/>
  <c r="BG10" i="83"/>
  <c r="BE10" i="83"/>
  <c r="BC10" i="83"/>
  <c r="BA10" i="83"/>
  <c r="AY10" i="83"/>
  <c r="AW10" i="83"/>
  <c r="AU10" i="83"/>
  <c r="AS10" i="83"/>
  <c r="AQ10" i="83"/>
  <c r="AO10" i="83"/>
  <c r="AM10" i="83"/>
  <c r="AK10" i="83"/>
  <c r="AI10" i="83"/>
  <c r="AG10" i="83"/>
  <c r="AE10" i="83"/>
  <c r="AC10" i="83"/>
  <c r="AA10" i="83"/>
  <c r="Y10" i="83"/>
  <c r="W10" i="83"/>
  <c r="U10" i="83"/>
  <c r="S10" i="83"/>
  <c r="Q10" i="83"/>
  <c r="O10" i="83"/>
  <c r="M10" i="83"/>
  <c r="K10" i="83"/>
  <c r="I10" i="83"/>
  <c r="G10" i="83"/>
  <c r="E10" i="83"/>
  <c r="CY9" i="83"/>
  <c r="CW9" i="83"/>
  <c r="CU9" i="83"/>
  <c r="CS9" i="83"/>
  <c r="CQ9" i="83"/>
  <c r="CO9" i="83"/>
  <c r="CM9" i="83"/>
  <c r="CK9" i="83"/>
  <c r="CI9" i="83"/>
  <c r="CG9" i="83"/>
  <c r="CE9" i="83"/>
  <c r="CC9" i="83"/>
  <c r="CA9" i="83"/>
  <c r="BY9" i="83"/>
  <c r="BW9" i="83"/>
  <c r="BU9" i="83"/>
  <c r="BS9" i="83"/>
  <c r="BQ9" i="83"/>
  <c r="BO9" i="83"/>
  <c r="BM9" i="83"/>
  <c r="BK9" i="83"/>
  <c r="BI9" i="83"/>
  <c r="BG9" i="83"/>
  <c r="BE9" i="83"/>
  <c r="BC9" i="83"/>
  <c r="BA9" i="83"/>
  <c r="AY9" i="83"/>
  <c r="AW9" i="83"/>
  <c r="AU9" i="83"/>
  <c r="AS9" i="83"/>
  <c r="AQ9" i="83"/>
  <c r="AO9" i="83"/>
  <c r="AM9" i="83"/>
  <c r="AK9" i="83"/>
  <c r="AI9" i="83"/>
  <c r="AG9" i="83"/>
  <c r="AE9" i="83"/>
  <c r="AC9" i="83"/>
  <c r="AA9" i="83"/>
  <c r="Y9" i="83"/>
  <c r="W9" i="83"/>
  <c r="U9" i="83"/>
  <c r="S9" i="83"/>
  <c r="Q9" i="83"/>
  <c r="O9" i="83"/>
  <c r="M9" i="83"/>
  <c r="K9" i="83"/>
  <c r="I9" i="83"/>
  <c r="G9" i="83"/>
  <c r="E9" i="83"/>
  <c r="CY8" i="83"/>
  <c r="CW8" i="83"/>
  <c r="CU8" i="83"/>
  <c r="CS8" i="83"/>
  <c r="CQ8" i="83"/>
  <c r="CO8" i="83"/>
  <c r="CM8" i="83"/>
  <c r="CK8" i="83"/>
  <c r="CI8" i="83"/>
  <c r="CG8" i="83"/>
  <c r="CE8" i="83"/>
  <c r="CC8" i="83"/>
  <c r="CA8" i="83"/>
  <c r="BY8" i="83"/>
  <c r="BW8" i="83"/>
  <c r="BU8" i="83"/>
  <c r="BS8" i="83"/>
  <c r="BQ8" i="83"/>
  <c r="BO8" i="83"/>
  <c r="BM8" i="83"/>
  <c r="BK8" i="83"/>
  <c r="BI8" i="83"/>
  <c r="BG8" i="83"/>
  <c r="BE8" i="83"/>
  <c r="BC8" i="83"/>
  <c r="BA8" i="83"/>
  <c r="AY8" i="83"/>
  <c r="AW8" i="83"/>
  <c r="AU8" i="83"/>
  <c r="AS8" i="83"/>
  <c r="AQ8" i="83"/>
  <c r="AO8" i="83"/>
  <c r="AM8" i="83"/>
  <c r="AK8" i="83"/>
  <c r="AI8" i="83"/>
  <c r="AG8" i="83"/>
  <c r="AE8" i="83"/>
  <c r="AC8" i="83"/>
  <c r="AA8" i="83"/>
  <c r="Y8" i="83"/>
  <c r="W8" i="83"/>
  <c r="U8" i="83"/>
  <c r="S8" i="83"/>
  <c r="Q8" i="83"/>
  <c r="O8" i="83"/>
  <c r="M8" i="83"/>
  <c r="K8" i="83"/>
  <c r="I8" i="83"/>
  <c r="G8" i="83"/>
  <c r="E8" i="83"/>
  <c r="CY23" i="84"/>
  <c r="CW23" i="84"/>
  <c r="CU23" i="84"/>
  <c r="CS23" i="84"/>
  <c r="CQ23" i="84"/>
  <c r="CO23" i="84"/>
  <c r="CM23" i="84"/>
  <c r="CK23" i="84"/>
  <c r="CI23" i="84"/>
  <c r="CG23" i="84"/>
  <c r="CE23" i="84"/>
  <c r="CC23" i="84"/>
  <c r="CA23" i="84"/>
  <c r="BY23" i="84"/>
  <c r="BW23" i="84"/>
  <c r="BU23" i="84"/>
  <c r="BS23" i="84"/>
  <c r="BQ23" i="84"/>
  <c r="BO23" i="84"/>
  <c r="BM23" i="84"/>
  <c r="BK23" i="84"/>
  <c r="BI23" i="84"/>
  <c r="BG23" i="84"/>
  <c r="BE23" i="84"/>
  <c r="BC23" i="84"/>
  <c r="BA23" i="84"/>
  <c r="AY23" i="84"/>
  <c r="AW23" i="84"/>
  <c r="AU23" i="84"/>
  <c r="AS23" i="84"/>
  <c r="AQ23" i="84"/>
  <c r="AO23" i="84"/>
  <c r="AM23" i="84"/>
  <c r="AK23" i="84"/>
  <c r="AI23" i="84"/>
  <c r="AG23" i="84"/>
  <c r="AE23" i="84"/>
  <c r="AC23" i="84"/>
  <c r="AA23" i="84"/>
  <c r="Y23" i="84"/>
  <c r="W23" i="84"/>
  <c r="U23" i="84"/>
  <c r="S23" i="84"/>
  <c r="Q23" i="84"/>
  <c r="O23" i="84"/>
  <c r="M23" i="84"/>
  <c r="K23" i="84"/>
  <c r="I23" i="84"/>
  <c r="G23" i="84"/>
  <c r="E23" i="84"/>
  <c r="CY22" i="84"/>
  <c r="CW22" i="84"/>
  <c r="CU22" i="84"/>
  <c r="CS22" i="84"/>
  <c r="CQ22" i="84"/>
  <c r="CO22" i="84"/>
  <c r="CM22" i="84"/>
  <c r="CK22" i="84"/>
  <c r="CI22" i="84"/>
  <c r="CG22" i="84"/>
  <c r="CE22" i="84"/>
  <c r="CC22" i="84"/>
  <c r="CA22" i="84"/>
  <c r="BY22" i="84"/>
  <c r="BW22" i="84"/>
  <c r="BU22" i="84"/>
  <c r="BS22" i="84"/>
  <c r="BQ22" i="84"/>
  <c r="BO22" i="84"/>
  <c r="BM22" i="84"/>
  <c r="BK22" i="84"/>
  <c r="BI22" i="84"/>
  <c r="BG22" i="84"/>
  <c r="BE22" i="84"/>
  <c r="BC22" i="84"/>
  <c r="BA22" i="84"/>
  <c r="AY22" i="84"/>
  <c r="AW22" i="84"/>
  <c r="AU22" i="84"/>
  <c r="AS22" i="84"/>
  <c r="AQ22" i="84"/>
  <c r="AO22" i="84"/>
  <c r="AM22" i="84"/>
  <c r="AK22" i="84"/>
  <c r="AI22" i="84"/>
  <c r="AG22" i="84"/>
  <c r="AE22" i="84"/>
  <c r="AC22" i="84"/>
  <c r="AA22" i="84"/>
  <c r="Y22" i="84"/>
  <c r="W22" i="84"/>
  <c r="U22" i="84"/>
  <c r="S22" i="84"/>
  <c r="Q22" i="84"/>
  <c r="O22" i="84"/>
  <c r="M22" i="84"/>
  <c r="K22" i="84"/>
  <c r="I22" i="84"/>
  <c r="G22" i="84"/>
  <c r="E22" i="84"/>
  <c r="CY21" i="84"/>
  <c r="CW21" i="84"/>
  <c r="CU21" i="84"/>
  <c r="CS21" i="84"/>
  <c r="CQ21" i="84"/>
  <c r="CO21" i="84"/>
  <c r="CM21" i="84"/>
  <c r="CK21" i="84"/>
  <c r="CI21" i="84"/>
  <c r="CG21" i="84"/>
  <c r="CE21" i="84"/>
  <c r="CC21" i="84"/>
  <c r="CA21" i="84"/>
  <c r="BY21" i="84"/>
  <c r="BW21" i="84"/>
  <c r="BU21" i="84"/>
  <c r="BS21" i="84"/>
  <c r="BQ21" i="84"/>
  <c r="BO21" i="84"/>
  <c r="BM21" i="84"/>
  <c r="BK21" i="84"/>
  <c r="BI21" i="84"/>
  <c r="BG21" i="84"/>
  <c r="BE21" i="84"/>
  <c r="BC21" i="84"/>
  <c r="BA21" i="84"/>
  <c r="AY21" i="84"/>
  <c r="AW21" i="84"/>
  <c r="AU21" i="84"/>
  <c r="AS21" i="84"/>
  <c r="AQ21" i="84"/>
  <c r="AO21" i="84"/>
  <c r="AM21" i="84"/>
  <c r="AK21" i="84"/>
  <c r="AI21" i="84"/>
  <c r="AG21" i="84"/>
  <c r="AE21" i="84"/>
  <c r="AC21" i="84"/>
  <c r="AA21" i="84"/>
  <c r="Y21" i="84"/>
  <c r="W21" i="84"/>
  <c r="U21" i="84"/>
  <c r="S21" i="84"/>
  <c r="Q21" i="84"/>
  <c r="O21" i="84"/>
  <c r="M21" i="84"/>
  <c r="K21" i="84"/>
  <c r="I21" i="84"/>
  <c r="G21" i="84"/>
  <c r="E21" i="84"/>
  <c r="CY20" i="84"/>
  <c r="CW20" i="84"/>
  <c r="CU20" i="84"/>
  <c r="CS20" i="84"/>
  <c r="CQ20" i="84"/>
  <c r="CO20" i="84"/>
  <c r="CM20" i="84"/>
  <c r="CK20" i="84"/>
  <c r="CI20" i="84"/>
  <c r="CG20" i="84"/>
  <c r="CE20" i="84"/>
  <c r="CC20" i="84"/>
  <c r="CA20" i="84"/>
  <c r="BY20" i="84"/>
  <c r="BW20" i="84"/>
  <c r="BU20" i="84"/>
  <c r="BS20" i="84"/>
  <c r="BQ20" i="84"/>
  <c r="BO20" i="84"/>
  <c r="BM20" i="84"/>
  <c r="BK20" i="84"/>
  <c r="BI20" i="84"/>
  <c r="BG20" i="84"/>
  <c r="BE20" i="84"/>
  <c r="BC20" i="84"/>
  <c r="BA20" i="84"/>
  <c r="AY20" i="84"/>
  <c r="AW20" i="84"/>
  <c r="AU20" i="84"/>
  <c r="AS20" i="84"/>
  <c r="AQ20" i="84"/>
  <c r="AO20" i="84"/>
  <c r="AM20" i="84"/>
  <c r="AK20" i="84"/>
  <c r="AI20" i="84"/>
  <c r="AG20" i="84"/>
  <c r="AE20" i="84"/>
  <c r="AC20" i="84"/>
  <c r="AA20" i="84"/>
  <c r="Y20" i="84"/>
  <c r="W20" i="84"/>
  <c r="U20" i="84"/>
  <c r="S20" i="84"/>
  <c r="Q20" i="84"/>
  <c r="O20" i="84"/>
  <c r="M20" i="84"/>
  <c r="K20" i="84"/>
  <c r="I20" i="84"/>
  <c r="G20" i="84"/>
  <c r="E20" i="84"/>
  <c r="CY19" i="84"/>
  <c r="CW19" i="84"/>
  <c r="CU19" i="84"/>
  <c r="CS19" i="84"/>
  <c r="CQ19" i="84"/>
  <c r="CO19" i="84"/>
  <c r="CM19" i="84"/>
  <c r="CK19" i="84"/>
  <c r="CI19" i="84"/>
  <c r="CG19" i="84"/>
  <c r="CE19" i="84"/>
  <c r="CC19" i="84"/>
  <c r="CA19" i="84"/>
  <c r="BY19" i="84"/>
  <c r="BW19" i="84"/>
  <c r="BU19" i="84"/>
  <c r="BS19" i="84"/>
  <c r="BQ19" i="84"/>
  <c r="BO19" i="84"/>
  <c r="BM19" i="84"/>
  <c r="BK19" i="84"/>
  <c r="BI19" i="84"/>
  <c r="BG19" i="84"/>
  <c r="BE19" i="84"/>
  <c r="BC19" i="84"/>
  <c r="BA19" i="84"/>
  <c r="AY19" i="84"/>
  <c r="AW19" i="84"/>
  <c r="AU19" i="84"/>
  <c r="AS19" i="84"/>
  <c r="AQ19" i="84"/>
  <c r="AO19" i="84"/>
  <c r="AM19" i="84"/>
  <c r="AK19" i="84"/>
  <c r="AI19" i="84"/>
  <c r="AG19" i="84"/>
  <c r="AE19" i="84"/>
  <c r="AC19" i="84"/>
  <c r="AA19" i="84"/>
  <c r="Y19" i="84"/>
  <c r="W19" i="84"/>
  <c r="U19" i="84"/>
  <c r="S19" i="84"/>
  <c r="Q19" i="84"/>
  <c r="O19" i="84"/>
  <c r="M19" i="84"/>
  <c r="K19" i="84"/>
  <c r="I19" i="84"/>
  <c r="G19" i="84"/>
  <c r="E19" i="84"/>
  <c r="CY18" i="84"/>
  <c r="CW18" i="84"/>
  <c r="CU18" i="84"/>
  <c r="CS18" i="84"/>
  <c r="CQ18" i="84"/>
  <c r="CO18" i="84"/>
  <c r="CM18" i="84"/>
  <c r="CK18" i="84"/>
  <c r="CI18" i="84"/>
  <c r="CG18" i="84"/>
  <c r="CE18" i="84"/>
  <c r="CC18" i="84"/>
  <c r="CA18" i="84"/>
  <c r="BY18" i="84"/>
  <c r="BW18" i="84"/>
  <c r="BU18" i="84"/>
  <c r="BS18" i="84"/>
  <c r="BQ18" i="84"/>
  <c r="BO18" i="84"/>
  <c r="BM18" i="84"/>
  <c r="BK18" i="84"/>
  <c r="BI18" i="84"/>
  <c r="BG18" i="84"/>
  <c r="BE18" i="84"/>
  <c r="BC18" i="84"/>
  <c r="BA18" i="84"/>
  <c r="AY18" i="84"/>
  <c r="AW18" i="84"/>
  <c r="AU18" i="84"/>
  <c r="AS18" i="84"/>
  <c r="AQ18" i="84"/>
  <c r="AO18" i="84"/>
  <c r="AM18" i="84"/>
  <c r="AK18" i="84"/>
  <c r="AI18" i="84"/>
  <c r="AG18" i="84"/>
  <c r="AE18" i="84"/>
  <c r="AC18" i="84"/>
  <c r="AA18" i="84"/>
  <c r="Y18" i="84"/>
  <c r="W18" i="84"/>
  <c r="U18" i="84"/>
  <c r="S18" i="84"/>
  <c r="Q18" i="84"/>
  <c r="O18" i="84"/>
  <c r="M18" i="84"/>
  <c r="K18" i="84"/>
  <c r="I18" i="84"/>
  <c r="G18" i="84"/>
  <c r="E18" i="84"/>
  <c r="CY17" i="84"/>
  <c r="CW17" i="84"/>
  <c r="CU17" i="84"/>
  <c r="CS17" i="84"/>
  <c r="CQ17" i="84"/>
  <c r="CO17" i="84"/>
  <c r="CM17" i="84"/>
  <c r="CK17" i="84"/>
  <c r="CI17" i="84"/>
  <c r="CG17" i="84"/>
  <c r="CE17" i="84"/>
  <c r="CC17" i="84"/>
  <c r="CA17" i="84"/>
  <c r="BY17" i="84"/>
  <c r="BW17" i="84"/>
  <c r="BU17" i="84"/>
  <c r="BS17" i="84"/>
  <c r="BQ17" i="84"/>
  <c r="BO17" i="84"/>
  <c r="BM17" i="84"/>
  <c r="BK17" i="84"/>
  <c r="BI17" i="84"/>
  <c r="BG17" i="84"/>
  <c r="BE17" i="84"/>
  <c r="BC17" i="84"/>
  <c r="BA17" i="84"/>
  <c r="AY17" i="84"/>
  <c r="AW17" i="84"/>
  <c r="AU17" i="84"/>
  <c r="AS17" i="84"/>
  <c r="AQ17" i="84"/>
  <c r="AO17" i="84"/>
  <c r="AM17" i="84"/>
  <c r="AK17" i="84"/>
  <c r="AI17" i="84"/>
  <c r="AG17" i="84"/>
  <c r="AE17" i="84"/>
  <c r="AC17" i="84"/>
  <c r="AA17" i="84"/>
  <c r="Y17" i="84"/>
  <c r="W17" i="84"/>
  <c r="U17" i="84"/>
  <c r="S17" i="84"/>
  <c r="Q17" i="84"/>
  <c r="O17" i="84"/>
  <c r="M17" i="84"/>
  <c r="K17" i="84"/>
  <c r="I17" i="84"/>
  <c r="G17" i="84"/>
  <c r="E17" i="84"/>
  <c r="CY16" i="84"/>
  <c r="CW16" i="84"/>
  <c r="CU16" i="84"/>
  <c r="CS16" i="84"/>
  <c r="CQ16" i="84"/>
  <c r="CO16" i="84"/>
  <c r="CM16" i="84"/>
  <c r="CK16" i="84"/>
  <c r="CI16" i="84"/>
  <c r="CG16" i="84"/>
  <c r="CE16" i="84"/>
  <c r="CC16" i="84"/>
  <c r="CA16" i="84"/>
  <c r="BY16" i="84"/>
  <c r="BW16" i="84"/>
  <c r="BU16" i="84"/>
  <c r="BS16" i="84"/>
  <c r="BQ16" i="84"/>
  <c r="BO16" i="84"/>
  <c r="BM16" i="84"/>
  <c r="BK16" i="84"/>
  <c r="BI16" i="84"/>
  <c r="BG16" i="84"/>
  <c r="BE16" i="84"/>
  <c r="BC16" i="84"/>
  <c r="BA16" i="84"/>
  <c r="AY16" i="84"/>
  <c r="AW16" i="84"/>
  <c r="AU16" i="84"/>
  <c r="AS16" i="84"/>
  <c r="AQ16" i="84"/>
  <c r="AO16" i="84"/>
  <c r="AM16" i="84"/>
  <c r="AK16" i="84"/>
  <c r="AI16" i="84"/>
  <c r="AG16" i="84"/>
  <c r="AE16" i="84"/>
  <c r="AC16" i="84"/>
  <c r="AA16" i="84"/>
  <c r="Y16" i="84"/>
  <c r="W16" i="84"/>
  <c r="U16" i="84"/>
  <c r="S16" i="84"/>
  <c r="Q16" i="84"/>
  <c r="O16" i="84"/>
  <c r="M16" i="84"/>
  <c r="K16" i="84"/>
  <c r="I16" i="84"/>
  <c r="G16" i="84"/>
  <c r="E16" i="84"/>
  <c r="CY15" i="84"/>
  <c r="CW15" i="84"/>
  <c r="CU15" i="84"/>
  <c r="CS15" i="84"/>
  <c r="CQ15" i="84"/>
  <c r="CO15" i="84"/>
  <c r="CM15" i="84"/>
  <c r="CK15" i="84"/>
  <c r="CI15" i="84"/>
  <c r="CG15" i="84"/>
  <c r="CE15" i="84"/>
  <c r="CC15" i="84"/>
  <c r="CA15" i="84"/>
  <c r="BY15" i="84"/>
  <c r="BW15" i="84"/>
  <c r="BU15" i="84"/>
  <c r="BS15" i="84"/>
  <c r="BQ15" i="84"/>
  <c r="BO15" i="84"/>
  <c r="BM15" i="84"/>
  <c r="BK15" i="84"/>
  <c r="BI15" i="84"/>
  <c r="BG15" i="84"/>
  <c r="BE15" i="84"/>
  <c r="BC15" i="84"/>
  <c r="BA15" i="84"/>
  <c r="AY15" i="84"/>
  <c r="AW15" i="84"/>
  <c r="AU15" i="84"/>
  <c r="AS15" i="84"/>
  <c r="AQ15" i="84"/>
  <c r="AO15" i="84"/>
  <c r="AM15" i="84"/>
  <c r="AK15" i="84"/>
  <c r="AI15" i="84"/>
  <c r="AG15" i="84"/>
  <c r="AE15" i="84"/>
  <c r="AC15" i="84"/>
  <c r="AA15" i="84"/>
  <c r="Y15" i="84"/>
  <c r="W15" i="84"/>
  <c r="U15" i="84"/>
  <c r="S15" i="84"/>
  <c r="Q15" i="84"/>
  <c r="O15" i="84"/>
  <c r="M15" i="84"/>
  <c r="K15" i="84"/>
  <c r="I15" i="84"/>
  <c r="G15" i="84"/>
  <c r="E15" i="84"/>
  <c r="CY14" i="84"/>
  <c r="CW14" i="84"/>
  <c r="CU14" i="84"/>
  <c r="CS14" i="84"/>
  <c r="CQ14" i="84"/>
  <c r="CO14" i="84"/>
  <c r="CM14" i="84"/>
  <c r="CK14" i="84"/>
  <c r="CI14" i="84"/>
  <c r="CG14" i="84"/>
  <c r="CE14" i="84"/>
  <c r="CC14" i="84"/>
  <c r="CA14" i="84"/>
  <c r="BY14" i="84"/>
  <c r="BW14" i="84"/>
  <c r="BU14" i="84"/>
  <c r="BS14" i="84"/>
  <c r="BQ14" i="84"/>
  <c r="BO14" i="84"/>
  <c r="BM14" i="84"/>
  <c r="BK14" i="84"/>
  <c r="BI14" i="84"/>
  <c r="BG14" i="84"/>
  <c r="BE14" i="84"/>
  <c r="BC14" i="84"/>
  <c r="BA14" i="84"/>
  <c r="AY14" i="84"/>
  <c r="AW14" i="84"/>
  <c r="AU14" i="84"/>
  <c r="AS14" i="84"/>
  <c r="AQ14" i="84"/>
  <c r="AO14" i="84"/>
  <c r="AM14" i="84"/>
  <c r="AK14" i="84"/>
  <c r="AI14" i="84"/>
  <c r="AG14" i="84"/>
  <c r="AE14" i="84"/>
  <c r="AC14" i="84"/>
  <c r="AA14" i="84"/>
  <c r="Y14" i="84"/>
  <c r="W14" i="84"/>
  <c r="U14" i="84"/>
  <c r="S14" i="84"/>
  <c r="Q14" i="84"/>
  <c r="O14" i="84"/>
  <c r="M14" i="84"/>
  <c r="K14" i="84"/>
  <c r="I14" i="84"/>
  <c r="G14" i="84"/>
  <c r="E14" i="84"/>
  <c r="CY13" i="84"/>
  <c r="CW13" i="84"/>
  <c r="CU13" i="84"/>
  <c r="CS13" i="84"/>
  <c r="CQ13" i="84"/>
  <c r="CO13" i="84"/>
  <c r="CM13" i="84"/>
  <c r="CK13" i="84"/>
  <c r="CI13" i="84"/>
  <c r="CG13" i="84"/>
  <c r="CE13" i="84"/>
  <c r="CC13" i="84"/>
  <c r="CA13" i="84"/>
  <c r="BY13" i="84"/>
  <c r="BW13" i="84"/>
  <c r="BU13" i="84"/>
  <c r="BS13" i="84"/>
  <c r="BQ13" i="84"/>
  <c r="BO13" i="84"/>
  <c r="BM13" i="84"/>
  <c r="BK13" i="84"/>
  <c r="BI13" i="84"/>
  <c r="BG13" i="84"/>
  <c r="BE13" i="84"/>
  <c r="BC13" i="84"/>
  <c r="BA13" i="84"/>
  <c r="AY13" i="84"/>
  <c r="AW13" i="84"/>
  <c r="AU13" i="84"/>
  <c r="AS13" i="84"/>
  <c r="AQ13" i="84"/>
  <c r="AO13" i="84"/>
  <c r="AM13" i="84"/>
  <c r="AK13" i="84"/>
  <c r="AI13" i="84"/>
  <c r="AG13" i="84"/>
  <c r="AE13" i="84"/>
  <c r="AC13" i="84"/>
  <c r="AA13" i="84"/>
  <c r="Y13" i="84"/>
  <c r="W13" i="84"/>
  <c r="U13" i="84"/>
  <c r="S13" i="84"/>
  <c r="Q13" i="84"/>
  <c r="O13" i="84"/>
  <c r="M13" i="84"/>
  <c r="K13" i="84"/>
  <c r="I13" i="84"/>
  <c r="G13" i="84"/>
  <c r="E13" i="84"/>
  <c r="CY12" i="84"/>
  <c r="CW12" i="84"/>
  <c r="CU12" i="84"/>
  <c r="CS12" i="84"/>
  <c r="CQ12" i="84"/>
  <c r="CO12" i="84"/>
  <c r="CM12" i="84"/>
  <c r="CK12" i="84"/>
  <c r="CI12" i="84"/>
  <c r="CG12" i="84"/>
  <c r="CE12" i="84"/>
  <c r="CC12" i="84"/>
  <c r="CA12" i="84"/>
  <c r="BY12" i="84"/>
  <c r="BW12" i="84"/>
  <c r="BU12" i="84"/>
  <c r="BS12" i="84"/>
  <c r="BQ12" i="84"/>
  <c r="BO12" i="84"/>
  <c r="BM12" i="84"/>
  <c r="BK12" i="84"/>
  <c r="BI12" i="84"/>
  <c r="BG12" i="84"/>
  <c r="BE12" i="84"/>
  <c r="BC12" i="84"/>
  <c r="BA12" i="84"/>
  <c r="AY12" i="84"/>
  <c r="AW12" i="84"/>
  <c r="AU12" i="84"/>
  <c r="AS12" i="84"/>
  <c r="AQ12" i="84"/>
  <c r="AO12" i="84"/>
  <c r="AM12" i="84"/>
  <c r="AK12" i="84"/>
  <c r="AI12" i="84"/>
  <c r="AG12" i="84"/>
  <c r="AE12" i="84"/>
  <c r="AC12" i="84"/>
  <c r="AA12" i="84"/>
  <c r="Y12" i="84"/>
  <c r="W12" i="84"/>
  <c r="U12" i="84"/>
  <c r="S12" i="84"/>
  <c r="Q12" i="84"/>
  <c r="O12" i="84"/>
  <c r="M12" i="84"/>
  <c r="K12" i="84"/>
  <c r="I12" i="84"/>
  <c r="G12" i="84"/>
  <c r="E12" i="84"/>
  <c r="CY11" i="84"/>
  <c r="CW11" i="84"/>
  <c r="CU11" i="84"/>
  <c r="CS11" i="84"/>
  <c r="CQ11" i="84"/>
  <c r="CO11" i="84"/>
  <c r="CM11" i="84"/>
  <c r="CK11" i="84"/>
  <c r="CI11" i="84"/>
  <c r="CG11" i="84"/>
  <c r="CE11" i="84"/>
  <c r="CC11" i="84"/>
  <c r="CA11" i="84"/>
  <c r="BY11" i="84"/>
  <c r="BW11" i="84"/>
  <c r="BU11" i="84"/>
  <c r="BS11" i="84"/>
  <c r="BQ11" i="84"/>
  <c r="BO11" i="84"/>
  <c r="BM11" i="84"/>
  <c r="BK11" i="84"/>
  <c r="BI11" i="84"/>
  <c r="BG11" i="84"/>
  <c r="BE11" i="84"/>
  <c r="BC11" i="84"/>
  <c r="BA11" i="84"/>
  <c r="AY11" i="84"/>
  <c r="AW11" i="84"/>
  <c r="AU11" i="84"/>
  <c r="AS11" i="84"/>
  <c r="AQ11" i="84"/>
  <c r="AO11" i="84"/>
  <c r="AM11" i="84"/>
  <c r="AK11" i="84"/>
  <c r="AI11" i="84"/>
  <c r="AG11" i="84"/>
  <c r="AE11" i="84"/>
  <c r="AC11" i="84"/>
  <c r="AA11" i="84"/>
  <c r="Y11" i="84"/>
  <c r="W11" i="84"/>
  <c r="U11" i="84"/>
  <c r="S11" i="84"/>
  <c r="Q11" i="84"/>
  <c r="O11" i="84"/>
  <c r="M11" i="84"/>
  <c r="K11" i="84"/>
  <c r="I11" i="84"/>
  <c r="G11" i="84"/>
  <c r="E11" i="84"/>
  <c r="CY10" i="84"/>
  <c r="CW10" i="84"/>
  <c r="CU10" i="84"/>
  <c r="CS10" i="84"/>
  <c r="CQ10" i="84"/>
  <c r="CO10" i="84"/>
  <c r="CM10" i="84"/>
  <c r="CK10" i="84"/>
  <c r="CI10" i="84"/>
  <c r="CG10" i="84"/>
  <c r="CE10" i="84"/>
  <c r="CC10" i="84"/>
  <c r="CA10" i="84"/>
  <c r="BY10" i="84"/>
  <c r="BW10" i="84"/>
  <c r="BU10" i="84"/>
  <c r="BS10" i="84"/>
  <c r="BQ10" i="84"/>
  <c r="BO10" i="84"/>
  <c r="BM10" i="84"/>
  <c r="BK10" i="84"/>
  <c r="BI10" i="84"/>
  <c r="BG10" i="84"/>
  <c r="BE10" i="84"/>
  <c r="BC10" i="84"/>
  <c r="BA10" i="84"/>
  <c r="AY10" i="84"/>
  <c r="AW10" i="84"/>
  <c r="AU10" i="84"/>
  <c r="AS10" i="84"/>
  <c r="AQ10" i="84"/>
  <c r="AO10" i="84"/>
  <c r="AM10" i="84"/>
  <c r="AK10" i="84"/>
  <c r="AI10" i="84"/>
  <c r="AG10" i="84"/>
  <c r="AE10" i="84"/>
  <c r="AC10" i="84"/>
  <c r="AA10" i="84"/>
  <c r="Y10" i="84"/>
  <c r="W10" i="84"/>
  <c r="U10" i="84"/>
  <c r="S10" i="84"/>
  <c r="Q10" i="84"/>
  <c r="O10" i="84"/>
  <c r="M10" i="84"/>
  <c r="K10" i="84"/>
  <c r="I10" i="84"/>
  <c r="G10" i="84"/>
  <c r="E10" i="84"/>
  <c r="CY9" i="84"/>
  <c r="CW9" i="84"/>
  <c r="CU9" i="84"/>
  <c r="CS9" i="84"/>
  <c r="CQ9" i="84"/>
  <c r="CO9" i="84"/>
  <c r="CM9" i="84"/>
  <c r="CK9" i="84"/>
  <c r="CI9" i="84"/>
  <c r="CG9" i="84"/>
  <c r="CE9" i="84"/>
  <c r="CC9" i="84"/>
  <c r="CA9" i="84"/>
  <c r="BY9" i="84"/>
  <c r="BW9" i="84"/>
  <c r="BU9" i="84"/>
  <c r="BS9" i="84"/>
  <c r="BQ9" i="84"/>
  <c r="BO9" i="84"/>
  <c r="BM9" i="84"/>
  <c r="BK9" i="84"/>
  <c r="BI9" i="84"/>
  <c r="BG9" i="84"/>
  <c r="BE9" i="84"/>
  <c r="BC9" i="84"/>
  <c r="BA9" i="84"/>
  <c r="AY9" i="84"/>
  <c r="AW9" i="84"/>
  <c r="AU9" i="84"/>
  <c r="AS9" i="84"/>
  <c r="AQ9" i="84"/>
  <c r="AO9" i="84"/>
  <c r="AM9" i="84"/>
  <c r="AK9" i="84"/>
  <c r="AI9" i="84"/>
  <c r="AG9" i="84"/>
  <c r="AE9" i="84"/>
  <c r="AC9" i="84"/>
  <c r="AA9" i="84"/>
  <c r="Y9" i="84"/>
  <c r="W9" i="84"/>
  <c r="U9" i="84"/>
  <c r="S9" i="84"/>
  <c r="Q9" i="84"/>
  <c r="O9" i="84"/>
  <c r="M9" i="84"/>
  <c r="K9" i="84"/>
  <c r="I9" i="84"/>
  <c r="G9" i="84"/>
  <c r="E9" i="84"/>
  <c r="CY8" i="84"/>
  <c r="CW8" i="84"/>
  <c r="CU8" i="84"/>
  <c r="CS8" i="84"/>
  <c r="CQ8" i="84"/>
  <c r="CO8" i="84"/>
  <c r="CM8" i="84"/>
  <c r="CK8" i="84"/>
  <c r="CI8" i="84"/>
  <c r="CG8" i="84"/>
  <c r="CE8" i="84"/>
  <c r="CC8" i="84"/>
  <c r="CA8" i="84"/>
  <c r="BY8" i="84"/>
  <c r="BW8" i="84"/>
  <c r="BU8" i="84"/>
  <c r="BS8" i="84"/>
  <c r="BQ8" i="84"/>
  <c r="BO8" i="84"/>
  <c r="BM8" i="84"/>
  <c r="BK8" i="84"/>
  <c r="BI8" i="84"/>
  <c r="BG8" i="84"/>
  <c r="BE8" i="84"/>
  <c r="BC8" i="84"/>
  <c r="BA8" i="84"/>
  <c r="AY8" i="84"/>
  <c r="AW8" i="84"/>
  <c r="AU8" i="84"/>
  <c r="AS8" i="84"/>
  <c r="AQ8" i="84"/>
  <c r="AO8" i="84"/>
  <c r="AM8" i="84"/>
  <c r="AK8" i="84"/>
  <c r="AI8" i="84"/>
  <c r="AG8" i="84"/>
  <c r="AE8" i="84"/>
  <c r="AC8" i="84"/>
  <c r="AA8" i="84"/>
  <c r="Y8" i="84"/>
  <c r="W8" i="84"/>
  <c r="U8" i="84"/>
  <c r="S8" i="84"/>
  <c r="Q8" i="84"/>
  <c r="O8" i="84"/>
  <c r="M8" i="84"/>
  <c r="K8" i="84"/>
  <c r="I8" i="84"/>
  <c r="G8" i="84"/>
  <c r="E8" i="84"/>
  <c r="CE23" i="85"/>
  <c r="CC23" i="85"/>
  <c r="CA23" i="85"/>
  <c r="BY23" i="85"/>
  <c r="BW23" i="85"/>
  <c r="BU23" i="85"/>
  <c r="BS23" i="85"/>
  <c r="BQ23" i="85"/>
  <c r="BO23" i="85"/>
  <c r="BM23" i="85"/>
  <c r="BK23" i="85"/>
  <c r="BI23" i="85"/>
  <c r="BG23" i="85"/>
  <c r="BE23" i="85"/>
  <c r="BC23" i="85"/>
  <c r="BA23" i="85"/>
  <c r="AY23" i="85"/>
  <c r="AW23" i="85"/>
  <c r="AU23" i="85"/>
  <c r="AS23" i="85"/>
  <c r="AQ23" i="85"/>
  <c r="AO23" i="85"/>
  <c r="AM23" i="85"/>
  <c r="AK23" i="85"/>
  <c r="AI23" i="85"/>
  <c r="AG23" i="85"/>
  <c r="AE23" i="85"/>
  <c r="AC23" i="85"/>
  <c r="AA23" i="85"/>
  <c r="Y23" i="85"/>
  <c r="W23" i="85"/>
  <c r="U23" i="85"/>
  <c r="S23" i="85"/>
  <c r="Q23" i="85"/>
  <c r="O23" i="85"/>
  <c r="M23" i="85"/>
  <c r="K23" i="85"/>
  <c r="I23" i="85"/>
  <c r="G23" i="85"/>
  <c r="E23" i="85"/>
  <c r="CE22" i="85"/>
  <c r="CC22" i="85"/>
  <c r="CA22" i="85"/>
  <c r="BY22" i="85"/>
  <c r="BW22" i="85"/>
  <c r="BU22" i="85"/>
  <c r="BS22" i="85"/>
  <c r="BQ22" i="85"/>
  <c r="BO22" i="85"/>
  <c r="BM22" i="85"/>
  <c r="BK22" i="85"/>
  <c r="BI22" i="85"/>
  <c r="BG22" i="85"/>
  <c r="BE22" i="85"/>
  <c r="BC22" i="85"/>
  <c r="BA22" i="85"/>
  <c r="AY22" i="85"/>
  <c r="AW22" i="85"/>
  <c r="AU22" i="85"/>
  <c r="AS22" i="85"/>
  <c r="AQ22" i="85"/>
  <c r="AO22" i="85"/>
  <c r="AM22" i="85"/>
  <c r="AK22" i="85"/>
  <c r="AI22" i="85"/>
  <c r="AG22" i="85"/>
  <c r="AE22" i="85"/>
  <c r="AC22" i="85"/>
  <c r="AA22" i="85"/>
  <c r="Y22" i="85"/>
  <c r="W22" i="85"/>
  <c r="U22" i="85"/>
  <c r="S22" i="85"/>
  <c r="Q22" i="85"/>
  <c r="O22" i="85"/>
  <c r="M22" i="85"/>
  <c r="K22" i="85"/>
  <c r="I22" i="85"/>
  <c r="G22" i="85"/>
  <c r="E22" i="85"/>
  <c r="CE21" i="85"/>
  <c r="CC21" i="85"/>
  <c r="CA21" i="85"/>
  <c r="BY21" i="85"/>
  <c r="BW21" i="85"/>
  <c r="BU21" i="85"/>
  <c r="BS21" i="85"/>
  <c r="BQ21" i="85"/>
  <c r="BO21" i="85"/>
  <c r="BM21" i="85"/>
  <c r="BK21" i="85"/>
  <c r="BI21" i="85"/>
  <c r="BG21" i="85"/>
  <c r="BE21" i="85"/>
  <c r="BC21" i="85"/>
  <c r="BA21" i="85"/>
  <c r="AY21" i="85"/>
  <c r="AW21" i="85"/>
  <c r="AU21" i="85"/>
  <c r="AS21" i="85"/>
  <c r="AQ21" i="85"/>
  <c r="AO21" i="85"/>
  <c r="AM21" i="85"/>
  <c r="AK21" i="85"/>
  <c r="AI21" i="85"/>
  <c r="AG21" i="85"/>
  <c r="AE21" i="85"/>
  <c r="AC21" i="85"/>
  <c r="AA21" i="85"/>
  <c r="Y21" i="85"/>
  <c r="W21" i="85"/>
  <c r="U21" i="85"/>
  <c r="S21" i="85"/>
  <c r="Q21" i="85"/>
  <c r="O21" i="85"/>
  <c r="M21" i="85"/>
  <c r="K21" i="85"/>
  <c r="I21" i="85"/>
  <c r="G21" i="85"/>
  <c r="E21" i="85"/>
  <c r="CE20" i="85"/>
  <c r="CC20" i="85"/>
  <c r="CA20" i="85"/>
  <c r="BY20" i="85"/>
  <c r="BW20" i="85"/>
  <c r="BU20" i="85"/>
  <c r="BS20" i="85"/>
  <c r="BQ20" i="85"/>
  <c r="BO20" i="85"/>
  <c r="BM20" i="85"/>
  <c r="BK20" i="85"/>
  <c r="BI20" i="85"/>
  <c r="BG20" i="85"/>
  <c r="BE20" i="85"/>
  <c r="BC20" i="85"/>
  <c r="BA20" i="85"/>
  <c r="AY20" i="85"/>
  <c r="AW20" i="85"/>
  <c r="AU20" i="85"/>
  <c r="AS20" i="85"/>
  <c r="AQ20" i="85"/>
  <c r="AO20" i="85"/>
  <c r="AM20" i="85"/>
  <c r="AK20" i="85"/>
  <c r="AI20" i="85"/>
  <c r="AG20" i="85"/>
  <c r="AE20" i="85"/>
  <c r="AC20" i="85"/>
  <c r="AA20" i="85"/>
  <c r="Y20" i="85"/>
  <c r="W20" i="85"/>
  <c r="U20" i="85"/>
  <c r="S20" i="85"/>
  <c r="Q20" i="85"/>
  <c r="O20" i="85"/>
  <c r="M20" i="85"/>
  <c r="K20" i="85"/>
  <c r="I20" i="85"/>
  <c r="G20" i="85"/>
  <c r="E20" i="85"/>
  <c r="CE19" i="85"/>
  <c r="CC19" i="85"/>
  <c r="CA19" i="85"/>
  <c r="BY19" i="85"/>
  <c r="BW19" i="85"/>
  <c r="BU19" i="85"/>
  <c r="BS19" i="85"/>
  <c r="BQ19" i="85"/>
  <c r="BO19" i="85"/>
  <c r="BM19" i="85"/>
  <c r="BK19" i="85"/>
  <c r="BI19" i="85"/>
  <c r="BG19" i="85"/>
  <c r="BE19" i="85"/>
  <c r="BC19" i="85"/>
  <c r="BA19" i="85"/>
  <c r="AY19" i="85"/>
  <c r="AW19" i="85"/>
  <c r="AU19" i="85"/>
  <c r="AS19" i="85"/>
  <c r="AQ19" i="85"/>
  <c r="AO19" i="85"/>
  <c r="AM19" i="85"/>
  <c r="AK19" i="85"/>
  <c r="AI19" i="85"/>
  <c r="AG19" i="85"/>
  <c r="AE19" i="85"/>
  <c r="AC19" i="85"/>
  <c r="AA19" i="85"/>
  <c r="Y19" i="85"/>
  <c r="W19" i="85"/>
  <c r="U19" i="85"/>
  <c r="S19" i="85"/>
  <c r="Q19" i="85"/>
  <c r="O19" i="85"/>
  <c r="M19" i="85"/>
  <c r="K19" i="85"/>
  <c r="I19" i="85"/>
  <c r="G19" i="85"/>
  <c r="E19" i="85"/>
  <c r="CE18" i="85"/>
  <c r="CC18" i="85"/>
  <c r="CA18" i="85"/>
  <c r="BY18" i="85"/>
  <c r="BW18" i="85"/>
  <c r="BU18" i="85"/>
  <c r="BS18" i="85"/>
  <c r="BQ18" i="85"/>
  <c r="BO18" i="85"/>
  <c r="BM18" i="85"/>
  <c r="BK18" i="85"/>
  <c r="BI18" i="85"/>
  <c r="BG18" i="85"/>
  <c r="BE18" i="85"/>
  <c r="BC18" i="85"/>
  <c r="BA18" i="85"/>
  <c r="AY18" i="85"/>
  <c r="AW18" i="85"/>
  <c r="AU18" i="85"/>
  <c r="AS18" i="85"/>
  <c r="AQ18" i="85"/>
  <c r="AO18" i="85"/>
  <c r="AM18" i="85"/>
  <c r="AK18" i="85"/>
  <c r="AI18" i="85"/>
  <c r="AG18" i="85"/>
  <c r="AE18" i="85"/>
  <c r="AC18" i="85"/>
  <c r="AA18" i="85"/>
  <c r="Y18" i="85"/>
  <c r="W18" i="85"/>
  <c r="U18" i="85"/>
  <c r="S18" i="85"/>
  <c r="Q18" i="85"/>
  <c r="O18" i="85"/>
  <c r="M18" i="85"/>
  <c r="K18" i="85"/>
  <c r="I18" i="85"/>
  <c r="G18" i="85"/>
  <c r="E18" i="85"/>
  <c r="CE17" i="85"/>
  <c r="CC17" i="85"/>
  <c r="CA17" i="85"/>
  <c r="BY17" i="85"/>
  <c r="BW17" i="85"/>
  <c r="BU17" i="85"/>
  <c r="BS17" i="85"/>
  <c r="BQ17" i="85"/>
  <c r="BO17" i="85"/>
  <c r="BM17" i="85"/>
  <c r="BK17" i="85"/>
  <c r="BI17" i="85"/>
  <c r="BG17" i="85"/>
  <c r="BE17" i="85"/>
  <c r="BC17" i="85"/>
  <c r="BA17" i="85"/>
  <c r="AY17" i="85"/>
  <c r="AW17" i="85"/>
  <c r="AU17" i="85"/>
  <c r="AS17" i="85"/>
  <c r="AQ17" i="85"/>
  <c r="AO17" i="85"/>
  <c r="AM17" i="85"/>
  <c r="AK17" i="85"/>
  <c r="AI17" i="85"/>
  <c r="AG17" i="85"/>
  <c r="AE17" i="85"/>
  <c r="AC17" i="85"/>
  <c r="AA17" i="85"/>
  <c r="Y17" i="85"/>
  <c r="W17" i="85"/>
  <c r="U17" i="85"/>
  <c r="S17" i="85"/>
  <c r="Q17" i="85"/>
  <c r="O17" i="85"/>
  <c r="M17" i="85"/>
  <c r="K17" i="85"/>
  <c r="I17" i="85"/>
  <c r="G17" i="85"/>
  <c r="E17" i="85"/>
  <c r="CE16" i="85"/>
  <c r="CC16" i="85"/>
  <c r="CA16" i="85"/>
  <c r="BY16" i="85"/>
  <c r="BW16" i="85"/>
  <c r="BU16" i="85"/>
  <c r="BS16" i="85"/>
  <c r="BQ16" i="85"/>
  <c r="BO16" i="85"/>
  <c r="BM16" i="85"/>
  <c r="BK16" i="85"/>
  <c r="BI16" i="85"/>
  <c r="BG16" i="85"/>
  <c r="BE16" i="85"/>
  <c r="BC16" i="85"/>
  <c r="BA16" i="85"/>
  <c r="AY16" i="85"/>
  <c r="AW16" i="85"/>
  <c r="AU16" i="85"/>
  <c r="AS16" i="85"/>
  <c r="AQ16" i="85"/>
  <c r="AO16" i="85"/>
  <c r="AM16" i="85"/>
  <c r="AK16" i="85"/>
  <c r="AI16" i="85"/>
  <c r="AG16" i="85"/>
  <c r="AE16" i="85"/>
  <c r="AC16" i="85"/>
  <c r="AA16" i="85"/>
  <c r="Y16" i="85"/>
  <c r="W16" i="85"/>
  <c r="U16" i="85"/>
  <c r="S16" i="85"/>
  <c r="Q16" i="85"/>
  <c r="O16" i="85"/>
  <c r="M16" i="85"/>
  <c r="K16" i="85"/>
  <c r="I16" i="85"/>
  <c r="G16" i="85"/>
  <c r="E16" i="85"/>
  <c r="CE15" i="85"/>
  <c r="CC15" i="85"/>
  <c r="CA15" i="85"/>
  <c r="BY15" i="85"/>
  <c r="BW15" i="85"/>
  <c r="BU15" i="85"/>
  <c r="BS15" i="85"/>
  <c r="BQ15" i="85"/>
  <c r="BO15" i="85"/>
  <c r="BM15" i="85"/>
  <c r="BK15" i="85"/>
  <c r="BI15" i="85"/>
  <c r="BG15" i="85"/>
  <c r="BE15" i="85"/>
  <c r="BC15" i="85"/>
  <c r="BA15" i="85"/>
  <c r="AY15" i="85"/>
  <c r="AW15" i="85"/>
  <c r="AU15" i="85"/>
  <c r="AS15" i="85"/>
  <c r="AQ15" i="85"/>
  <c r="AO15" i="85"/>
  <c r="AM15" i="85"/>
  <c r="AK15" i="85"/>
  <c r="AI15" i="85"/>
  <c r="AG15" i="85"/>
  <c r="AE15" i="85"/>
  <c r="AC15" i="85"/>
  <c r="AA15" i="85"/>
  <c r="Y15" i="85"/>
  <c r="W15" i="85"/>
  <c r="U15" i="85"/>
  <c r="S15" i="85"/>
  <c r="Q15" i="85"/>
  <c r="O15" i="85"/>
  <c r="M15" i="85"/>
  <c r="K15" i="85"/>
  <c r="I15" i="85"/>
  <c r="G15" i="85"/>
  <c r="E15" i="85"/>
  <c r="CE14" i="85"/>
  <c r="CC14" i="85"/>
  <c r="CA14" i="85"/>
  <c r="BY14" i="85"/>
  <c r="BW14" i="85"/>
  <c r="BU14" i="85"/>
  <c r="BS14" i="85"/>
  <c r="BQ14" i="85"/>
  <c r="BO14" i="85"/>
  <c r="BM14" i="85"/>
  <c r="BK14" i="85"/>
  <c r="BI14" i="85"/>
  <c r="BG14" i="85"/>
  <c r="BE14" i="85"/>
  <c r="BC14" i="85"/>
  <c r="BA14" i="85"/>
  <c r="AY14" i="85"/>
  <c r="AW14" i="85"/>
  <c r="AU14" i="85"/>
  <c r="AS14" i="85"/>
  <c r="AQ14" i="85"/>
  <c r="AO14" i="85"/>
  <c r="AM14" i="85"/>
  <c r="AK14" i="85"/>
  <c r="AI14" i="85"/>
  <c r="AG14" i="85"/>
  <c r="AE14" i="85"/>
  <c r="AC14" i="85"/>
  <c r="AA14" i="85"/>
  <c r="Y14" i="85"/>
  <c r="W14" i="85"/>
  <c r="U14" i="85"/>
  <c r="S14" i="85"/>
  <c r="Q14" i="85"/>
  <c r="O14" i="85"/>
  <c r="M14" i="85"/>
  <c r="K14" i="85"/>
  <c r="I14" i="85"/>
  <c r="G14" i="85"/>
  <c r="E14" i="85"/>
  <c r="CE13" i="85"/>
  <c r="CC13" i="85"/>
  <c r="CA13" i="85"/>
  <c r="BY13" i="85"/>
  <c r="BW13" i="85"/>
  <c r="BU13" i="85"/>
  <c r="BS13" i="85"/>
  <c r="BQ13" i="85"/>
  <c r="BO13" i="85"/>
  <c r="BM13" i="85"/>
  <c r="BK13" i="85"/>
  <c r="BI13" i="85"/>
  <c r="BG13" i="85"/>
  <c r="BE13" i="85"/>
  <c r="BC13" i="85"/>
  <c r="BA13" i="85"/>
  <c r="AY13" i="85"/>
  <c r="AW13" i="85"/>
  <c r="AU13" i="85"/>
  <c r="AS13" i="85"/>
  <c r="AQ13" i="85"/>
  <c r="AO13" i="85"/>
  <c r="AM13" i="85"/>
  <c r="AK13" i="85"/>
  <c r="AI13" i="85"/>
  <c r="AG13" i="85"/>
  <c r="AE13" i="85"/>
  <c r="AC13" i="85"/>
  <c r="AA13" i="85"/>
  <c r="Y13" i="85"/>
  <c r="W13" i="85"/>
  <c r="U13" i="85"/>
  <c r="S13" i="85"/>
  <c r="Q13" i="85"/>
  <c r="O13" i="85"/>
  <c r="M13" i="85"/>
  <c r="K13" i="85"/>
  <c r="I13" i="85"/>
  <c r="G13" i="85"/>
  <c r="E13" i="85"/>
  <c r="CE12" i="85"/>
  <c r="CC12" i="85"/>
  <c r="CA12" i="85"/>
  <c r="BY12" i="85"/>
  <c r="BW12" i="85"/>
  <c r="BU12" i="85"/>
  <c r="BS12" i="85"/>
  <c r="BQ12" i="85"/>
  <c r="BO12" i="85"/>
  <c r="BM12" i="85"/>
  <c r="BK12" i="85"/>
  <c r="BI12" i="85"/>
  <c r="BG12" i="85"/>
  <c r="BE12" i="85"/>
  <c r="BC12" i="85"/>
  <c r="BA12" i="85"/>
  <c r="AY12" i="85"/>
  <c r="AW12" i="85"/>
  <c r="AU12" i="85"/>
  <c r="AS12" i="85"/>
  <c r="AQ12" i="85"/>
  <c r="AO12" i="85"/>
  <c r="AM12" i="85"/>
  <c r="AK12" i="85"/>
  <c r="AI12" i="85"/>
  <c r="AG12" i="85"/>
  <c r="AE12" i="85"/>
  <c r="AC12" i="85"/>
  <c r="AA12" i="85"/>
  <c r="Y12" i="85"/>
  <c r="W12" i="85"/>
  <c r="U12" i="85"/>
  <c r="S12" i="85"/>
  <c r="Q12" i="85"/>
  <c r="O12" i="85"/>
  <c r="M12" i="85"/>
  <c r="K12" i="85"/>
  <c r="I12" i="85"/>
  <c r="G12" i="85"/>
  <c r="E12" i="85"/>
  <c r="CE11" i="85"/>
  <c r="CC11" i="85"/>
  <c r="CA11" i="85"/>
  <c r="BY11" i="85"/>
  <c r="BW11" i="85"/>
  <c r="BU11" i="85"/>
  <c r="BS11" i="85"/>
  <c r="BQ11" i="85"/>
  <c r="BO11" i="85"/>
  <c r="BM11" i="85"/>
  <c r="BK11" i="85"/>
  <c r="BI11" i="85"/>
  <c r="BG11" i="85"/>
  <c r="BE11" i="85"/>
  <c r="BC11" i="85"/>
  <c r="BA11" i="85"/>
  <c r="AY11" i="85"/>
  <c r="AW11" i="85"/>
  <c r="AU11" i="85"/>
  <c r="AS11" i="85"/>
  <c r="AQ11" i="85"/>
  <c r="AO11" i="85"/>
  <c r="AM11" i="85"/>
  <c r="AK11" i="85"/>
  <c r="AI11" i="85"/>
  <c r="AG11" i="85"/>
  <c r="AE11" i="85"/>
  <c r="AC11" i="85"/>
  <c r="AA11" i="85"/>
  <c r="Y11" i="85"/>
  <c r="W11" i="85"/>
  <c r="U11" i="85"/>
  <c r="S11" i="85"/>
  <c r="Q11" i="85"/>
  <c r="O11" i="85"/>
  <c r="M11" i="85"/>
  <c r="K11" i="85"/>
  <c r="I11" i="85"/>
  <c r="G11" i="85"/>
  <c r="E11" i="85"/>
  <c r="CE10" i="85"/>
  <c r="CC10" i="85"/>
  <c r="CA10" i="85"/>
  <c r="BY10" i="85"/>
  <c r="BW10" i="85"/>
  <c r="BU10" i="85"/>
  <c r="BS10" i="85"/>
  <c r="BQ10" i="85"/>
  <c r="BO10" i="85"/>
  <c r="BM10" i="85"/>
  <c r="BK10" i="85"/>
  <c r="BI10" i="85"/>
  <c r="BG10" i="85"/>
  <c r="BE10" i="85"/>
  <c r="BC10" i="85"/>
  <c r="BA10" i="85"/>
  <c r="AY10" i="85"/>
  <c r="AW10" i="85"/>
  <c r="AU10" i="85"/>
  <c r="AS10" i="85"/>
  <c r="AQ10" i="85"/>
  <c r="AO10" i="85"/>
  <c r="AM10" i="85"/>
  <c r="AK10" i="85"/>
  <c r="AI10" i="85"/>
  <c r="AG10" i="85"/>
  <c r="AE10" i="85"/>
  <c r="AC10" i="85"/>
  <c r="AA10" i="85"/>
  <c r="Y10" i="85"/>
  <c r="W10" i="85"/>
  <c r="U10" i="85"/>
  <c r="S10" i="85"/>
  <c r="Q10" i="85"/>
  <c r="O10" i="85"/>
  <c r="M10" i="85"/>
  <c r="K10" i="85"/>
  <c r="I10" i="85"/>
  <c r="G10" i="85"/>
  <c r="E10" i="85"/>
  <c r="CE9" i="85"/>
  <c r="CC9" i="85"/>
  <c r="CA9" i="85"/>
  <c r="BY9" i="85"/>
  <c r="BW9" i="85"/>
  <c r="BU9" i="85"/>
  <c r="BS9" i="85"/>
  <c r="BQ9" i="85"/>
  <c r="BO9" i="85"/>
  <c r="BM9" i="85"/>
  <c r="BK9" i="85"/>
  <c r="BI9" i="85"/>
  <c r="BG9" i="85"/>
  <c r="BE9" i="85"/>
  <c r="BC9" i="85"/>
  <c r="BA9" i="85"/>
  <c r="AY9" i="85"/>
  <c r="AW9" i="85"/>
  <c r="AU9" i="85"/>
  <c r="AS9" i="85"/>
  <c r="AQ9" i="85"/>
  <c r="AO9" i="85"/>
  <c r="AM9" i="85"/>
  <c r="AK9" i="85"/>
  <c r="AI9" i="85"/>
  <c r="AG9" i="85"/>
  <c r="AE9" i="85"/>
  <c r="AC9" i="85"/>
  <c r="AA9" i="85"/>
  <c r="Y9" i="85"/>
  <c r="W9" i="85"/>
  <c r="U9" i="85"/>
  <c r="S9" i="85"/>
  <c r="Q9" i="85"/>
  <c r="O9" i="85"/>
  <c r="M9" i="85"/>
  <c r="K9" i="85"/>
  <c r="I9" i="85"/>
  <c r="G9" i="85"/>
  <c r="E9" i="85"/>
  <c r="CE8" i="85"/>
  <c r="CC8" i="85"/>
  <c r="CA8" i="85"/>
  <c r="BY8" i="85"/>
  <c r="BW8" i="85"/>
  <c r="BU8" i="85"/>
  <c r="BS8" i="85"/>
  <c r="BQ8" i="85"/>
  <c r="BO8" i="85"/>
  <c r="BM8" i="85"/>
  <c r="BK8" i="85"/>
  <c r="BI8" i="85"/>
  <c r="BG8" i="85"/>
  <c r="BE8" i="85"/>
  <c r="BC8" i="85"/>
  <c r="BA8" i="85"/>
  <c r="AY8" i="85"/>
  <c r="AW8" i="85"/>
  <c r="AU8" i="85"/>
  <c r="AS8" i="85"/>
  <c r="AQ8" i="85"/>
  <c r="AO8" i="85"/>
  <c r="AM8" i="85"/>
  <c r="AK8" i="85"/>
  <c r="AI8" i="85"/>
  <c r="AG8" i="85"/>
  <c r="AE8" i="85"/>
  <c r="AC8" i="85"/>
  <c r="AA8" i="85"/>
  <c r="Y8" i="85"/>
  <c r="W8" i="85"/>
  <c r="U8" i="85"/>
  <c r="S8" i="85"/>
  <c r="Q8" i="85"/>
  <c r="O8" i="85"/>
  <c r="M8" i="85"/>
  <c r="K8" i="85"/>
  <c r="I8" i="85"/>
  <c r="G8" i="85"/>
  <c r="E8" i="85"/>
  <c r="E28" i="86"/>
  <c r="E27" i="86"/>
  <c r="E26" i="86"/>
  <c r="E25" i="86"/>
  <c r="E24" i="86"/>
  <c r="E23" i="86"/>
  <c r="E22" i="86"/>
  <c r="E21" i="86"/>
  <c r="E20" i="86"/>
  <c r="E19" i="86"/>
  <c r="E18" i="86"/>
  <c r="E17" i="86"/>
  <c r="E16" i="86"/>
  <c r="E15" i="86"/>
  <c r="E14" i="86"/>
  <c r="E13" i="86"/>
  <c r="E12" i="86"/>
  <c r="E11" i="86"/>
  <c r="E10" i="86"/>
  <c r="E9" i="86"/>
  <c r="E8" i="86"/>
  <c r="I23" i="87"/>
  <c r="G23" i="87"/>
  <c r="E23" i="87"/>
  <c r="I22" i="87"/>
  <c r="G22" i="87"/>
  <c r="E22" i="87"/>
  <c r="I21" i="87"/>
  <c r="G21" i="87"/>
  <c r="E21" i="87"/>
  <c r="I20" i="87"/>
  <c r="G20" i="87"/>
  <c r="E20" i="87"/>
  <c r="I19" i="87"/>
  <c r="G19" i="87"/>
  <c r="E19" i="87"/>
  <c r="I18" i="87"/>
  <c r="G18" i="87"/>
  <c r="E18" i="87"/>
  <c r="I17" i="87"/>
  <c r="G17" i="87"/>
  <c r="E17" i="87"/>
  <c r="I16" i="87"/>
  <c r="G16" i="87"/>
  <c r="E16" i="87"/>
  <c r="I15" i="87"/>
  <c r="G15" i="87"/>
  <c r="E15" i="87"/>
  <c r="I14" i="87"/>
  <c r="G14" i="87"/>
  <c r="E14" i="87"/>
  <c r="I13" i="87"/>
  <c r="G13" i="87"/>
  <c r="E13" i="87"/>
  <c r="I12" i="87"/>
  <c r="G12" i="87"/>
  <c r="E12" i="87"/>
  <c r="I11" i="87"/>
  <c r="G11" i="87"/>
  <c r="E11" i="87"/>
  <c r="I10" i="87"/>
  <c r="G10" i="87"/>
  <c r="E10" i="87"/>
  <c r="I9" i="87"/>
  <c r="G9" i="87"/>
  <c r="E9" i="87"/>
  <c r="I8" i="87"/>
  <c r="G8" i="87"/>
  <c r="E8" i="87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C25" i="88"/>
  <c r="AQ25" i="88"/>
  <c r="AG25" i="88"/>
  <c r="W25" i="88"/>
  <c r="I25" i="88"/>
  <c r="BC24" i="88"/>
  <c r="AQ24" i="88"/>
  <c r="AG24" i="88"/>
  <c r="W24" i="88"/>
  <c r="I24" i="88"/>
  <c r="BG23" i="88"/>
  <c r="BE23" i="88"/>
  <c r="BC23" i="88"/>
  <c r="AY23" i="88"/>
  <c r="AS23" i="88"/>
  <c r="AQ23" i="88"/>
  <c r="AM23" i="88"/>
  <c r="AI23" i="88"/>
  <c r="AG23" i="88"/>
  <c r="AC23" i="88"/>
  <c r="Y23" i="88"/>
  <c r="W23" i="88"/>
  <c r="S23" i="88"/>
  <c r="K23" i="88"/>
  <c r="I23" i="88"/>
  <c r="E23" i="88"/>
  <c r="BQ22" i="88"/>
  <c r="CC22" i="88" s="1"/>
  <c r="BO22" i="88"/>
  <c r="CA22" i="88" s="1"/>
  <c r="BM22" i="88"/>
  <c r="BY22" i="88" s="1"/>
  <c r="BK22" i="88"/>
  <c r="BW22" i="88" s="1"/>
  <c r="BI22" i="88"/>
  <c r="BU22" i="88" s="1"/>
  <c r="BG22" i="88"/>
  <c r="BE22" i="88"/>
  <c r="BC22" i="88"/>
  <c r="BA22" i="88"/>
  <c r="AY22" i="88"/>
  <c r="AW22" i="88"/>
  <c r="AU22" i="88"/>
  <c r="AS22" i="88"/>
  <c r="AQ22" i="88"/>
  <c r="AO22" i="88"/>
  <c r="AM22" i="88"/>
  <c r="AK22" i="88"/>
  <c r="AI22" i="88"/>
  <c r="AG22" i="88"/>
  <c r="AE22" i="88"/>
  <c r="AC22" i="88"/>
  <c r="AA22" i="88"/>
  <c r="Y22" i="88"/>
  <c r="W22" i="88"/>
  <c r="U22" i="88"/>
  <c r="S22" i="88"/>
  <c r="Q22" i="88"/>
  <c r="O22" i="88"/>
  <c r="M22" i="88"/>
  <c r="K22" i="88"/>
  <c r="I22" i="88"/>
  <c r="G22" i="88"/>
  <c r="E22" i="88"/>
  <c r="BG21" i="88"/>
  <c r="BE21" i="88"/>
  <c r="BQ21" i="88" s="1"/>
  <c r="CC21" i="88" s="1"/>
  <c r="BC21" i="88"/>
  <c r="BA21" i="88"/>
  <c r="AY21" i="88"/>
  <c r="AW21" i="88"/>
  <c r="AU21" i="88"/>
  <c r="AS21" i="88"/>
  <c r="BO21" i="88" s="1"/>
  <c r="CA21" i="88" s="1"/>
  <c r="AQ21" i="88"/>
  <c r="AO21" i="88"/>
  <c r="AM21" i="88"/>
  <c r="AK21" i="88"/>
  <c r="AI21" i="88"/>
  <c r="BM21" i="88" s="1"/>
  <c r="BY21" i="88" s="1"/>
  <c r="AG21" i="88"/>
  <c r="AE21" i="88"/>
  <c r="AC21" i="88"/>
  <c r="AA21" i="88"/>
  <c r="Y21" i="88"/>
  <c r="BK21" i="88" s="1"/>
  <c r="BW21" i="88" s="1"/>
  <c r="W21" i="88"/>
  <c r="U21" i="88"/>
  <c r="S21" i="88"/>
  <c r="Q21" i="88"/>
  <c r="O21" i="88"/>
  <c r="M21" i="88"/>
  <c r="K21" i="88"/>
  <c r="BI21" i="88" s="1"/>
  <c r="I21" i="88"/>
  <c r="G21" i="88"/>
  <c r="E21" i="88"/>
  <c r="BQ20" i="88"/>
  <c r="CC20" i="88" s="1"/>
  <c r="BM20" i="88"/>
  <c r="BY20" i="88" s="1"/>
  <c r="BK20" i="88"/>
  <c r="BW20" i="88" s="1"/>
  <c r="BG20" i="88"/>
  <c r="BE20" i="88"/>
  <c r="BC20" i="88"/>
  <c r="BA20" i="88"/>
  <c r="AY20" i="88"/>
  <c r="AW20" i="88"/>
  <c r="AU20" i="88"/>
  <c r="AS20" i="88"/>
  <c r="BO20" i="88" s="1"/>
  <c r="CA20" i="88" s="1"/>
  <c r="AQ20" i="88"/>
  <c r="AO20" i="88"/>
  <c r="AM20" i="88"/>
  <c r="AK20" i="88"/>
  <c r="AI20" i="88"/>
  <c r="AG20" i="88"/>
  <c r="AE20" i="88"/>
  <c r="AC20" i="88"/>
  <c r="AA20" i="88"/>
  <c r="Y20" i="88"/>
  <c r="W20" i="88"/>
  <c r="U20" i="88"/>
  <c r="S20" i="88"/>
  <c r="Q20" i="88"/>
  <c r="O20" i="88"/>
  <c r="M20" i="88"/>
  <c r="K20" i="88"/>
  <c r="BI20" i="88" s="1"/>
  <c r="I20" i="88"/>
  <c r="G20" i="88"/>
  <c r="E20" i="88"/>
  <c r="BI19" i="88"/>
  <c r="BU19" i="88" s="1"/>
  <c r="BG19" i="88"/>
  <c r="BE19" i="88"/>
  <c r="BQ19" i="88" s="1"/>
  <c r="CC19" i="88" s="1"/>
  <c r="BC19" i="88"/>
  <c r="BA19" i="88"/>
  <c r="AY19" i="88"/>
  <c r="AW19" i="88"/>
  <c r="AU19" i="88"/>
  <c r="AS19" i="88"/>
  <c r="BO19" i="88" s="1"/>
  <c r="CA19" i="88" s="1"/>
  <c r="AQ19" i="88"/>
  <c r="AO19" i="88"/>
  <c r="AM19" i="88"/>
  <c r="AK19" i="88"/>
  <c r="AI19" i="88"/>
  <c r="BM19" i="88" s="1"/>
  <c r="BY19" i="88" s="1"/>
  <c r="AG19" i="88"/>
  <c r="AE19" i="88"/>
  <c r="AC19" i="88"/>
  <c r="AA19" i="88"/>
  <c r="Y19" i="88"/>
  <c r="BK19" i="88" s="1"/>
  <c r="W19" i="88"/>
  <c r="U19" i="88"/>
  <c r="S19" i="88"/>
  <c r="Q19" i="88"/>
  <c r="O19" i="88"/>
  <c r="M19" i="88"/>
  <c r="K19" i="88"/>
  <c r="I19" i="88"/>
  <c r="G19" i="88"/>
  <c r="E19" i="88"/>
  <c r="BW18" i="88"/>
  <c r="BQ18" i="88"/>
  <c r="CC18" i="88" s="1"/>
  <c r="BO18" i="88"/>
  <c r="CA18" i="88" s="1"/>
  <c r="BM18" i="88"/>
  <c r="BY18" i="88" s="1"/>
  <c r="BK18" i="88"/>
  <c r="BG18" i="88"/>
  <c r="BE18" i="88"/>
  <c r="BC18" i="88"/>
  <c r="BA18" i="88"/>
  <c r="AY18" i="88"/>
  <c r="AW18" i="88"/>
  <c r="AU18" i="88"/>
  <c r="AS18" i="88"/>
  <c r="AQ18" i="88"/>
  <c r="AO18" i="88"/>
  <c r="AM18" i="88"/>
  <c r="AK18" i="88"/>
  <c r="AI18" i="88"/>
  <c r="AG18" i="88"/>
  <c r="AE18" i="88"/>
  <c r="AC18" i="88"/>
  <c r="AA18" i="88"/>
  <c r="Y18" i="88"/>
  <c r="W18" i="88"/>
  <c r="U18" i="88"/>
  <c r="S18" i="88"/>
  <c r="Q18" i="88"/>
  <c r="O18" i="88"/>
  <c r="M18" i="88"/>
  <c r="K18" i="88"/>
  <c r="BI18" i="88" s="1"/>
  <c r="I18" i="88"/>
  <c r="G18" i="88"/>
  <c r="E18" i="88"/>
  <c r="BM17" i="88"/>
  <c r="BY17" i="88" s="1"/>
  <c r="BK17" i="88"/>
  <c r="BW17" i="88" s="1"/>
  <c r="BI17" i="88"/>
  <c r="BU17" i="88" s="1"/>
  <c r="BG17" i="88"/>
  <c r="BE17" i="88"/>
  <c r="BQ17" i="88" s="1"/>
  <c r="CC17" i="88" s="1"/>
  <c r="BC17" i="88"/>
  <c r="BA17" i="88"/>
  <c r="AY17" i="88"/>
  <c r="AW17" i="88"/>
  <c r="AU17" i="88"/>
  <c r="AS17" i="88"/>
  <c r="BO17" i="88" s="1"/>
  <c r="CA17" i="88" s="1"/>
  <c r="AQ17" i="88"/>
  <c r="AO17" i="88"/>
  <c r="AM17" i="88"/>
  <c r="AK17" i="88"/>
  <c r="AI17" i="88"/>
  <c r="AG17" i="88"/>
  <c r="AE17" i="88"/>
  <c r="AC17" i="88"/>
  <c r="AA17" i="88"/>
  <c r="Y17" i="88"/>
  <c r="W17" i="88"/>
  <c r="U17" i="88"/>
  <c r="S17" i="88"/>
  <c r="Q17" i="88"/>
  <c r="O17" i="88"/>
  <c r="M17" i="88"/>
  <c r="K17" i="88"/>
  <c r="I17" i="88"/>
  <c r="G17" i="88"/>
  <c r="E17" i="88"/>
  <c r="BM16" i="88"/>
  <c r="BY16" i="88" s="1"/>
  <c r="BG16" i="88"/>
  <c r="BE16" i="88"/>
  <c r="BQ16" i="88" s="1"/>
  <c r="CC16" i="88" s="1"/>
  <c r="BC16" i="88"/>
  <c r="BA16" i="88"/>
  <c r="AY16" i="88"/>
  <c r="AW16" i="88"/>
  <c r="AU16" i="88"/>
  <c r="AS16" i="88"/>
  <c r="BO16" i="88" s="1"/>
  <c r="CA16" i="88" s="1"/>
  <c r="AQ16" i="88"/>
  <c r="AO16" i="88"/>
  <c r="AM16" i="88"/>
  <c r="AK16" i="88"/>
  <c r="AI16" i="88"/>
  <c r="AG16" i="88"/>
  <c r="AE16" i="88"/>
  <c r="AC16" i="88"/>
  <c r="AA16" i="88"/>
  <c r="Y16" i="88"/>
  <c r="BK16" i="88" s="1"/>
  <c r="BW16" i="88" s="1"/>
  <c r="W16" i="88"/>
  <c r="U16" i="88"/>
  <c r="S16" i="88"/>
  <c r="Q16" i="88"/>
  <c r="O16" i="88"/>
  <c r="M16" i="88"/>
  <c r="K16" i="88"/>
  <c r="BI16" i="88" s="1"/>
  <c r="I16" i="88"/>
  <c r="G16" i="88"/>
  <c r="E16" i="88"/>
  <c r="BQ15" i="88"/>
  <c r="CC15" i="88" s="1"/>
  <c r="BM15" i="88"/>
  <c r="BY15" i="88" s="1"/>
  <c r="BK15" i="88"/>
  <c r="BW15" i="88" s="1"/>
  <c r="BG15" i="88"/>
  <c r="BE15" i="88"/>
  <c r="BC15" i="88"/>
  <c r="BA15" i="88"/>
  <c r="AY15" i="88"/>
  <c r="AW15" i="88"/>
  <c r="AU15" i="88"/>
  <c r="AS15" i="88"/>
  <c r="BO15" i="88" s="1"/>
  <c r="CA15" i="88" s="1"/>
  <c r="AQ15" i="88"/>
  <c r="AO15" i="88"/>
  <c r="AM15" i="88"/>
  <c r="AK15" i="88"/>
  <c r="AI15" i="88"/>
  <c r="AG15" i="88"/>
  <c r="AE15" i="88"/>
  <c r="AC15" i="88"/>
  <c r="AA15" i="88"/>
  <c r="Y15" i="88"/>
  <c r="W15" i="88"/>
  <c r="U15" i="88"/>
  <c r="S15" i="88"/>
  <c r="Q15" i="88"/>
  <c r="O15" i="88"/>
  <c r="M15" i="88"/>
  <c r="K15" i="88"/>
  <c r="BI15" i="88" s="1"/>
  <c r="I15" i="88"/>
  <c r="G15" i="88"/>
  <c r="E15" i="88"/>
  <c r="BQ14" i="88"/>
  <c r="CC14" i="88" s="1"/>
  <c r="BO14" i="88"/>
  <c r="CA14" i="88" s="1"/>
  <c r="BI14" i="88"/>
  <c r="BU14" i="88" s="1"/>
  <c r="BG14" i="88"/>
  <c r="BE14" i="88"/>
  <c r="BC14" i="88"/>
  <c r="BA14" i="88"/>
  <c r="AY14" i="88"/>
  <c r="AW14" i="88"/>
  <c r="AU14" i="88"/>
  <c r="AS14" i="88"/>
  <c r="AQ14" i="88"/>
  <c r="AO14" i="88"/>
  <c r="AM14" i="88"/>
  <c r="AK14" i="88"/>
  <c r="AI14" i="88"/>
  <c r="BM14" i="88" s="1"/>
  <c r="BY14" i="88" s="1"/>
  <c r="AG14" i="88"/>
  <c r="AE14" i="88"/>
  <c r="AC14" i="88"/>
  <c r="AA14" i="88"/>
  <c r="Y14" i="88"/>
  <c r="BK14" i="88" s="1"/>
  <c r="BW14" i="88" s="1"/>
  <c r="W14" i="88"/>
  <c r="U14" i="88"/>
  <c r="S14" i="88"/>
  <c r="Q14" i="88"/>
  <c r="O14" i="88"/>
  <c r="M14" i="88"/>
  <c r="K14" i="88"/>
  <c r="I14" i="88"/>
  <c r="G14" i="88"/>
  <c r="E14" i="88"/>
  <c r="BQ13" i="88"/>
  <c r="CC13" i="88" s="1"/>
  <c r="BM13" i="88"/>
  <c r="BY13" i="88" s="1"/>
  <c r="BK13" i="88"/>
  <c r="BW13" i="88" s="1"/>
  <c r="BG13" i="88"/>
  <c r="BE13" i="88"/>
  <c r="BC13" i="88"/>
  <c r="BA13" i="88"/>
  <c r="AY13" i="88"/>
  <c r="AW13" i="88"/>
  <c r="AU13" i="88"/>
  <c r="AS13" i="88"/>
  <c r="BO13" i="88" s="1"/>
  <c r="CA13" i="88" s="1"/>
  <c r="AQ13" i="88"/>
  <c r="AO13" i="88"/>
  <c r="AM13" i="88"/>
  <c r="AK13" i="88"/>
  <c r="AI13" i="88"/>
  <c r="AG13" i="88"/>
  <c r="AE13" i="88"/>
  <c r="AC13" i="88"/>
  <c r="AA13" i="88"/>
  <c r="Y13" i="88"/>
  <c r="W13" i="88"/>
  <c r="U13" i="88"/>
  <c r="S13" i="88"/>
  <c r="Q13" i="88"/>
  <c r="O13" i="88"/>
  <c r="M13" i="88"/>
  <c r="K13" i="88"/>
  <c r="BI13" i="88" s="1"/>
  <c r="I13" i="88"/>
  <c r="G13" i="88"/>
  <c r="E13" i="88"/>
  <c r="BQ12" i="88"/>
  <c r="CC12" i="88" s="1"/>
  <c r="BO12" i="88"/>
  <c r="CA12" i="88" s="1"/>
  <c r="BM12" i="88"/>
  <c r="BY12" i="88" s="1"/>
  <c r="BG12" i="88"/>
  <c r="BE12" i="88"/>
  <c r="BC12" i="88"/>
  <c r="BA12" i="88"/>
  <c r="AY12" i="88"/>
  <c r="AW12" i="88"/>
  <c r="AU12" i="88"/>
  <c r="AS12" i="88"/>
  <c r="AQ12" i="88"/>
  <c r="AO12" i="88"/>
  <c r="AM12" i="88"/>
  <c r="AK12" i="88"/>
  <c r="AI12" i="88"/>
  <c r="AG12" i="88"/>
  <c r="AE12" i="88"/>
  <c r="AC12" i="88"/>
  <c r="AA12" i="88"/>
  <c r="Y12" i="88"/>
  <c r="BK12" i="88" s="1"/>
  <c r="BW12" i="88" s="1"/>
  <c r="W12" i="88"/>
  <c r="U12" i="88"/>
  <c r="S12" i="88"/>
  <c r="Q12" i="88"/>
  <c r="O12" i="88"/>
  <c r="M12" i="88"/>
  <c r="K12" i="88"/>
  <c r="BI12" i="88" s="1"/>
  <c r="I12" i="88"/>
  <c r="G12" i="88"/>
  <c r="E12" i="88"/>
  <c r="BI11" i="88"/>
  <c r="BU11" i="88" s="1"/>
  <c r="BG11" i="88"/>
  <c r="BE11" i="88"/>
  <c r="BQ11" i="88" s="1"/>
  <c r="CC11" i="88" s="1"/>
  <c r="BC11" i="88"/>
  <c r="BA11" i="88"/>
  <c r="AY11" i="88"/>
  <c r="AW11" i="88"/>
  <c r="AU11" i="88"/>
  <c r="AS11" i="88"/>
  <c r="BO11" i="88" s="1"/>
  <c r="CA11" i="88" s="1"/>
  <c r="AQ11" i="88"/>
  <c r="AO11" i="88"/>
  <c r="AM11" i="88"/>
  <c r="AK11" i="88"/>
  <c r="AI11" i="88"/>
  <c r="BM11" i="88" s="1"/>
  <c r="BY11" i="88" s="1"/>
  <c r="AG11" i="88"/>
  <c r="AE11" i="88"/>
  <c r="AC11" i="88"/>
  <c r="AA11" i="88"/>
  <c r="Y11" i="88"/>
  <c r="BK11" i="88" s="1"/>
  <c r="W11" i="88"/>
  <c r="U11" i="88"/>
  <c r="S11" i="88"/>
  <c r="Q11" i="88"/>
  <c r="O11" i="88"/>
  <c r="M11" i="88"/>
  <c r="K11" i="88"/>
  <c r="I11" i="88"/>
  <c r="G11" i="88"/>
  <c r="E11" i="88"/>
  <c r="BQ10" i="88"/>
  <c r="CC10" i="88" s="1"/>
  <c r="BM10" i="88"/>
  <c r="BY10" i="88" s="1"/>
  <c r="BK10" i="88"/>
  <c r="BW10" i="88" s="1"/>
  <c r="BG10" i="88"/>
  <c r="BE10" i="88"/>
  <c r="BC10" i="88"/>
  <c r="BA10" i="88"/>
  <c r="AY10" i="88"/>
  <c r="AW10" i="88"/>
  <c r="AU10" i="88"/>
  <c r="AS10" i="88"/>
  <c r="BO10" i="88" s="1"/>
  <c r="CA10" i="88" s="1"/>
  <c r="AQ10" i="88"/>
  <c r="AO10" i="88"/>
  <c r="AM10" i="88"/>
  <c r="AK10" i="88"/>
  <c r="AI10" i="88"/>
  <c r="AG10" i="88"/>
  <c r="AE10" i="88"/>
  <c r="AC10" i="88"/>
  <c r="AA10" i="88"/>
  <c r="Y10" i="88"/>
  <c r="W10" i="88"/>
  <c r="U10" i="88"/>
  <c r="S10" i="88"/>
  <c r="Q10" i="88"/>
  <c r="O10" i="88"/>
  <c r="M10" i="88"/>
  <c r="K10" i="88"/>
  <c r="BI10" i="88" s="1"/>
  <c r="I10" i="88"/>
  <c r="G10" i="88"/>
  <c r="E10" i="88"/>
  <c r="BO9" i="88"/>
  <c r="CA9" i="88" s="1"/>
  <c r="BM9" i="88"/>
  <c r="BY9" i="88" s="1"/>
  <c r="BI9" i="88"/>
  <c r="BU9" i="88" s="1"/>
  <c r="BG9" i="88"/>
  <c r="BE9" i="88"/>
  <c r="BQ9" i="88" s="1"/>
  <c r="CC9" i="88" s="1"/>
  <c r="BC9" i="88"/>
  <c r="BA9" i="88"/>
  <c r="AY9" i="88"/>
  <c r="AW9" i="88"/>
  <c r="AU9" i="88"/>
  <c r="AS9" i="88"/>
  <c r="AQ9" i="88"/>
  <c r="AO9" i="88"/>
  <c r="AM9" i="88"/>
  <c r="AK9" i="88"/>
  <c r="AI9" i="88"/>
  <c r="AG9" i="88"/>
  <c r="AE9" i="88"/>
  <c r="AC9" i="88"/>
  <c r="AA9" i="88"/>
  <c r="Y9" i="88"/>
  <c r="BK9" i="88" s="1"/>
  <c r="BW9" i="88" s="1"/>
  <c r="W9" i="88"/>
  <c r="U9" i="88"/>
  <c r="S9" i="88"/>
  <c r="Q9" i="88"/>
  <c r="O9" i="88"/>
  <c r="M9" i="88"/>
  <c r="K9" i="88"/>
  <c r="I9" i="88"/>
  <c r="G9" i="88"/>
  <c r="E9" i="88"/>
  <c r="CC8" i="88"/>
  <c r="CA8" i="88"/>
  <c r="BY8" i="88"/>
  <c r="BW8" i="88"/>
  <c r="BU8" i="88"/>
  <c r="BQ8" i="88"/>
  <c r="BQ23" i="88" s="1"/>
  <c r="BM8" i="88"/>
  <c r="BG8" i="88"/>
  <c r="BE8" i="88"/>
  <c r="BC8" i="88"/>
  <c r="BA8" i="88"/>
  <c r="AY8" i="88"/>
  <c r="AW8" i="88"/>
  <c r="AU8" i="88"/>
  <c r="AS8" i="88"/>
  <c r="BO8" i="88" s="1"/>
  <c r="AQ8" i="88"/>
  <c r="AO8" i="88"/>
  <c r="AM8" i="88"/>
  <c r="AK8" i="88"/>
  <c r="AI8" i="88"/>
  <c r="AG8" i="88"/>
  <c r="AE8" i="88"/>
  <c r="AC8" i="88"/>
  <c r="AA8" i="88"/>
  <c r="Y8" i="88"/>
  <c r="BK8" i="88" s="1"/>
  <c r="BK23" i="88" s="1"/>
  <c r="W8" i="88"/>
  <c r="U8" i="88"/>
  <c r="S8" i="88"/>
  <c r="Q8" i="88"/>
  <c r="O8" i="88"/>
  <c r="M8" i="88"/>
  <c r="K8" i="88"/>
  <c r="BI8" i="88" s="1"/>
  <c r="BI23" i="88" s="1"/>
  <c r="I8" i="88"/>
  <c r="G8" i="88"/>
  <c r="E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C25" i="89"/>
  <c r="AQ25" i="89"/>
  <c r="AG25" i="89"/>
  <c r="W25" i="89"/>
  <c r="I25" i="89"/>
  <c r="BC24" i="89"/>
  <c r="AQ24" i="89"/>
  <c r="AG24" i="89"/>
  <c r="W24" i="89"/>
  <c r="I24" i="89"/>
  <c r="BG23" i="89"/>
  <c r="BE23" i="89"/>
  <c r="BC23" i="89"/>
  <c r="AY23" i="89"/>
  <c r="AS23" i="89"/>
  <c r="AQ23" i="89"/>
  <c r="AM23" i="89"/>
  <c r="AI23" i="89"/>
  <c r="AG23" i="89"/>
  <c r="AC23" i="89"/>
  <c r="Y23" i="89"/>
  <c r="W23" i="89"/>
  <c r="S23" i="89"/>
  <c r="K23" i="89"/>
  <c r="I23" i="89"/>
  <c r="E23" i="89"/>
  <c r="BO22" i="89"/>
  <c r="CA22" i="89" s="1"/>
  <c r="BM22" i="89"/>
  <c r="BY22" i="89" s="1"/>
  <c r="BK22" i="89"/>
  <c r="BW22" i="89" s="1"/>
  <c r="BI22" i="89"/>
  <c r="BU22" i="89" s="1"/>
  <c r="BG22" i="89"/>
  <c r="BE22" i="89"/>
  <c r="BQ22" i="89" s="1"/>
  <c r="CC22" i="89" s="1"/>
  <c r="BC22" i="89"/>
  <c r="BA22" i="89"/>
  <c r="AY22" i="89"/>
  <c r="AW22" i="89"/>
  <c r="AU22" i="89"/>
  <c r="AS22" i="89"/>
  <c r="AQ22" i="89"/>
  <c r="AO22" i="89"/>
  <c r="AM22" i="89"/>
  <c r="AK22" i="89"/>
  <c r="AI22" i="89"/>
  <c r="AG22" i="89"/>
  <c r="AE22" i="89"/>
  <c r="AC22" i="89"/>
  <c r="AA22" i="89"/>
  <c r="Y22" i="89"/>
  <c r="W22" i="89"/>
  <c r="U22" i="89"/>
  <c r="S22" i="89"/>
  <c r="Q22" i="89"/>
  <c r="O22" i="89"/>
  <c r="M22" i="89"/>
  <c r="K22" i="89"/>
  <c r="I22" i="89"/>
  <c r="G22" i="89"/>
  <c r="E22" i="89"/>
  <c r="BG21" i="89"/>
  <c r="BE21" i="89"/>
  <c r="BQ21" i="89" s="1"/>
  <c r="CC21" i="89" s="1"/>
  <c r="BC21" i="89"/>
  <c r="BA21" i="89"/>
  <c r="AY21" i="89"/>
  <c r="AW21" i="89"/>
  <c r="AU21" i="89"/>
  <c r="AS21" i="89"/>
  <c r="BO21" i="89" s="1"/>
  <c r="CA21" i="89" s="1"/>
  <c r="AQ21" i="89"/>
  <c r="AO21" i="89"/>
  <c r="AM21" i="89"/>
  <c r="AK21" i="89"/>
  <c r="AI21" i="89"/>
  <c r="BM21" i="89" s="1"/>
  <c r="BY21" i="89" s="1"/>
  <c r="AG21" i="89"/>
  <c r="AE21" i="89"/>
  <c r="AC21" i="89"/>
  <c r="AA21" i="89"/>
  <c r="Y21" i="89"/>
  <c r="BK21" i="89" s="1"/>
  <c r="BW21" i="89" s="1"/>
  <c r="W21" i="89"/>
  <c r="U21" i="89"/>
  <c r="S21" i="89"/>
  <c r="Q21" i="89"/>
  <c r="O21" i="89"/>
  <c r="M21" i="89"/>
  <c r="K21" i="89"/>
  <c r="BI21" i="89" s="1"/>
  <c r="I21" i="89"/>
  <c r="G21" i="89"/>
  <c r="E21" i="89"/>
  <c r="BM20" i="89"/>
  <c r="BY20" i="89" s="1"/>
  <c r="BK20" i="89"/>
  <c r="BW20" i="89" s="1"/>
  <c r="BG20" i="89"/>
  <c r="BE20" i="89"/>
  <c r="BQ20" i="89" s="1"/>
  <c r="CC20" i="89" s="1"/>
  <c r="BC20" i="89"/>
  <c r="BA20" i="89"/>
  <c r="AY20" i="89"/>
  <c r="AW20" i="89"/>
  <c r="AU20" i="89"/>
  <c r="AS20" i="89"/>
  <c r="BO20" i="89" s="1"/>
  <c r="CA20" i="89" s="1"/>
  <c r="AQ20" i="89"/>
  <c r="AO20" i="89"/>
  <c r="AM20" i="89"/>
  <c r="AK20" i="89"/>
  <c r="AI20" i="89"/>
  <c r="AG20" i="89"/>
  <c r="AE20" i="89"/>
  <c r="AC20" i="89"/>
  <c r="AA20" i="89"/>
  <c r="Y20" i="89"/>
  <c r="W20" i="89"/>
  <c r="U20" i="89"/>
  <c r="S20" i="89"/>
  <c r="Q20" i="89"/>
  <c r="O20" i="89"/>
  <c r="M20" i="89"/>
  <c r="K20" i="89"/>
  <c r="BI20" i="89" s="1"/>
  <c r="I20" i="89"/>
  <c r="G20" i="89"/>
  <c r="E20" i="89"/>
  <c r="BI19" i="89"/>
  <c r="BU19" i="89" s="1"/>
  <c r="BG19" i="89"/>
  <c r="BE19" i="89"/>
  <c r="BQ19" i="89" s="1"/>
  <c r="CC19" i="89" s="1"/>
  <c r="BC19" i="89"/>
  <c r="BA19" i="89"/>
  <c r="AY19" i="89"/>
  <c r="AW19" i="89"/>
  <c r="AU19" i="89"/>
  <c r="AS19" i="89"/>
  <c r="BO19" i="89" s="1"/>
  <c r="CA19" i="89" s="1"/>
  <c r="AQ19" i="89"/>
  <c r="AO19" i="89"/>
  <c r="AM19" i="89"/>
  <c r="AK19" i="89"/>
  <c r="AI19" i="89"/>
  <c r="BM19" i="89" s="1"/>
  <c r="BY19" i="89" s="1"/>
  <c r="AG19" i="89"/>
  <c r="AE19" i="89"/>
  <c r="AC19" i="89"/>
  <c r="AA19" i="89"/>
  <c r="Y19" i="89"/>
  <c r="BK19" i="89" s="1"/>
  <c r="W19" i="89"/>
  <c r="U19" i="89"/>
  <c r="S19" i="89"/>
  <c r="Q19" i="89"/>
  <c r="O19" i="89"/>
  <c r="M19" i="89"/>
  <c r="K19" i="89"/>
  <c r="I19" i="89"/>
  <c r="G19" i="89"/>
  <c r="E19" i="89"/>
  <c r="BO18" i="89"/>
  <c r="CA18" i="89" s="1"/>
  <c r="BM18" i="89"/>
  <c r="BY18" i="89" s="1"/>
  <c r="BK18" i="89"/>
  <c r="BW18" i="89" s="1"/>
  <c r="BG18" i="89"/>
  <c r="BE18" i="89"/>
  <c r="BQ18" i="89" s="1"/>
  <c r="CC18" i="89" s="1"/>
  <c r="BC18" i="89"/>
  <c r="BA18" i="89"/>
  <c r="AY18" i="89"/>
  <c r="AW18" i="89"/>
  <c r="AU18" i="89"/>
  <c r="AS18" i="89"/>
  <c r="AQ18" i="89"/>
  <c r="AO18" i="89"/>
  <c r="AM18" i="89"/>
  <c r="AK18" i="89"/>
  <c r="AI18" i="89"/>
  <c r="AG18" i="89"/>
  <c r="AE18" i="89"/>
  <c r="AC18" i="89"/>
  <c r="AA18" i="89"/>
  <c r="Y18" i="89"/>
  <c r="W18" i="89"/>
  <c r="U18" i="89"/>
  <c r="S18" i="89"/>
  <c r="Q18" i="89"/>
  <c r="O18" i="89"/>
  <c r="M18" i="89"/>
  <c r="K18" i="89"/>
  <c r="BI18" i="89" s="1"/>
  <c r="I18" i="89"/>
  <c r="G18" i="89"/>
  <c r="E18" i="89"/>
  <c r="BM17" i="89"/>
  <c r="BY17" i="89" s="1"/>
  <c r="BK17" i="89"/>
  <c r="BW17" i="89" s="1"/>
  <c r="BI17" i="89"/>
  <c r="BU17" i="89" s="1"/>
  <c r="BG17" i="89"/>
  <c r="BE17" i="89"/>
  <c r="BQ17" i="89" s="1"/>
  <c r="CC17" i="89" s="1"/>
  <c r="BC17" i="89"/>
  <c r="BA17" i="89"/>
  <c r="AY17" i="89"/>
  <c r="AW17" i="89"/>
  <c r="AU17" i="89"/>
  <c r="AS17" i="89"/>
  <c r="BO17" i="89" s="1"/>
  <c r="CA17" i="89" s="1"/>
  <c r="AQ17" i="89"/>
  <c r="AO17" i="89"/>
  <c r="AM17" i="89"/>
  <c r="AK17" i="89"/>
  <c r="AI17" i="89"/>
  <c r="AG17" i="89"/>
  <c r="AE17" i="89"/>
  <c r="AC17" i="89"/>
  <c r="AA17" i="89"/>
  <c r="Y17" i="89"/>
  <c r="W17" i="89"/>
  <c r="U17" i="89"/>
  <c r="S17" i="89"/>
  <c r="Q17" i="89"/>
  <c r="O17" i="89"/>
  <c r="M17" i="89"/>
  <c r="K17" i="89"/>
  <c r="I17" i="89"/>
  <c r="G17" i="89"/>
  <c r="E17" i="89"/>
  <c r="BM16" i="89"/>
  <c r="BY16" i="89" s="1"/>
  <c r="BG16" i="89"/>
  <c r="BE16" i="89"/>
  <c r="BQ16" i="89" s="1"/>
  <c r="CC16" i="89" s="1"/>
  <c r="BC16" i="89"/>
  <c r="BA16" i="89"/>
  <c r="AY16" i="89"/>
  <c r="AW16" i="89"/>
  <c r="AU16" i="89"/>
  <c r="AS16" i="89"/>
  <c r="BO16" i="89" s="1"/>
  <c r="CA16" i="89" s="1"/>
  <c r="AQ16" i="89"/>
  <c r="AO16" i="89"/>
  <c r="AM16" i="89"/>
  <c r="AK16" i="89"/>
  <c r="AI16" i="89"/>
  <c r="AG16" i="89"/>
  <c r="AE16" i="89"/>
  <c r="AC16" i="89"/>
  <c r="AA16" i="89"/>
  <c r="Y16" i="89"/>
  <c r="BK16" i="89" s="1"/>
  <c r="BW16" i="89" s="1"/>
  <c r="W16" i="89"/>
  <c r="U16" i="89"/>
  <c r="S16" i="89"/>
  <c r="Q16" i="89"/>
  <c r="O16" i="89"/>
  <c r="M16" i="89"/>
  <c r="K16" i="89"/>
  <c r="BI16" i="89" s="1"/>
  <c r="I16" i="89"/>
  <c r="G16" i="89"/>
  <c r="E16" i="89"/>
  <c r="BM15" i="89"/>
  <c r="BY15" i="89" s="1"/>
  <c r="BK15" i="89"/>
  <c r="BW15" i="89" s="1"/>
  <c r="BG15" i="89"/>
  <c r="BE15" i="89"/>
  <c r="BQ15" i="89" s="1"/>
  <c r="CC15" i="89" s="1"/>
  <c r="BC15" i="89"/>
  <c r="BA15" i="89"/>
  <c r="AY15" i="89"/>
  <c r="AW15" i="89"/>
  <c r="AU15" i="89"/>
  <c r="AS15" i="89"/>
  <c r="BO15" i="89" s="1"/>
  <c r="CA15" i="89" s="1"/>
  <c r="AQ15" i="89"/>
  <c r="AO15" i="89"/>
  <c r="AM15" i="89"/>
  <c r="AK15" i="89"/>
  <c r="AI15" i="89"/>
  <c r="AG15" i="89"/>
  <c r="AE15" i="89"/>
  <c r="AC15" i="89"/>
  <c r="AA15" i="89"/>
  <c r="Y15" i="89"/>
  <c r="W15" i="89"/>
  <c r="U15" i="89"/>
  <c r="S15" i="89"/>
  <c r="Q15" i="89"/>
  <c r="O15" i="89"/>
  <c r="M15" i="89"/>
  <c r="K15" i="89"/>
  <c r="BI15" i="89" s="1"/>
  <c r="I15" i="89"/>
  <c r="G15" i="89"/>
  <c r="E15" i="89"/>
  <c r="BO14" i="89"/>
  <c r="CA14" i="89" s="1"/>
  <c r="BI14" i="89"/>
  <c r="BU14" i="89" s="1"/>
  <c r="BG14" i="89"/>
  <c r="BE14" i="89"/>
  <c r="BQ14" i="89" s="1"/>
  <c r="CC14" i="89" s="1"/>
  <c r="BC14" i="89"/>
  <c r="BA14" i="89"/>
  <c r="AY14" i="89"/>
  <c r="AW14" i="89"/>
  <c r="AU14" i="89"/>
  <c r="AS14" i="89"/>
  <c r="AQ14" i="89"/>
  <c r="AO14" i="89"/>
  <c r="AM14" i="89"/>
  <c r="AK14" i="89"/>
  <c r="AI14" i="89"/>
  <c r="BM14" i="89" s="1"/>
  <c r="BY14" i="89" s="1"/>
  <c r="AG14" i="89"/>
  <c r="AE14" i="89"/>
  <c r="AC14" i="89"/>
  <c r="AA14" i="89"/>
  <c r="Y14" i="89"/>
  <c r="BK14" i="89" s="1"/>
  <c r="BW14" i="89" s="1"/>
  <c r="W14" i="89"/>
  <c r="U14" i="89"/>
  <c r="S14" i="89"/>
  <c r="Q14" i="89"/>
  <c r="O14" i="89"/>
  <c r="M14" i="89"/>
  <c r="K14" i="89"/>
  <c r="I14" i="89"/>
  <c r="G14" i="89"/>
  <c r="E14" i="89"/>
  <c r="BK13" i="89"/>
  <c r="BW13" i="89" s="1"/>
  <c r="BG13" i="89"/>
  <c r="BE13" i="89"/>
  <c r="BQ13" i="89" s="1"/>
  <c r="CC13" i="89" s="1"/>
  <c r="BC13" i="89"/>
  <c r="BA13" i="89"/>
  <c r="AY13" i="89"/>
  <c r="AW13" i="89"/>
  <c r="AU13" i="89"/>
  <c r="AS13" i="89"/>
  <c r="BO13" i="89" s="1"/>
  <c r="CA13" i="89" s="1"/>
  <c r="AQ13" i="89"/>
  <c r="AO13" i="89"/>
  <c r="AM13" i="89"/>
  <c r="AK13" i="89"/>
  <c r="AI13" i="89"/>
  <c r="BM13" i="89" s="1"/>
  <c r="BY13" i="89" s="1"/>
  <c r="AG13" i="89"/>
  <c r="AE13" i="89"/>
  <c r="AC13" i="89"/>
  <c r="AA13" i="89"/>
  <c r="Y13" i="89"/>
  <c r="W13" i="89"/>
  <c r="U13" i="89"/>
  <c r="S13" i="89"/>
  <c r="Q13" i="89"/>
  <c r="O13" i="89"/>
  <c r="M13" i="89"/>
  <c r="K13" i="89"/>
  <c r="BI13" i="89" s="1"/>
  <c r="I13" i="89"/>
  <c r="G13" i="89"/>
  <c r="E13" i="89"/>
  <c r="BM12" i="89"/>
  <c r="BY12" i="89" s="1"/>
  <c r="BG12" i="89"/>
  <c r="BE12" i="89"/>
  <c r="BQ12" i="89" s="1"/>
  <c r="CC12" i="89" s="1"/>
  <c r="BC12" i="89"/>
  <c r="BA12" i="89"/>
  <c r="AY12" i="89"/>
  <c r="AW12" i="89"/>
  <c r="AU12" i="89"/>
  <c r="AS12" i="89"/>
  <c r="BO12" i="89" s="1"/>
  <c r="CA12" i="89" s="1"/>
  <c r="AQ12" i="89"/>
  <c r="AO12" i="89"/>
  <c r="AM12" i="89"/>
  <c r="AK12" i="89"/>
  <c r="AI12" i="89"/>
  <c r="AG12" i="89"/>
  <c r="AE12" i="89"/>
  <c r="AC12" i="89"/>
  <c r="AA12" i="89"/>
  <c r="Y12" i="89"/>
  <c r="BK12" i="89" s="1"/>
  <c r="BW12" i="89" s="1"/>
  <c r="W12" i="89"/>
  <c r="U12" i="89"/>
  <c r="S12" i="89"/>
  <c r="Q12" i="89"/>
  <c r="O12" i="89"/>
  <c r="M12" i="89"/>
  <c r="K12" i="89"/>
  <c r="BI12" i="89" s="1"/>
  <c r="I12" i="89"/>
  <c r="G12" i="89"/>
  <c r="E12" i="89"/>
  <c r="BI11" i="89"/>
  <c r="BU11" i="89" s="1"/>
  <c r="BG11" i="89"/>
  <c r="BE11" i="89"/>
  <c r="BQ11" i="89" s="1"/>
  <c r="CC11" i="89" s="1"/>
  <c r="BC11" i="89"/>
  <c r="BA11" i="89"/>
  <c r="AY11" i="89"/>
  <c r="AW11" i="89"/>
  <c r="AU11" i="89"/>
  <c r="AS11" i="89"/>
  <c r="BO11" i="89" s="1"/>
  <c r="CA11" i="89" s="1"/>
  <c r="AQ11" i="89"/>
  <c r="AO11" i="89"/>
  <c r="AM11" i="89"/>
  <c r="AK11" i="89"/>
  <c r="AI11" i="89"/>
  <c r="BM11" i="89" s="1"/>
  <c r="BY11" i="89" s="1"/>
  <c r="AG11" i="89"/>
  <c r="AE11" i="89"/>
  <c r="AC11" i="89"/>
  <c r="AA11" i="89"/>
  <c r="Y11" i="89"/>
  <c r="BK11" i="89" s="1"/>
  <c r="W11" i="89"/>
  <c r="U11" i="89"/>
  <c r="S11" i="89"/>
  <c r="Q11" i="89"/>
  <c r="O11" i="89"/>
  <c r="M11" i="89"/>
  <c r="K11" i="89"/>
  <c r="I11" i="89"/>
  <c r="G11" i="89"/>
  <c r="E11" i="89"/>
  <c r="BM10" i="89"/>
  <c r="BY10" i="89" s="1"/>
  <c r="BK10" i="89"/>
  <c r="BW10" i="89" s="1"/>
  <c r="BG10" i="89"/>
  <c r="BE10" i="89"/>
  <c r="BQ10" i="89" s="1"/>
  <c r="CC10" i="89" s="1"/>
  <c r="BC10" i="89"/>
  <c r="BA10" i="89"/>
  <c r="AY10" i="89"/>
  <c r="AW10" i="89"/>
  <c r="AU10" i="89"/>
  <c r="AS10" i="89"/>
  <c r="BO10" i="89" s="1"/>
  <c r="CA10" i="89" s="1"/>
  <c r="AQ10" i="89"/>
  <c r="AO10" i="89"/>
  <c r="AM10" i="89"/>
  <c r="AK10" i="89"/>
  <c r="AI10" i="89"/>
  <c r="AG10" i="89"/>
  <c r="AE10" i="89"/>
  <c r="AC10" i="89"/>
  <c r="AA10" i="89"/>
  <c r="Y10" i="89"/>
  <c r="W10" i="89"/>
  <c r="U10" i="89"/>
  <c r="S10" i="89"/>
  <c r="Q10" i="89"/>
  <c r="O10" i="89"/>
  <c r="M10" i="89"/>
  <c r="K10" i="89"/>
  <c r="BI10" i="89" s="1"/>
  <c r="I10" i="89"/>
  <c r="G10" i="89"/>
  <c r="E10" i="89"/>
  <c r="BO9" i="89"/>
  <c r="CA9" i="89" s="1"/>
  <c r="BM9" i="89"/>
  <c r="BY9" i="89" s="1"/>
  <c r="BI9" i="89"/>
  <c r="BU9" i="89" s="1"/>
  <c r="BG9" i="89"/>
  <c r="BE9" i="89"/>
  <c r="BQ9" i="89" s="1"/>
  <c r="CC9" i="89" s="1"/>
  <c r="BC9" i="89"/>
  <c r="BA9" i="89"/>
  <c r="AY9" i="89"/>
  <c r="AW9" i="89"/>
  <c r="AU9" i="89"/>
  <c r="AS9" i="89"/>
  <c r="AQ9" i="89"/>
  <c r="AO9" i="89"/>
  <c r="AM9" i="89"/>
  <c r="AK9" i="89"/>
  <c r="AI9" i="89"/>
  <c r="AG9" i="89"/>
  <c r="AE9" i="89"/>
  <c r="AC9" i="89"/>
  <c r="AA9" i="89"/>
  <c r="Y9" i="89"/>
  <c r="BK9" i="89" s="1"/>
  <c r="BW9" i="89" s="1"/>
  <c r="W9" i="89"/>
  <c r="U9" i="89"/>
  <c r="S9" i="89"/>
  <c r="Q9" i="89"/>
  <c r="O9" i="89"/>
  <c r="M9" i="89"/>
  <c r="K9" i="89"/>
  <c r="I9" i="89"/>
  <c r="G9" i="89"/>
  <c r="E9" i="89"/>
  <c r="CC8" i="89"/>
  <c r="CA8" i="89"/>
  <c r="BY8" i="89"/>
  <c r="BW8" i="89"/>
  <c r="BU8" i="89"/>
  <c r="BQ8" i="89"/>
  <c r="BQ23" i="89" s="1"/>
  <c r="BM8" i="89"/>
  <c r="BM23" i="89" s="1"/>
  <c r="BG8" i="89"/>
  <c r="BE8" i="89"/>
  <c r="BC8" i="89"/>
  <c r="BA8" i="89"/>
  <c r="AY8" i="89"/>
  <c r="AW8" i="89"/>
  <c r="AU8" i="89"/>
  <c r="AS8" i="89"/>
  <c r="BO8" i="89" s="1"/>
  <c r="BO23" i="89" s="1"/>
  <c r="AQ8" i="89"/>
  <c r="AO8" i="89"/>
  <c r="AM8" i="89"/>
  <c r="AK8" i="89"/>
  <c r="AI8" i="89"/>
  <c r="AG8" i="89"/>
  <c r="AE8" i="89"/>
  <c r="AC8" i="89"/>
  <c r="AA8" i="89"/>
  <c r="Y8" i="89"/>
  <c r="BK8" i="89" s="1"/>
  <c r="BK23" i="89" s="1"/>
  <c r="W8" i="89"/>
  <c r="U8" i="89"/>
  <c r="S8" i="89"/>
  <c r="Q8" i="89"/>
  <c r="O8" i="89"/>
  <c r="M8" i="89"/>
  <c r="K8" i="89"/>
  <c r="BI8" i="89" s="1"/>
  <c r="I8" i="89"/>
  <c r="G8" i="89"/>
  <c r="E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C25" i="90"/>
  <c r="AQ25" i="90"/>
  <c r="AG25" i="90"/>
  <c r="W25" i="90"/>
  <c r="I25" i="90"/>
  <c r="BC24" i="90"/>
  <c r="AQ24" i="90"/>
  <c r="AG24" i="90"/>
  <c r="W24" i="90"/>
  <c r="I24" i="90"/>
  <c r="BG23" i="90"/>
  <c r="BE23" i="90"/>
  <c r="BC23" i="90"/>
  <c r="AY23" i="90"/>
  <c r="AS23" i="90"/>
  <c r="AQ23" i="90"/>
  <c r="AM23" i="90"/>
  <c r="AI23" i="90"/>
  <c r="AG23" i="90"/>
  <c r="AC23" i="90"/>
  <c r="Y23" i="90"/>
  <c r="W23" i="90"/>
  <c r="S23" i="90"/>
  <c r="K23" i="90"/>
  <c r="I23" i="90"/>
  <c r="E23" i="90"/>
  <c r="BO22" i="90"/>
  <c r="CA22" i="90" s="1"/>
  <c r="BM22" i="90"/>
  <c r="BY22" i="90" s="1"/>
  <c r="BI22" i="90"/>
  <c r="BU22" i="90" s="1"/>
  <c r="BG22" i="90"/>
  <c r="BE22" i="90"/>
  <c r="BQ22" i="90" s="1"/>
  <c r="CC22" i="90" s="1"/>
  <c r="BC22" i="90"/>
  <c r="BA22" i="90"/>
  <c r="AY22" i="90"/>
  <c r="AW22" i="90"/>
  <c r="AU22" i="90"/>
  <c r="AS22" i="90"/>
  <c r="AQ22" i="90"/>
  <c r="AO22" i="90"/>
  <c r="AM22" i="90"/>
  <c r="AK22" i="90"/>
  <c r="AI22" i="90"/>
  <c r="AG22" i="90"/>
  <c r="AE22" i="90"/>
  <c r="AC22" i="90"/>
  <c r="AA22" i="90"/>
  <c r="Y22" i="90"/>
  <c r="BK22" i="90" s="1"/>
  <c r="BW22" i="90" s="1"/>
  <c r="W22" i="90"/>
  <c r="U22" i="90"/>
  <c r="S22" i="90"/>
  <c r="Q22" i="90"/>
  <c r="O22" i="90"/>
  <c r="M22" i="90"/>
  <c r="K22" i="90"/>
  <c r="I22" i="90"/>
  <c r="G22" i="90"/>
  <c r="E22" i="90"/>
  <c r="BO21" i="90"/>
  <c r="CA21" i="90" s="1"/>
  <c r="BK21" i="90"/>
  <c r="BW21" i="90" s="1"/>
  <c r="BG21" i="90"/>
  <c r="BE21" i="90"/>
  <c r="BQ21" i="90" s="1"/>
  <c r="CC21" i="90" s="1"/>
  <c r="BC21" i="90"/>
  <c r="BA21" i="90"/>
  <c r="AY21" i="90"/>
  <c r="AW21" i="90"/>
  <c r="AU21" i="90"/>
  <c r="AS21" i="90"/>
  <c r="AQ21" i="90"/>
  <c r="AO21" i="90"/>
  <c r="AM21" i="90"/>
  <c r="AK21" i="90"/>
  <c r="AI21" i="90"/>
  <c r="BM21" i="90" s="1"/>
  <c r="BY21" i="90" s="1"/>
  <c r="AG21" i="90"/>
  <c r="AE21" i="90"/>
  <c r="AC21" i="90"/>
  <c r="AA21" i="90"/>
  <c r="Y21" i="90"/>
  <c r="W21" i="90"/>
  <c r="U21" i="90"/>
  <c r="S21" i="90"/>
  <c r="Q21" i="90"/>
  <c r="O21" i="90"/>
  <c r="M21" i="90"/>
  <c r="K21" i="90"/>
  <c r="BI21" i="90" s="1"/>
  <c r="I21" i="90"/>
  <c r="G21" i="90"/>
  <c r="E21" i="90"/>
  <c r="BO20" i="90"/>
  <c r="CA20" i="90" s="1"/>
  <c r="BM20" i="90"/>
  <c r="BY20" i="90" s="1"/>
  <c r="BG20" i="90"/>
  <c r="BE20" i="90"/>
  <c r="BQ20" i="90" s="1"/>
  <c r="CC20" i="90" s="1"/>
  <c r="BC20" i="90"/>
  <c r="BA20" i="90"/>
  <c r="AY20" i="90"/>
  <c r="AW20" i="90"/>
  <c r="AU20" i="90"/>
  <c r="AS20" i="90"/>
  <c r="AQ20" i="90"/>
  <c r="AO20" i="90"/>
  <c r="AM20" i="90"/>
  <c r="AK20" i="90"/>
  <c r="AI20" i="90"/>
  <c r="AG20" i="90"/>
  <c r="AE20" i="90"/>
  <c r="AC20" i="90"/>
  <c r="AA20" i="90"/>
  <c r="Y20" i="90"/>
  <c r="BK20" i="90" s="1"/>
  <c r="BW20" i="90" s="1"/>
  <c r="W20" i="90"/>
  <c r="U20" i="90"/>
  <c r="S20" i="90"/>
  <c r="Q20" i="90"/>
  <c r="O20" i="90"/>
  <c r="M20" i="90"/>
  <c r="K20" i="90"/>
  <c r="BI20" i="90" s="1"/>
  <c r="I20" i="90"/>
  <c r="G20" i="90"/>
  <c r="E20" i="90"/>
  <c r="BU19" i="90"/>
  <c r="BM19" i="90"/>
  <c r="BY19" i="90" s="1"/>
  <c r="BI19" i="90"/>
  <c r="BG19" i="90"/>
  <c r="BE19" i="90"/>
  <c r="BQ19" i="90" s="1"/>
  <c r="CC19" i="90" s="1"/>
  <c r="BC19" i="90"/>
  <c r="BA19" i="90"/>
  <c r="AY19" i="90"/>
  <c r="AW19" i="90"/>
  <c r="AU19" i="90"/>
  <c r="AS19" i="90"/>
  <c r="BO19" i="90" s="1"/>
  <c r="CA19" i="90" s="1"/>
  <c r="AQ19" i="90"/>
  <c r="AO19" i="90"/>
  <c r="AM19" i="90"/>
  <c r="AK19" i="90"/>
  <c r="AI19" i="90"/>
  <c r="AG19" i="90"/>
  <c r="AE19" i="90"/>
  <c r="AC19" i="90"/>
  <c r="AA19" i="90"/>
  <c r="Y19" i="90"/>
  <c r="BK19" i="90" s="1"/>
  <c r="W19" i="90"/>
  <c r="U19" i="90"/>
  <c r="S19" i="90"/>
  <c r="Q19" i="90"/>
  <c r="O19" i="90"/>
  <c r="M19" i="90"/>
  <c r="K19" i="90"/>
  <c r="I19" i="90"/>
  <c r="G19" i="90"/>
  <c r="E19" i="90"/>
  <c r="BQ18" i="90"/>
  <c r="CC18" i="90" s="1"/>
  <c r="BO18" i="90"/>
  <c r="CA18" i="90" s="1"/>
  <c r="BK18" i="90"/>
  <c r="BW18" i="90" s="1"/>
  <c r="BI18" i="90"/>
  <c r="BU18" i="90" s="1"/>
  <c r="BG18" i="90"/>
  <c r="BE18" i="90"/>
  <c r="BC18" i="90"/>
  <c r="BA18" i="90"/>
  <c r="AY18" i="90"/>
  <c r="AW18" i="90"/>
  <c r="AU18" i="90"/>
  <c r="AS18" i="90"/>
  <c r="AQ18" i="90"/>
  <c r="AO18" i="90"/>
  <c r="AM18" i="90"/>
  <c r="AK18" i="90"/>
  <c r="AI18" i="90"/>
  <c r="BM18" i="90" s="1"/>
  <c r="BY18" i="90" s="1"/>
  <c r="AG18" i="90"/>
  <c r="AE18" i="90"/>
  <c r="AC18" i="90"/>
  <c r="AA18" i="90"/>
  <c r="Y18" i="90"/>
  <c r="W18" i="90"/>
  <c r="U18" i="90"/>
  <c r="S18" i="90"/>
  <c r="Q18" i="90"/>
  <c r="O18" i="90"/>
  <c r="M18" i="90"/>
  <c r="K18" i="90"/>
  <c r="I18" i="90"/>
  <c r="G18" i="90"/>
  <c r="E18" i="90"/>
  <c r="BQ17" i="90"/>
  <c r="CC17" i="90" s="1"/>
  <c r="BM17" i="90"/>
  <c r="BY17" i="90" s="1"/>
  <c r="BK17" i="90"/>
  <c r="BW17" i="90" s="1"/>
  <c r="BI17" i="90"/>
  <c r="BU17" i="90" s="1"/>
  <c r="BG17" i="90"/>
  <c r="BE17" i="90"/>
  <c r="BC17" i="90"/>
  <c r="BA17" i="90"/>
  <c r="AY17" i="90"/>
  <c r="AW17" i="90"/>
  <c r="AU17" i="90"/>
  <c r="AS17" i="90"/>
  <c r="BO17" i="90" s="1"/>
  <c r="CA17" i="90" s="1"/>
  <c r="AQ17" i="90"/>
  <c r="AO17" i="90"/>
  <c r="AM17" i="90"/>
  <c r="AK17" i="90"/>
  <c r="AI17" i="90"/>
  <c r="AG17" i="90"/>
  <c r="AE17" i="90"/>
  <c r="AC17" i="90"/>
  <c r="AA17" i="90"/>
  <c r="Y17" i="90"/>
  <c r="W17" i="90"/>
  <c r="U17" i="90"/>
  <c r="S17" i="90"/>
  <c r="Q17" i="90"/>
  <c r="O17" i="90"/>
  <c r="M17" i="90"/>
  <c r="K17" i="90"/>
  <c r="I17" i="90"/>
  <c r="G17" i="90"/>
  <c r="E17" i="90"/>
  <c r="BW16" i="90"/>
  <c r="BQ16" i="90"/>
  <c r="CC16" i="90" s="1"/>
  <c r="BK16" i="90"/>
  <c r="BG16" i="90"/>
  <c r="BE16" i="90"/>
  <c r="BC16" i="90"/>
  <c r="BA16" i="90"/>
  <c r="AY16" i="90"/>
  <c r="AW16" i="90"/>
  <c r="AU16" i="90"/>
  <c r="AS16" i="90"/>
  <c r="BO16" i="90" s="1"/>
  <c r="CA16" i="90" s="1"/>
  <c r="AQ16" i="90"/>
  <c r="AO16" i="90"/>
  <c r="AM16" i="90"/>
  <c r="AK16" i="90"/>
  <c r="AI16" i="90"/>
  <c r="BM16" i="90" s="1"/>
  <c r="BY16" i="90" s="1"/>
  <c r="AG16" i="90"/>
  <c r="AE16" i="90"/>
  <c r="AC16" i="90"/>
  <c r="AA16" i="90"/>
  <c r="Y16" i="90"/>
  <c r="W16" i="90"/>
  <c r="U16" i="90"/>
  <c r="S16" i="90"/>
  <c r="Q16" i="90"/>
  <c r="O16" i="90"/>
  <c r="M16" i="90"/>
  <c r="K16" i="90"/>
  <c r="BI16" i="90" s="1"/>
  <c r="I16" i="90"/>
  <c r="G16" i="90"/>
  <c r="E16" i="90"/>
  <c r="BQ15" i="90"/>
  <c r="CC15" i="90" s="1"/>
  <c r="BM15" i="90"/>
  <c r="BY15" i="90" s="1"/>
  <c r="BK15" i="90"/>
  <c r="BW15" i="90" s="1"/>
  <c r="BG15" i="90"/>
  <c r="BE15" i="90"/>
  <c r="BC15" i="90"/>
  <c r="BA15" i="90"/>
  <c r="AY15" i="90"/>
  <c r="AW15" i="90"/>
  <c r="AU15" i="90"/>
  <c r="AS15" i="90"/>
  <c r="BO15" i="90" s="1"/>
  <c r="CA15" i="90" s="1"/>
  <c r="AQ15" i="90"/>
  <c r="AO15" i="90"/>
  <c r="AM15" i="90"/>
  <c r="AK15" i="90"/>
  <c r="AI15" i="90"/>
  <c r="AG15" i="90"/>
  <c r="AE15" i="90"/>
  <c r="AC15" i="90"/>
  <c r="AA15" i="90"/>
  <c r="Y15" i="90"/>
  <c r="W15" i="90"/>
  <c r="U15" i="90"/>
  <c r="S15" i="90"/>
  <c r="Q15" i="90"/>
  <c r="O15" i="90"/>
  <c r="M15" i="90"/>
  <c r="K15" i="90"/>
  <c r="BI15" i="90" s="1"/>
  <c r="I15" i="90"/>
  <c r="G15" i="90"/>
  <c r="E15" i="90"/>
  <c r="BQ14" i="90"/>
  <c r="CC14" i="90" s="1"/>
  <c r="BO14" i="90"/>
  <c r="CA14" i="90" s="1"/>
  <c r="BI14" i="90"/>
  <c r="BU14" i="90" s="1"/>
  <c r="BG14" i="90"/>
  <c r="BE14" i="90"/>
  <c r="BC14" i="90"/>
  <c r="BA14" i="90"/>
  <c r="AY14" i="90"/>
  <c r="AW14" i="90"/>
  <c r="AU14" i="90"/>
  <c r="AS14" i="90"/>
  <c r="AQ14" i="90"/>
  <c r="AO14" i="90"/>
  <c r="AM14" i="90"/>
  <c r="AK14" i="90"/>
  <c r="AI14" i="90"/>
  <c r="BM14" i="90" s="1"/>
  <c r="BY14" i="90" s="1"/>
  <c r="AG14" i="90"/>
  <c r="AE14" i="90"/>
  <c r="AC14" i="90"/>
  <c r="AA14" i="90"/>
  <c r="Y14" i="90"/>
  <c r="BK14" i="90" s="1"/>
  <c r="BW14" i="90" s="1"/>
  <c r="W14" i="90"/>
  <c r="U14" i="90"/>
  <c r="S14" i="90"/>
  <c r="Q14" i="90"/>
  <c r="O14" i="90"/>
  <c r="M14" i="90"/>
  <c r="K14" i="90"/>
  <c r="I14" i="90"/>
  <c r="G14" i="90"/>
  <c r="E14" i="90"/>
  <c r="BQ13" i="90"/>
  <c r="CC13" i="90" s="1"/>
  <c r="BM13" i="90"/>
  <c r="BY13" i="90" s="1"/>
  <c r="BG13" i="90"/>
  <c r="BE13" i="90"/>
  <c r="BC13" i="90"/>
  <c r="BA13" i="90"/>
  <c r="AY13" i="90"/>
  <c r="AW13" i="90"/>
  <c r="AU13" i="90"/>
  <c r="AS13" i="90"/>
  <c r="BO13" i="90" s="1"/>
  <c r="CA13" i="90" s="1"/>
  <c r="AQ13" i="90"/>
  <c r="AO13" i="90"/>
  <c r="AM13" i="90"/>
  <c r="AK13" i="90"/>
  <c r="AI13" i="90"/>
  <c r="AG13" i="90"/>
  <c r="AE13" i="90"/>
  <c r="AC13" i="90"/>
  <c r="AA13" i="90"/>
  <c r="Y13" i="90"/>
  <c r="BK13" i="90" s="1"/>
  <c r="BW13" i="90" s="1"/>
  <c r="W13" i="90"/>
  <c r="U13" i="90"/>
  <c r="S13" i="90"/>
  <c r="Q13" i="90"/>
  <c r="O13" i="90"/>
  <c r="M13" i="90"/>
  <c r="K13" i="90"/>
  <c r="BI13" i="90" s="1"/>
  <c r="I13" i="90"/>
  <c r="G13" i="90"/>
  <c r="E13" i="90"/>
  <c r="BQ12" i="90"/>
  <c r="CC12" i="90" s="1"/>
  <c r="BO12" i="90"/>
  <c r="CA12" i="90" s="1"/>
  <c r="BM12" i="90"/>
  <c r="BY12" i="90" s="1"/>
  <c r="BG12" i="90"/>
  <c r="BE12" i="90"/>
  <c r="BC12" i="90"/>
  <c r="BA12" i="90"/>
  <c r="AY12" i="90"/>
  <c r="AW12" i="90"/>
  <c r="AU12" i="90"/>
  <c r="AS12" i="90"/>
  <c r="AQ12" i="90"/>
  <c r="AO12" i="90"/>
  <c r="AM12" i="90"/>
  <c r="AK12" i="90"/>
  <c r="AI12" i="90"/>
  <c r="AG12" i="90"/>
  <c r="AE12" i="90"/>
  <c r="AC12" i="90"/>
  <c r="AA12" i="90"/>
  <c r="Y12" i="90"/>
  <c r="BK12" i="90" s="1"/>
  <c r="BW12" i="90" s="1"/>
  <c r="W12" i="90"/>
  <c r="U12" i="90"/>
  <c r="S12" i="90"/>
  <c r="Q12" i="90"/>
  <c r="O12" i="90"/>
  <c r="M12" i="90"/>
  <c r="K12" i="90"/>
  <c r="BI12" i="90" s="1"/>
  <c r="I12" i="90"/>
  <c r="G12" i="90"/>
  <c r="E12" i="90"/>
  <c r="BQ11" i="90"/>
  <c r="CC11" i="90" s="1"/>
  <c r="BI11" i="90"/>
  <c r="BU11" i="90" s="1"/>
  <c r="BG11" i="90"/>
  <c r="BE11" i="90"/>
  <c r="BC11" i="90"/>
  <c r="BA11" i="90"/>
  <c r="AY11" i="90"/>
  <c r="AW11" i="90"/>
  <c r="AU11" i="90"/>
  <c r="AS11" i="90"/>
  <c r="BO11" i="90" s="1"/>
  <c r="CA11" i="90" s="1"/>
  <c r="AQ11" i="90"/>
  <c r="AO11" i="90"/>
  <c r="AM11" i="90"/>
  <c r="AK11" i="90"/>
  <c r="AI11" i="90"/>
  <c r="BM11" i="90" s="1"/>
  <c r="BY11" i="90" s="1"/>
  <c r="AG11" i="90"/>
  <c r="AE11" i="90"/>
  <c r="AC11" i="90"/>
  <c r="AA11" i="90"/>
  <c r="Y11" i="90"/>
  <c r="BK11" i="90" s="1"/>
  <c r="W11" i="90"/>
  <c r="U11" i="90"/>
  <c r="S11" i="90"/>
  <c r="Q11" i="90"/>
  <c r="O11" i="90"/>
  <c r="M11" i="90"/>
  <c r="K11" i="90"/>
  <c r="I11" i="90"/>
  <c r="G11" i="90"/>
  <c r="E11" i="90"/>
  <c r="BQ10" i="90"/>
  <c r="CC10" i="90" s="1"/>
  <c r="BM10" i="90"/>
  <c r="BY10" i="90" s="1"/>
  <c r="BI10" i="90"/>
  <c r="BU10" i="90" s="1"/>
  <c r="BG10" i="90"/>
  <c r="BE10" i="90"/>
  <c r="BC10" i="90"/>
  <c r="BA10" i="90"/>
  <c r="AY10" i="90"/>
  <c r="AW10" i="90"/>
  <c r="AU10" i="90"/>
  <c r="AS10" i="90"/>
  <c r="BO10" i="90" s="1"/>
  <c r="CA10" i="90" s="1"/>
  <c r="AQ10" i="90"/>
  <c r="AO10" i="90"/>
  <c r="AM10" i="90"/>
  <c r="AK10" i="90"/>
  <c r="AI10" i="90"/>
  <c r="AG10" i="90"/>
  <c r="AE10" i="90"/>
  <c r="AC10" i="90"/>
  <c r="AA10" i="90"/>
  <c r="Y10" i="90"/>
  <c r="BK10" i="90" s="1"/>
  <c r="W10" i="90"/>
  <c r="U10" i="90"/>
  <c r="S10" i="90"/>
  <c r="Q10" i="90"/>
  <c r="O10" i="90"/>
  <c r="M10" i="90"/>
  <c r="K10" i="90"/>
  <c r="I10" i="90"/>
  <c r="G10" i="90"/>
  <c r="E10" i="90"/>
  <c r="BQ9" i="90"/>
  <c r="CC9" i="90" s="1"/>
  <c r="BO9" i="90"/>
  <c r="CA9" i="90" s="1"/>
  <c r="BM9" i="90"/>
  <c r="BY9" i="90" s="1"/>
  <c r="BI9" i="90"/>
  <c r="BU9" i="90" s="1"/>
  <c r="BG9" i="90"/>
  <c r="BE9" i="90"/>
  <c r="BC9" i="90"/>
  <c r="BA9" i="90"/>
  <c r="AY9" i="90"/>
  <c r="AW9" i="90"/>
  <c r="AU9" i="90"/>
  <c r="AS9" i="90"/>
  <c r="AQ9" i="90"/>
  <c r="AO9" i="90"/>
  <c r="AM9" i="90"/>
  <c r="AK9" i="90"/>
  <c r="AI9" i="90"/>
  <c r="AG9" i="90"/>
  <c r="AE9" i="90"/>
  <c r="AC9" i="90"/>
  <c r="AA9" i="90"/>
  <c r="Y9" i="90"/>
  <c r="BK9" i="90" s="1"/>
  <c r="BW9" i="90" s="1"/>
  <c r="W9" i="90"/>
  <c r="U9" i="90"/>
  <c r="S9" i="90"/>
  <c r="Q9" i="90"/>
  <c r="O9" i="90"/>
  <c r="M9" i="90"/>
  <c r="K9" i="90"/>
  <c r="I9" i="90"/>
  <c r="G9" i="90"/>
  <c r="E9" i="90"/>
  <c r="CC8" i="90"/>
  <c r="CA8" i="90"/>
  <c r="BY8" i="90"/>
  <c r="BW8" i="90"/>
  <c r="BU8" i="90"/>
  <c r="BM8" i="90"/>
  <c r="BM23" i="90" s="1"/>
  <c r="BK8" i="90"/>
  <c r="BK23" i="90" s="1"/>
  <c r="BG8" i="90"/>
  <c r="BE8" i="90"/>
  <c r="BQ8" i="90" s="1"/>
  <c r="BQ23" i="90" s="1"/>
  <c r="BC8" i="90"/>
  <c r="BA8" i="90"/>
  <c r="AY8" i="90"/>
  <c r="AW8" i="90"/>
  <c r="AU8" i="90"/>
  <c r="AS8" i="90"/>
  <c r="BO8" i="90" s="1"/>
  <c r="BO23" i="90" s="1"/>
  <c r="AQ8" i="90"/>
  <c r="AO8" i="90"/>
  <c r="AM8" i="90"/>
  <c r="AK8" i="90"/>
  <c r="AI8" i="90"/>
  <c r="AG8" i="90"/>
  <c r="AE8" i="90"/>
  <c r="AC8" i="90"/>
  <c r="AA8" i="90"/>
  <c r="Y8" i="90"/>
  <c r="W8" i="90"/>
  <c r="U8" i="90"/>
  <c r="S8" i="90"/>
  <c r="Q8" i="90"/>
  <c r="O8" i="90"/>
  <c r="M8" i="90"/>
  <c r="K8" i="90"/>
  <c r="BI8" i="90" s="1"/>
  <c r="BI23" i="90" s="1"/>
  <c r="I8" i="90"/>
  <c r="G8" i="90"/>
  <c r="E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C25" i="91"/>
  <c r="AQ25" i="91"/>
  <c r="AG25" i="91"/>
  <c r="W25" i="91"/>
  <c r="I25" i="91"/>
  <c r="BC24" i="91"/>
  <c r="AQ24" i="91"/>
  <c r="AG24" i="91"/>
  <c r="W24" i="91"/>
  <c r="I24" i="91"/>
  <c r="BG23" i="91"/>
  <c r="BE23" i="91"/>
  <c r="BC23" i="91"/>
  <c r="AY23" i="91"/>
  <c r="AS23" i="91"/>
  <c r="AQ23" i="91"/>
  <c r="AM23" i="91"/>
  <c r="AI23" i="91"/>
  <c r="AG23" i="91"/>
  <c r="AC23" i="91"/>
  <c r="Y23" i="91"/>
  <c r="W23" i="91"/>
  <c r="S23" i="91"/>
  <c r="K23" i="91"/>
  <c r="I23" i="91"/>
  <c r="E23" i="91"/>
  <c r="BQ22" i="91"/>
  <c r="CC22" i="91" s="1"/>
  <c r="BO22" i="91"/>
  <c r="CA22" i="91" s="1"/>
  <c r="BM22" i="91"/>
  <c r="BY22" i="91" s="1"/>
  <c r="BK22" i="91"/>
  <c r="BW22" i="91" s="1"/>
  <c r="BI22" i="91"/>
  <c r="BU22" i="91" s="1"/>
  <c r="BG22" i="91"/>
  <c r="BE22" i="91"/>
  <c r="BC22" i="91"/>
  <c r="BA22" i="91"/>
  <c r="AY22" i="91"/>
  <c r="AW22" i="91"/>
  <c r="AU22" i="91"/>
  <c r="AS22" i="91"/>
  <c r="AQ22" i="91"/>
  <c r="AO22" i="91"/>
  <c r="AM22" i="91"/>
  <c r="AK22" i="91"/>
  <c r="AI22" i="91"/>
  <c r="AG22" i="91"/>
  <c r="AE22" i="91"/>
  <c r="AC22" i="91"/>
  <c r="AA22" i="91"/>
  <c r="Y22" i="91"/>
  <c r="W22" i="91"/>
  <c r="U22" i="91"/>
  <c r="S22" i="91"/>
  <c r="Q22" i="91"/>
  <c r="O22" i="91"/>
  <c r="M22" i="91"/>
  <c r="K22" i="91"/>
  <c r="I22" i="91"/>
  <c r="G22" i="91"/>
  <c r="E22" i="91"/>
  <c r="BG21" i="91"/>
  <c r="BE21" i="91"/>
  <c r="BQ21" i="91" s="1"/>
  <c r="CC21" i="91" s="1"/>
  <c r="BC21" i="91"/>
  <c r="BA21" i="91"/>
  <c r="AY21" i="91"/>
  <c r="AW21" i="91"/>
  <c r="AU21" i="91"/>
  <c r="AS21" i="91"/>
  <c r="BO21" i="91" s="1"/>
  <c r="CA21" i="91" s="1"/>
  <c r="AQ21" i="91"/>
  <c r="AO21" i="91"/>
  <c r="AM21" i="91"/>
  <c r="AK21" i="91"/>
  <c r="AI21" i="91"/>
  <c r="BM21" i="91" s="1"/>
  <c r="BY21" i="91" s="1"/>
  <c r="AG21" i="91"/>
  <c r="AE21" i="91"/>
  <c r="AC21" i="91"/>
  <c r="AA21" i="91"/>
  <c r="Y21" i="91"/>
  <c r="BK21" i="91" s="1"/>
  <c r="BW21" i="91" s="1"/>
  <c r="W21" i="91"/>
  <c r="U21" i="91"/>
  <c r="S21" i="91"/>
  <c r="Q21" i="91"/>
  <c r="O21" i="91"/>
  <c r="M21" i="91"/>
  <c r="K21" i="91"/>
  <c r="BI21" i="91" s="1"/>
  <c r="I21" i="91"/>
  <c r="G21" i="91"/>
  <c r="E21" i="91"/>
  <c r="BQ20" i="91"/>
  <c r="CC20" i="91" s="1"/>
  <c r="BM20" i="91"/>
  <c r="BY20" i="91" s="1"/>
  <c r="BK20" i="91"/>
  <c r="BW20" i="91" s="1"/>
  <c r="BG20" i="91"/>
  <c r="BE20" i="91"/>
  <c r="BC20" i="91"/>
  <c r="BA20" i="91"/>
  <c r="AY20" i="91"/>
  <c r="AW20" i="91"/>
  <c r="AU20" i="91"/>
  <c r="AS20" i="91"/>
  <c r="BO20" i="91" s="1"/>
  <c r="CA20" i="91" s="1"/>
  <c r="AQ20" i="91"/>
  <c r="AO20" i="91"/>
  <c r="AM20" i="91"/>
  <c r="AK20" i="91"/>
  <c r="AI20" i="91"/>
  <c r="AG20" i="91"/>
  <c r="AE20" i="91"/>
  <c r="AC20" i="91"/>
  <c r="AA20" i="91"/>
  <c r="Y20" i="91"/>
  <c r="W20" i="91"/>
  <c r="U20" i="91"/>
  <c r="S20" i="91"/>
  <c r="Q20" i="91"/>
  <c r="O20" i="91"/>
  <c r="M20" i="91"/>
  <c r="K20" i="91"/>
  <c r="BI20" i="91" s="1"/>
  <c r="I20" i="91"/>
  <c r="G20" i="91"/>
  <c r="E20" i="91"/>
  <c r="BI19" i="91"/>
  <c r="BU19" i="91" s="1"/>
  <c r="BG19" i="91"/>
  <c r="BE19" i="91"/>
  <c r="BQ19" i="91" s="1"/>
  <c r="CC19" i="91" s="1"/>
  <c r="BC19" i="91"/>
  <c r="BA19" i="91"/>
  <c r="AY19" i="91"/>
  <c r="AW19" i="91"/>
  <c r="AU19" i="91"/>
  <c r="AS19" i="91"/>
  <c r="BO19" i="91" s="1"/>
  <c r="CA19" i="91" s="1"/>
  <c r="AQ19" i="91"/>
  <c r="AO19" i="91"/>
  <c r="AM19" i="91"/>
  <c r="AK19" i="91"/>
  <c r="AI19" i="91"/>
  <c r="BM19" i="91" s="1"/>
  <c r="BY19" i="91" s="1"/>
  <c r="AG19" i="91"/>
  <c r="AE19" i="91"/>
  <c r="AC19" i="91"/>
  <c r="AA19" i="91"/>
  <c r="Y19" i="91"/>
  <c r="BK19" i="91" s="1"/>
  <c r="W19" i="91"/>
  <c r="U19" i="91"/>
  <c r="S19" i="91"/>
  <c r="Q19" i="91"/>
  <c r="O19" i="91"/>
  <c r="M19" i="91"/>
  <c r="K19" i="91"/>
  <c r="I19" i="91"/>
  <c r="G19" i="91"/>
  <c r="E19" i="91"/>
  <c r="BW18" i="91"/>
  <c r="BO18" i="91"/>
  <c r="CA18" i="91" s="1"/>
  <c r="BM18" i="91"/>
  <c r="BY18" i="91" s="1"/>
  <c r="BK18" i="91"/>
  <c r="BG18" i="91"/>
  <c r="BE18" i="91"/>
  <c r="BQ18" i="91" s="1"/>
  <c r="CC18" i="91" s="1"/>
  <c r="BC18" i="91"/>
  <c r="BA18" i="91"/>
  <c r="AY18" i="91"/>
  <c r="AW18" i="91"/>
  <c r="AU18" i="91"/>
  <c r="AS18" i="91"/>
  <c r="AQ18" i="91"/>
  <c r="AO18" i="91"/>
  <c r="AM18" i="91"/>
  <c r="AK18" i="91"/>
  <c r="AI18" i="91"/>
  <c r="AG18" i="91"/>
  <c r="AE18" i="91"/>
  <c r="AC18" i="91"/>
  <c r="AA18" i="91"/>
  <c r="Y18" i="91"/>
  <c r="W18" i="91"/>
  <c r="U18" i="91"/>
  <c r="S18" i="91"/>
  <c r="Q18" i="91"/>
  <c r="O18" i="91"/>
  <c r="M18" i="91"/>
  <c r="K18" i="91"/>
  <c r="BI18" i="91" s="1"/>
  <c r="I18" i="91"/>
  <c r="G18" i="91"/>
  <c r="E18" i="91"/>
  <c r="BM17" i="91"/>
  <c r="BY17" i="91" s="1"/>
  <c r="BK17" i="91"/>
  <c r="BW17" i="91" s="1"/>
  <c r="BI17" i="91"/>
  <c r="BU17" i="91" s="1"/>
  <c r="BG17" i="91"/>
  <c r="BE17" i="91"/>
  <c r="BQ17" i="91" s="1"/>
  <c r="CC17" i="91" s="1"/>
  <c r="BC17" i="91"/>
  <c r="BA17" i="91"/>
  <c r="AY17" i="91"/>
  <c r="AW17" i="91"/>
  <c r="AU17" i="91"/>
  <c r="AS17" i="91"/>
  <c r="BO17" i="91" s="1"/>
  <c r="CA17" i="91" s="1"/>
  <c r="AQ17" i="91"/>
  <c r="AO17" i="91"/>
  <c r="AM17" i="91"/>
  <c r="AK17" i="91"/>
  <c r="AI17" i="91"/>
  <c r="AG17" i="91"/>
  <c r="AE17" i="91"/>
  <c r="AC17" i="91"/>
  <c r="AA17" i="91"/>
  <c r="Y17" i="91"/>
  <c r="W17" i="91"/>
  <c r="U17" i="91"/>
  <c r="S17" i="91"/>
  <c r="Q17" i="91"/>
  <c r="O17" i="91"/>
  <c r="M17" i="91"/>
  <c r="K17" i="91"/>
  <c r="I17" i="91"/>
  <c r="G17" i="91"/>
  <c r="E17" i="91"/>
  <c r="BM16" i="91"/>
  <c r="BY16" i="91" s="1"/>
  <c r="BG16" i="91"/>
  <c r="BE16" i="91"/>
  <c r="BQ16" i="91" s="1"/>
  <c r="CC16" i="91" s="1"/>
  <c r="BC16" i="91"/>
  <c r="BA16" i="91"/>
  <c r="AY16" i="91"/>
  <c r="AW16" i="91"/>
  <c r="AU16" i="91"/>
  <c r="AS16" i="91"/>
  <c r="BO16" i="91" s="1"/>
  <c r="CA16" i="91" s="1"/>
  <c r="AQ16" i="91"/>
  <c r="AO16" i="91"/>
  <c r="AM16" i="91"/>
  <c r="AK16" i="91"/>
  <c r="AI16" i="91"/>
  <c r="AG16" i="91"/>
  <c r="AE16" i="91"/>
  <c r="AC16" i="91"/>
  <c r="AA16" i="91"/>
  <c r="Y16" i="91"/>
  <c r="BK16" i="91" s="1"/>
  <c r="BW16" i="91" s="1"/>
  <c r="W16" i="91"/>
  <c r="U16" i="91"/>
  <c r="S16" i="91"/>
  <c r="Q16" i="91"/>
  <c r="O16" i="91"/>
  <c r="M16" i="91"/>
  <c r="K16" i="91"/>
  <c r="BI16" i="91" s="1"/>
  <c r="I16" i="91"/>
  <c r="G16" i="91"/>
  <c r="E16" i="91"/>
  <c r="BM15" i="91"/>
  <c r="BY15" i="91" s="1"/>
  <c r="BK15" i="91"/>
  <c r="BW15" i="91" s="1"/>
  <c r="BG15" i="91"/>
  <c r="BE15" i="91"/>
  <c r="BQ15" i="91" s="1"/>
  <c r="CC15" i="91" s="1"/>
  <c r="BC15" i="91"/>
  <c r="BA15" i="91"/>
  <c r="AY15" i="91"/>
  <c r="AW15" i="91"/>
  <c r="AU15" i="91"/>
  <c r="AS15" i="91"/>
  <c r="BO15" i="91" s="1"/>
  <c r="CA15" i="91" s="1"/>
  <c r="AQ15" i="91"/>
  <c r="AO15" i="91"/>
  <c r="AM15" i="91"/>
  <c r="AK15" i="91"/>
  <c r="AI15" i="91"/>
  <c r="AG15" i="91"/>
  <c r="AE15" i="91"/>
  <c r="AC15" i="91"/>
  <c r="AA15" i="91"/>
  <c r="Y15" i="91"/>
  <c r="W15" i="91"/>
  <c r="U15" i="91"/>
  <c r="S15" i="91"/>
  <c r="Q15" i="91"/>
  <c r="O15" i="91"/>
  <c r="M15" i="91"/>
  <c r="K15" i="91"/>
  <c r="BI15" i="91" s="1"/>
  <c r="I15" i="91"/>
  <c r="G15" i="91"/>
  <c r="E15" i="91"/>
  <c r="BO14" i="91"/>
  <c r="CA14" i="91" s="1"/>
  <c r="BI14" i="91"/>
  <c r="BU14" i="91" s="1"/>
  <c r="BG14" i="91"/>
  <c r="BE14" i="91"/>
  <c r="BQ14" i="91" s="1"/>
  <c r="CC14" i="91" s="1"/>
  <c r="BC14" i="91"/>
  <c r="BA14" i="91"/>
  <c r="AY14" i="91"/>
  <c r="AW14" i="91"/>
  <c r="AU14" i="91"/>
  <c r="AS14" i="91"/>
  <c r="AQ14" i="91"/>
  <c r="AO14" i="91"/>
  <c r="AM14" i="91"/>
  <c r="AK14" i="91"/>
  <c r="AI14" i="91"/>
  <c r="BM14" i="91" s="1"/>
  <c r="BY14" i="91" s="1"/>
  <c r="AG14" i="91"/>
  <c r="AE14" i="91"/>
  <c r="AC14" i="91"/>
  <c r="AA14" i="91"/>
  <c r="Y14" i="91"/>
  <c r="BK14" i="91" s="1"/>
  <c r="BW14" i="91" s="1"/>
  <c r="W14" i="91"/>
  <c r="U14" i="91"/>
  <c r="S14" i="91"/>
  <c r="Q14" i="91"/>
  <c r="O14" i="91"/>
  <c r="M14" i="91"/>
  <c r="K14" i="91"/>
  <c r="I14" i="91"/>
  <c r="G14" i="91"/>
  <c r="E14" i="91"/>
  <c r="BM13" i="91"/>
  <c r="BY13" i="91" s="1"/>
  <c r="BK13" i="91"/>
  <c r="BW13" i="91" s="1"/>
  <c r="BG13" i="91"/>
  <c r="BE13" i="91"/>
  <c r="BQ13" i="91" s="1"/>
  <c r="CC13" i="91" s="1"/>
  <c r="BC13" i="91"/>
  <c r="BA13" i="91"/>
  <c r="AY13" i="91"/>
  <c r="AW13" i="91"/>
  <c r="AU13" i="91"/>
  <c r="AS13" i="91"/>
  <c r="BO13" i="91" s="1"/>
  <c r="CA13" i="91" s="1"/>
  <c r="AQ13" i="91"/>
  <c r="AO13" i="91"/>
  <c r="AM13" i="91"/>
  <c r="AK13" i="91"/>
  <c r="AI13" i="91"/>
  <c r="AG13" i="91"/>
  <c r="AE13" i="91"/>
  <c r="AC13" i="91"/>
  <c r="AA13" i="91"/>
  <c r="Y13" i="91"/>
  <c r="W13" i="91"/>
  <c r="U13" i="91"/>
  <c r="S13" i="91"/>
  <c r="Q13" i="91"/>
  <c r="O13" i="91"/>
  <c r="M13" i="91"/>
  <c r="K13" i="91"/>
  <c r="BI13" i="91" s="1"/>
  <c r="I13" i="91"/>
  <c r="G13" i="91"/>
  <c r="E13" i="91"/>
  <c r="BO12" i="91"/>
  <c r="CA12" i="91" s="1"/>
  <c r="BM12" i="91"/>
  <c r="BY12" i="91" s="1"/>
  <c r="BG12" i="91"/>
  <c r="BE12" i="91"/>
  <c r="BQ12" i="91" s="1"/>
  <c r="CC12" i="91" s="1"/>
  <c r="BC12" i="91"/>
  <c r="BA12" i="91"/>
  <c r="AY12" i="91"/>
  <c r="AW12" i="91"/>
  <c r="AU12" i="91"/>
  <c r="AS12" i="91"/>
  <c r="AQ12" i="91"/>
  <c r="AO12" i="91"/>
  <c r="AM12" i="91"/>
  <c r="AK12" i="91"/>
  <c r="AI12" i="91"/>
  <c r="AG12" i="91"/>
  <c r="AE12" i="91"/>
  <c r="AC12" i="91"/>
  <c r="AA12" i="91"/>
  <c r="Y12" i="91"/>
  <c r="BK12" i="91" s="1"/>
  <c r="BW12" i="91" s="1"/>
  <c r="W12" i="91"/>
  <c r="U12" i="91"/>
  <c r="S12" i="91"/>
  <c r="Q12" i="91"/>
  <c r="O12" i="91"/>
  <c r="M12" i="91"/>
  <c r="K12" i="91"/>
  <c r="BI12" i="91" s="1"/>
  <c r="I12" i="91"/>
  <c r="G12" i="91"/>
  <c r="E12" i="91"/>
  <c r="BI11" i="91"/>
  <c r="BU11" i="91" s="1"/>
  <c r="BG11" i="91"/>
  <c r="BE11" i="91"/>
  <c r="BQ11" i="91" s="1"/>
  <c r="CC11" i="91" s="1"/>
  <c r="BC11" i="91"/>
  <c r="BA11" i="91"/>
  <c r="AY11" i="91"/>
  <c r="AW11" i="91"/>
  <c r="AU11" i="91"/>
  <c r="AS11" i="91"/>
  <c r="BO11" i="91" s="1"/>
  <c r="CA11" i="91" s="1"/>
  <c r="AQ11" i="91"/>
  <c r="AO11" i="91"/>
  <c r="AM11" i="91"/>
  <c r="AK11" i="91"/>
  <c r="AI11" i="91"/>
  <c r="BM11" i="91" s="1"/>
  <c r="BY11" i="91" s="1"/>
  <c r="AG11" i="91"/>
  <c r="AE11" i="91"/>
  <c r="AC11" i="91"/>
  <c r="AA11" i="91"/>
  <c r="Y11" i="91"/>
  <c r="BK11" i="91" s="1"/>
  <c r="W11" i="91"/>
  <c r="U11" i="91"/>
  <c r="S11" i="91"/>
  <c r="Q11" i="91"/>
  <c r="O11" i="91"/>
  <c r="M11" i="91"/>
  <c r="K11" i="91"/>
  <c r="I11" i="91"/>
  <c r="G11" i="91"/>
  <c r="E11" i="91"/>
  <c r="BM10" i="91"/>
  <c r="BY10" i="91" s="1"/>
  <c r="BK10" i="91"/>
  <c r="BW10" i="91" s="1"/>
  <c r="BG10" i="91"/>
  <c r="BE10" i="91"/>
  <c r="BQ10" i="91" s="1"/>
  <c r="CC10" i="91" s="1"/>
  <c r="BC10" i="91"/>
  <c r="BA10" i="91"/>
  <c r="AY10" i="91"/>
  <c r="AW10" i="91"/>
  <c r="AU10" i="91"/>
  <c r="AS10" i="91"/>
  <c r="BO10" i="91" s="1"/>
  <c r="CA10" i="91" s="1"/>
  <c r="AQ10" i="91"/>
  <c r="AO10" i="91"/>
  <c r="AM10" i="91"/>
  <c r="AK10" i="91"/>
  <c r="AI10" i="91"/>
  <c r="AG10" i="91"/>
  <c r="AE10" i="91"/>
  <c r="AC10" i="91"/>
  <c r="AA10" i="91"/>
  <c r="Y10" i="91"/>
  <c r="W10" i="91"/>
  <c r="U10" i="91"/>
  <c r="S10" i="91"/>
  <c r="Q10" i="91"/>
  <c r="O10" i="91"/>
  <c r="M10" i="91"/>
  <c r="K10" i="91"/>
  <c r="BI10" i="91" s="1"/>
  <c r="I10" i="91"/>
  <c r="G10" i="91"/>
  <c r="E10" i="91"/>
  <c r="BO9" i="91"/>
  <c r="CA9" i="91" s="1"/>
  <c r="BM9" i="91"/>
  <c r="BY9" i="91" s="1"/>
  <c r="BI9" i="91"/>
  <c r="BU9" i="91" s="1"/>
  <c r="BG9" i="91"/>
  <c r="BE9" i="91"/>
  <c r="BQ9" i="91" s="1"/>
  <c r="CC9" i="91" s="1"/>
  <c r="BC9" i="91"/>
  <c r="BA9" i="91"/>
  <c r="AY9" i="91"/>
  <c r="AW9" i="91"/>
  <c r="AU9" i="91"/>
  <c r="AS9" i="91"/>
  <c r="AQ9" i="91"/>
  <c r="AO9" i="91"/>
  <c r="AM9" i="91"/>
  <c r="AK9" i="91"/>
  <c r="AI9" i="91"/>
  <c r="AG9" i="91"/>
  <c r="AE9" i="91"/>
  <c r="AC9" i="91"/>
  <c r="AA9" i="91"/>
  <c r="Y9" i="91"/>
  <c r="BK9" i="91" s="1"/>
  <c r="BW9" i="91" s="1"/>
  <c r="W9" i="91"/>
  <c r="U9" i="91"/>
  <c r="S9" i="91"/>
  <c r="Q9" i="91"/>
  <c r="O9" i="91"/>
  <c r="M9" i="91"/>
  <c r="K9" i="91"/>
  <c r="I9" i="91"/>
  <c r="G9" i="91"/>
  <c r="E9" i="91"/>
  <c r="CC8" i="91"/>
  <c r="CA8" i="91"/>
  <c r="BY8" i="91"/>
  <c r="BW8" i="91"/>
  <c r="BU8" i="91"/>
  <c r="BQ8" i="91"/>
  <c r="BM8" i="91"/>
  <c r="BM23" i="91" s="1"/>
  <c r="BG8" i="91"/>
  <c r="BE8" i="91"/>
  <c r="BC8" i="91"/>
  <c r="BA8" i="91"/>
  <c r="AY8" i="91"/>
  <c r="AW8" i="91"/>
  <c r="AU8" i="91"/>
  <c r="AS8" i="91"/>
  <c r="BO8" i="91" s="1"/>
  <c r="BO23" i="91" s="1"/>
  <c r="AQ8" i="91"/>
  <c r="AO8" i="91"/>
  <c r="AM8" i="91"/>
  <c r="AK8" i="91"/>
  <c r="AI8" i="91"/>
  <c r="AG8" i="91"/>
  <c r="AE8" i="91"/>
  <c r="AC8" i="91"/>
  <c r="AA8" i="91"/>
  <c r="Y8" i="91"/>
  <c r="BK8" i="91" s="1"/>
  <c r="BK23" i="91" s="1"/>
  <c r="W8" i="91"/>
  <c r="U8" i="91"/>
  <c r="S8" i="91"/>
  <c r="Q8" i="91"/>
  <c r="O8" i="91"/>
  <c r="M8" i="91"/>
  <c r="K8" i="91"/>
  <c r="BI8" i="91" s="1"/>
  <c r="BI23" i="91" s="1"/>
  <c r="I8" i="91"/>
  <c r="G8" i="91"/>
  <c r="E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C25" i="92"/>
  <c r="AQ25" i="92"/>
  <c r="AG25" i="92"/>
  <c r="W25" i="92"/>
  <c r="I25" i="92"/>
  <c r="BC24" i="92"/>
  <c r="AQ24" i="92"/>
  <c r="AG24" i="92"/>
  <c r="W24" i="92"/>
  <c r="I24" i="92"/>
  <c r="BG23" i="92"/>
  <c r="BE23" i="92"/>
  <c r="BC23" i="92"/>
  <c r="AY23" i="92"/>
  <c r="AS23" i="92"/>
  <c r="AQ23" i="92"/>
  <c r="AM23" i="92"/>
  <c r="AI23" i="92"/>
  <c r="AG23" i="92"/>
  <c r="AC23" i="92"/>
  <c r="Y23" i="92"/>
  <c r="W23" i="92"/>
  <c r="S23" i="92"/>
  <c r="K23" i="92"/>
  <c r="I23" i="92"/>
  <c r="E23" i="92"/>
  <c r="BO22" i="92"/>
  <c r="CA22" i="92" s="1"/>
  <c r="BM22" i="92"/>
  <c r="BY22" i="92" s="1"/>
  <c r="BK22" i="92"/>
  <c r="BW22" i="92" s="1"/>
  <c r="BI22" i="92"/>
  <c r="BU22" i="92" s="1"/>
  <c r="BG22" i="92"/>
  <c r="BE22" i="92"/>
  <c r="BQ22" i="92" s="1"/>
  <c r="CC22" i="92" s="1"/>
  <c r="BC22" i="92"/>
  <c r="BA22" i="92"/>
  <c r="AY22" i="92"/>
  <c r="AW22" i="92"/>
  <c r="AU22" i="92"/>
  <c r="AS22" i="92"/>
  <c r="AQ22" i="92"/>
  <c r="AO22" i="92"/>
  <c r="AM22" i="92"/>
  <c r="AK22" i="92"/>
  <c r="AI22" i="92"/>
  <c r="AG22" i="92"/>
  <c r="AE22" i="92"/>
  <c r="AC22" i="92"/>
  <c r="AA22" i="92"/>
  <c r="Y22" i="92"/>
  <c r="W22" i="92"/>
  <c r="U22" i="92"/>
  <c r="S22" i="92"/>
  <c r="Q22" i="92"/>
  <c r="O22" i="92"/>
  <c r="M22" i="92"/>
  <c r="K22" i="92"/>
  <c r="I22" i="92"/>
  <c r="G22" i="92"/>
  <c r="E22" i="92"/>
  <c r="BG21" i="92"/>
  <c r="BE21" i="92"/>
  <c r="BQ21" i="92" s="1"/>
  <c r="CC21" i="92" s="1"/>
  <c r="BC21" i="92"/>
  <c r="BA21" i="92"/>
  <c r="AY21" i="92"/>
  <c r="AW21" i="92"/>
  <c r="AU21" i="92"/>
  <c r="AS21" i="92"/>
  <c r="BO21" i="92" s="1"/>
  <c r="CA21" i="92" s="1"/>
  <c r="AQ21" i="92"/>
  <c r="AO21" i="92"/>
  <c r="AM21" i="92"/>
  <c r="AK21" i="92"/>
  <c r="AI21" i="92"/>
  <c r="BM21" i="92" s="1"/>
  <c r="BY21" i="92" s="1"/>
  <c r="AG21" i="92"/>
  <c r="AE21" i="92"/>
  <c r="AC21" i="92"/>
  <c r="AA21" i="92"/>
  <c r="Y21" i="92"/>
  <c r="BK21" i="92" s="1"/>
  <c r="BW21" i="92" s="1"/>
  <c r="W21" i="92"/>
  <c r="U21" i="92"/>
  <c r="S21" i="92"/>
  <c r="Q21" i="92"/>
  <c r="O21" i="92"/>
  <c r="M21" i="92"/>
  <c r="K21" i="92"/>
  <c r="BI21" i="92" s="1"/>
  <c r="I21" i="92"/>
  <c r="G21" i="92"/>
  <c r="E21" i="92"/>
  <c r="BM20" i="92"/>
  <c r="BY20" i="92" s="1"/>
  <c r="BK20" i="92"/>
  <c r="BW20" i="92" s="1"/>
  <c r="BG20" i="92"/>
  <c r="BE20" i="92"/>
  <c r="BQ20" i="92" s="1"/>
  <c r="CC20" i="92" s="1"/>
  <c r="BC20" i="92"/>
  <c r="BA20" i="92"/>
  <c r="AY20" i="92"/>
  <c r="AW20" i="92"/>
  <c r="AU20" i="92"/>
  <c r="AS20" i="92"/>
  <c r="BO20" i="92" s="1"/>
  <c r="CA20" i="92" s="1"/>
  <c r="AQ20" i="92"/>
  <c r="AO20" i="92"/>
  <c r="AM20" i="92"/>
  <c r="AK20" i="92"/>
  <c r="AI20" i="92"/>
  <c r="AG20" i="92"/>
  <c r="AE20" i="92"/>
  <c r="AC20" i="92"/>
  <c r="AA20" i="92"/>
  <c r="Y20" i="92"/>
  <c r="W20" i="92"/>
  <c r="U20" i="92"/>
  <c r="S20" i="92"/>
  <c r="Q20" i="92"/>
  <c r="O20" i="92"/>
  <c r="M20" i="92"/>
  <c r="K20" i="92"/>
  <c r="BI20" i="92" s="1"/>
  <c r="I20" i="92"/>
  <c r="G20" i="92"/>
  <c r="E20" i="92"/>
  <c r="BI19" i="92"/>
  <c r="BU19" i="92" s="1"/>
  <c r="BG19" i="92"/>
  <c r="BE19" i="92"/>
  <c r="BQ19" i="92" s="1"/>
  <c r="CC19" i="92" s="1"/>
  <c r="BC19" i="92"/>
  <c r="BA19" i="92"/>
  <c r="AY19" i="92"/>
  <c r="AW19" i="92"/>
  <c r="AU19" i="92"/>
  <c r="AS19" i="92"/>
  <c r="BO19" i="92" s="1"/>
  <c r="CA19" i="92" s="1"/>
  <c r="AQ19" i="92"/>
  <c r="AO19" i="92"/>
  <c r="AM19" i="92"/>
  <c r="AK19" i="92"/>
  <c r="AI19" i="92"/>
  <c r="BM19" i="92" s="1"/>
  <c r="BY19" i="92" s="1"/>
  <c r="AG19" i="92"/>
  <c r="AE19" i="92"/>
  <c r="AC19" i="92"/>
  <c r="AA19" i="92"/>
  <c r="Y19" i="92"/>
  <c r="BK19" i="92" s="1"/>
  <c r="W19" i="92"/>
  <c r="U19" i="92"/>
  <c r="S19" i="92"/>
  <c r="Q19" i="92"/>
  <c r="O19" i="92"/>
  <c r="M19" i="92"/>
  <c r="K19" i="92"/>
  <c r="I19" i="92"/>
  <c r="G19" i="92"/>
  <c r="E19" i="92"/>
  <c r="BI18" i="92"/>
  <c r="BU18" i="92" s="1"/>
  <c r="BG18" i="92"/>
  <c r="BE18" i="92"/>
  <c r="BQ18" i="92" s="1"/>
  <c r="CC18" i="92" s="1"/>
  <c r="BC18" i="92"/>
  <c r="BA18" i="92"/>
  <c r="AY18" i="92"/>
  <c r="AW18" i="92"/>
  <c r="AU18" i="92"/>
  <c r="AS18" i="92"/>
  <c r="BO18" i="92" s="1"/>
  <c r="CA18" i="92" s="1"/>
  <c r="AQ18" i="92"/>
  <c r="AO18" i="92"/>
  <c r="AM18" i="92"/>
  <c r="AK18" i="92"/>
  <c r="AI18" i="92"/>
  <c r="BM18" i="92" s="1"/>
  <c r="BY18" i="92" s="1"/>
  <c r="AG18" i="92"/>
  <c r="AE18" i="92"/>
  <c r="AC18" i="92"/>
  <c r="AA18" i="92"/>
  <c r="Y18" i="92"/>
  <c r="BK18" i="92" s="1"/>
  <c r="W18" i="92"/>
  <c r="U18" i="92"/>
  <c r="S18" i="92"/>
  <c r="Q18" i="92"/>
  <c r="O18" i="92"/>
  <c r="M18" i="92"/>
  <c r="K18" i="92"/>
  <c r="I18" i="92"/>
  <c r="G18" i="92"/>
  <c r="E18" i="92"/>
  <c r="BQ17" i="92"/>
  <c r="CC17" i="92" s="1"/>
  <c r="BO17" i="92"/>
  <c r="CA17" i="92" s="1"/>
  <c r="BM17" i="92"/>
  <c r="BY17" i="92" s="1"/>
  <c r="BK17" i="92"/>
  <c r="BW17" i="92" s="1"/>
  <c r="BI17" i="92"/>
  <c r="BU17" i="92" s="1"/>
  <c r="BG17" i="92"/>
  <c r="BE17" i="92"/>
  <c r="BC17" i="92"/>
  <c r="BA17" i="92"/>
  <c r="AY17" i="92"/>
  <c r="AW17" i="92"/>
  <c r="AU17" i="92"/>
  <c r="AS17" i="92"/>
  <c r="AQ17" i="92"/>
  <c r="AO17" i="92"/>
  <c r="AM17" i="92"/>
  <c r="AK17" i="92"/>
  <c r="AI17" i="92"/>
  <c r="AG17" i="92"/>
  <c r="AE17" i="92"/>
  <c r="AC17" i="92"/>
  <c r="AA17" i="92"/>
  <c r="Y17" i="92"/>
  <c r="W17" i="92"/>
  <c r="U17" i="92"/>
  <c r="S17" i="92"/>
  <c r="Q17" i="92"/>
  <c r="O17" i="92"/>
  <c r="M17" i="92"/>
  <c r="K17" i="92"/>
  <c r="I17" i="92"/>
  <c r="G17" i="92"/>
  <c r="E17" i="92"/>
  <c r="BQ16" i="92"/>
  <c r="CC16" i="92" s="1"/>
  <c r="BG16" i="92"/>
  <c r="BE16" i="92"/>
  <c r="BC16" i="92"/>
  <c r="BA16" i="92"/>
  <c r="AY16" i="92"/>
  <c r="AW16" i="92"/>
  <c r="AU16" i="92"/>
  <c r="AS16" i="92"/>
  <c r="BO16" i="92" s="1"/>
  <c r="CA16" i="92" s="1"/>
  <c r="AQ16" i="92"/>
  <c r="AO16" i="92"/>
  <c r="AM16" i="92"/>
  <c r="AK16" i="92"/>
  <c r="AI16" i="92"/>
  <c r="BM16" i="92" s="1"/>
  <c r="BY16" i="92" s="1"/>
  <c r="AG16" i="92"/>
  <c r="AE16" i="92"/>
  <c r="AC16" i="92"/>
  <c r="AA16" i="92"/>
  <c r="Y16" i="92"/>
  <c r="BK16" i="92" s="1"/>
  <c r="BW16" i="92" s="1"/>
  <c r="W16" i="92"/>
  <c r="U16" i="92"/>
  <c r="S16" i="92"/>
  <c r="Q16" i="92"/>
  <c r="O16" i="92"/>
  <c r="M16" i="92"/>
  <c r="K16" i="92"/>
  <c r="BI16" i="92" s="1"/>
  <c r="I16" i="92"/>
  <c r="G16" i="92"/>
  <c r="E16" i="92"/>
  <c r="BQ15" i="92"/>
  <c r="CC15" i="92" s="1"/>
  <c r="BO15" i="92"/>
  <c r="CA15" i="92" s="1"/>
  <c r="BM15" i="92"/>
  <c r="BY15" i="92" s="1"/>
  <c r="BG15" i="92"/>
  <c r="BE15" i="92"/>
  <c r="BC15" i="92"/>
  <c r="BA15" i="92"/>
  <c r="AY15" i="92"/>
  <c r="AW15" i="92"/>
  <c r="AU15" i="92"/>
  <c r="AS15" i="92"/>
  <c r="AQ15" i="92"/>
  <c r="AO15" i="92"/>
  <c r="AM15" i="92"/>
  <c r="AK15" i="92"/>
  <c r="AI15" i="92"/>
  <c r="AG15" i="92"/>
  <c r="AE15" i="92"/>
  <c r="AC15" i="92"/>
  <c r="AA15" i="92"/>
  <c r="Y15" i="92"/>
  <c r="BK15" i="92" s="1"/>
  <c r="BW15" i="92" s="1"/>
  <c r="W15" i="92"/>
  <c r="U15" i="92"/>
  <c r="S15" i="92"/>
  <c r="Q15" i="92"/>
  <c r="O15" i="92"/>
  <c r="M15" i="92"/>
  <c r="K15" i="92"/>
  <c r="BI15" i="92" s="1"/>
  <c r="I15" i="92"/>
  <c r="G15" i="92"/>
  <c r="E15" i="92"/>
  <c r="BQ14" i="92"/>
  <c r="CC14" i="92" s="1"/>
  <c r="BM14" i="92"/>
  <c r="BY14" i="92" s="1"/>
  <c r="BI14" i="92"/>
  <c r="BU14" i="92" s="1"/>
  <c r="BG14" i="92"/>
  <c r="BE14" i="92"/>
  <c r="BC14" i="92"/>
  <c r="BA14" i="92"/>
  <c r="AY14" i="92"/>
  <c r="AW14" i="92"/>
  <c r="AU14" i="92"/>
  <c r="AS14" i="92"/>
  <c r="BO14" i="92" s="1"/>
  <c r="CA14" i="92" s="1"/>
  <c r="AQ14" i="92"/>
  <c r="AO14" i="92"/>
  <c r="AM14" i="92"/>
  <c r="AK14" i="92"/>
  <c r="AI14" i="92"/>
  <c r="AG14" i="92"/>
  <c r="AE14" i="92"/>
  <c r="AC14" i="92"/>
  <c r="AA14" i="92"/>
  <c r="Y14" i="92"/>
  <c r="BK14" i="92" s="1"/>
  <c r="BW14" i="92" s="1"/>
  <c r="W14" i="92"/>
  <c r="U14" i="92"/>
  <c r="S14" i="92"/>
  <c r="Q14" i="92"/>
  <c r="O14" i="92"/>
  <c r="M14" i="92"/>
  <c r="K14" i="92"/>
  <c r="I14" i="92"/>
  <c r="G14" i="92"/>
  <c r="E14" i="92"/>
  <c r="BQ13" i="92"/>
  <c r="CC13" i="92" s="1"/>
  <c r="BG13" i="92"/>
  <c r="BE13" i="92"/>
  <c r="BC13" i="92"/>
  <c r="BA13" i="92"/>
  <c r="AY13" i="92"/>
  <c r="AW13" i="92"/>
  <c r="AU13" i="92"/>
  <c r="AS13" i="92"/>
  <c r="BO13" i="92" s="1"/>
  <c r="CA13" i="92" s="1"/>
  <c r="AQ13" i="92"/>
  <c r="AO13" i="92"/>
  <c r="AM13" i="92"/>
  <c r="AK13" i="92"/>
  <c r="AI13" i="92"/>
  <c r="BM13" i="92" s="1"/>
  <c r="BY13" i="92" s="1"/>
  <c r="AG13" i="92"/>
  <c r="AE13" i="92"/>
  <c r="AC13" i="92"/>
  <c r="AA13" i="92"/>
  <c r="Y13" i="92"/>
  <c r="BK13" i="92" s="1"/>
  <c r="BW13" i="92" s="1"/>
  <c r="W13" i="92"/>
  <c r="U13" i="92"/>
  <c r="S13" i="92"/>
  <c r="Q13" i="92"/>
  <c r="O13" i="92"/>
  <c r="M13" i="92"/>
  <c r="K13" i="92"/>
  <c r="BI13" i="92" s="1"/>
  <c r="I13" i="92"/>
  <c r="G13" i="92"/>
  <c r="E13" i="92"/>
  <c r="BQ12" i="92"/>
  <c r="CC12" i="92" s="1"/>
  <c r="BM12" i="92"/>
  <c r="BY12" i="92" s="1"/>
  <c r="BG12" i="92"/>
  <c r="BE12" i="92"/>
  <c r="BC12" i="92"/>
  <c r="BA12" i="92"/>
  <c r="AY12" i="92"/>
  <c r="AW12" i="92"/>
  <c r="AU12" i="92"/>
  <c r="AS12" i="92"/>
  <c r="BO12" i="92" s="1"/>
  <c r="CA12" i="92" s="1"/>
  <c r="AQ12" i="92"/>
  <c r="AO12" i="92"/>
  <c r="AM12" i="92"/>
  <c r="AK12" i="92"/>
  <c r="AI12" i="92"/>
  <c r="AG12" i="92"/>
  <c r="AE12" i="92"/>
  <c r="AC12" i="92"/>
  <c r="AA12" i="92"/>
  <c r="Y12" i="92"/>
  <c r="BK12" i="92" s="1"/>
  <c r="BW12" i="92" s="1"/>
  <c r="W12" i="92"/>
  <c r="U12" i="92"/>
  <c r="S12" i="92"/>
  <c r="Q12" i="92"/>
  <c r="O12" i="92"/>
  <c r="M12" i="92"/>
  <c r="K12" i="92"/>
  <c r="BI12" i="92" s="1"/>
  <c r="I12" i="92"/>
  <c r="G12" i="92"/>
  <c r="E12" i="92"/>
  <c r="BQ11" i="92"/>
  <c r="CC11" i="92" s="1"/>
  <c r="BO11" i="92"/>
  <c r="CA11" i="92" s="1"/>
  <c r="BM11" i="92"/>
  <c r="BY11" i="92" s="1"/>
  <c r="BI11" i="92"/>
  <c r="BU11" i="92" s="1"/>
  <c r="BG11" i="92"/>
  <c r="BE11" i="92"/>
  <c r="BC11" i="92"/>
  <c r="BA11" i="92"/>
  <c r="AY11" i="92"/>
  <c r="AW11" i="92"/>
  <c r="AU11" i="92"/>
  <c r="AS11" i="92"/>
  <c r="AQ11" i="92"/>
  <c r="AO11" i="92"/>
  <c r="AM11" i="92"/>
  <c r="AK11" i="92"/>
  <c r="AI11" i="92"/>
  <c r="AG11" i="92"/>
  <c r="AE11" i="92"/>
  <c r="AC11" i="92"/>
  <c r="AA11" i="92"/>
  <c r="Y11" i="92"/>
  <c r="BK11" i="92" s="1"/>
  <c r="W11" i="92"/>
  <c r="U11" i="92"/>
  <c r="S11" i="92"/>
  <c r="Q11" i="92"/>
  <c r="O11" i="92"/>
  <c r="M11" i="92"/>
  <c r="K11" i="92"/>
  <c r="I11" i="92"/>
  <c r="G11" i="92"/>
  <c r="E11" i="92"/>
  <c r="BQ10" i="92"/>
  <c r="CC10" i="92" s="1"/>
  <c r="BI10" i="92"/>
  <c r="BU10" i="92" s="1"/>
  <c r="BG10" i="92"/>
  <c r="BE10" i="92"/>
  <c r="BC10" i="92"/>
  <c r="BA10" i="92"/>
  <c r="AY10" i="92"/>
  <c r="AW10" i="92"/>
  <c r="AU10" i="92"/>
  <c r="AS10" i="92"/>
  <c r="BO10" i="92" s="1"/>
  <c r="CA10" i="92" s="1"/>
  <c r="AQ10" i="92"/>
  <c r="AO10" i="92"/>
  <c r="AM10" i="92"/>
  <c r="AK10" i="92"/>
  <c r="AI10" i="92"/>
  <c r="BM10" i="92" s="1"/>
  <c r="BY10" i="92" s="1"/>
  <c r="AG10" i="92"/>
  <c r="AE10" i="92"/>
  <c r="AC10" i="92"/>
  <c r="AA10" i="92"/>
  <c r="Y10" i="92"/>
  <c r="BK10" i="92" s="1"/>
  <c r="W10" i="92"/>
  <c r="U10" i="92"/>
  <c r="S10" i="92"/>
  <c r="Q10" i="92"/>
  <c r="O10" i="92"/>
  <c r="M10" i="92"/>
  <c r="K10" i="92"/>
  <c r="I10" i="92"/>
  <c r="G10" i="92"/>
  <c r="E10" i="92"/>
  <c r="BQ9" i="92"/>
  <c r="CC9" i="92" s="1"/>
  <c r="BM9" i="92"/>
  <c r="BY9" i="92" s="1"/>
  <c r="BK9" i="92"/>
  <c r="BW9" i="92" s="1"/>
  <c r="BI9" i="92"/>
  <c r="BU9" i="92" s="1"/>
  <c r="BG9" i="92"/>
  <c r="BE9" i="92"/>
  <c r="BC9" i="92"/>
  <c r="BA9" i="92"/>
  <c r="AY9" i="92"/>
  <c r="AW9" i="92"/>
  <c r="AU9" i="92"/>
  <c r="AS9" i="92"/>
  <c r="BO9" i="92" s="1"/>
  <c r="CA9" i="92" s="1"/>
  <c r="AQ9" i="92"/>
  <c r="AO9" i="92"/>
  <c r="AM9" i="92"/>
  <c r="AK9" i="92"/>
  <c r="AI9" i="92"/>
  <c r="AG9" i="92"/>
  <c r="AE9" i="92"/>
  <c r="AC9" i="92"/>
  <c r="AA9" i="92"/>
  <c r="Y9" i="92"/>
  <c r="W9" i="92"/>
  <c r="U9" i="92"/>
  <c r="S9" i="92"/>
  <c r="Q9" i="92"/>
  <c r="O9" i="92"/>
  <c r="M9" i="92"/>
  <c r="K9" i="92"/>
  <c r="I9" i="92"/>
  <c r="G9" i="92"/>
  <c r="E9" i="92"/>
  <c r="CC8" i="92"/>
  <c r="CA8" i="92"/>
  <c r="BY8" i="92"/>
  <c r="BW8" i="92"/>
  <c r="BU8" i="92"/>
  <c r="BG8" i="92"/>
  <c r="BE8" i="92"/>
  <c r="BQ8" i="92" s="1"/>
  <c r="BQ23" i="92" s="1"/>
  <c r="BC8" i="92"/>
  <c r="BA8" i="92"/>
  <c r="AY8" i="92"/>
  <c r="AW8" i="92"/>
  <c r="AU8" i="92"/>
  <c r="AS8" i="92"/>
  <c r="BO8" i="92" s="1"/>
  <c r="BO23" i="92" s="1"/>
  <c r="AQ8" i="92"/>
  <c r="AO8" i="92"/>
  <c r="AM8" i="92"/>
  <c r="AK8" i="92"/>
  <c r="AI8" i="92"/>
  <c r="BM8" i="92" s="1"/>
  <c r="BM23" i="92" s="1"/>
  <c r="AG8" i="92"/>
  <c r="AE8" i="92"/>
  <c r="AC8" i="92"/>
  <c r="AA8" i="92"/>
  <c r="Y8" i="92"/>
  <c r="BK8" i="92" s="1"/>
  <c r="BK23" i="92" s="1"/>
  <c r="W8" i="92"/>
  <c r="U8" i="92"/>
  <c r="S8" i="92"/>
  <c r="Q8" i="92"/>
  <c r="O8" i="92"/>
  <c r="M8" i="92"/>
  <c r="K8" i="92"/>
  <c r="BI8" i="92" s="1"/>
  <c r="BI23" i="92" s="1"/>
  <c r="I8" i="92"/>
  <c r="G8" i="92"/>
  <c r="E8" i="92"/>
  <c r="E27" i="93"/>
  <c r="E26" i="93"/>
  <c r="E25" i="93"/>
  <c r="E24" i="93"/>
  <c r="E23" i="93"/>
  <c r="E22" i="93"/>
  <c r="E21" i="93"/>
  <c r="E20" i="93"/>
  <c r="E19" i="93"/>
  <c r="E18" i="93"/>
  <c r="E17" i="93"/>
  <c r="E16" i="93"/>
  <c r="E15" i="93"/>
  <c r="E14" i="93"/>
  <c r="E13" i="93"/>
  <c r="E12" i="93"/>
  <c r="E11" i="93"/>
  <c r="E10" i="93"/>
  <c r="E9" i="93"/>
  <c r="E8" i="93"/>
  <c r="I41" i="94"/>
  <c r="M42" i="94"/>
  <c r="K42" i="94"/>
  <c r="I42" i="94"/>
  <c r="G42" i="94"/>
  <c r="E42" i="94"/>
  <c r="M41" i="94"/>
  <c r="K41" i="94"/>
  <c r="G41" i="94"/>
  <c r="E41" i="94"/>
  <c r="M40" i="94"/>
  <c r="K40" i="94"/>
  <c r="I40" i="94"/>
  <c r="G40" i="94"/>
  <c r="E40" i="94"/>
  <c r="M39" i="94"/>
  <c r="K39" i="94"/>
  <c r="I39" i="94"/>
  <c r="G39" i="94"/>
  <c r="E39" i="94"/>
  <c r="M38" i="94"/>
  <c r="K38" i="94"/>
  <c r="I38" i="94"/>
  <c r="G38" i="94"/>
  <c r="E38" i="94"/>
  <c r="M37" i="94"/>
  <c r="K37" i="94"/>
  <c r="I37" i="94"/>
  <c r="G37" i="94"/>
  <c r="E37" i="94"/>
  <c r="M36" i="94"/>
  <c r="K36" i="94"/>
  <c r="I36" i="94"/>
  <c r="G36" i="94"/>
  <c r="E36" i="94"/>
  <c r="M35" i="94"/>
  <c r="K35" i="94"/>
  <c r="I35" i="94"/>
  <c r="G35" i="94"/>
  <c r="E35" i="94"/>
  <c r="M34" i="94"/>
  <c r="K34" i="94"/>
  <c r="I34" i="94"/>
  <c r="G34" i="94"/>
  <c r="E34" i="94"/>
  <c r="M33" i="94"/>
  <c r="K33" i="94"/>
  <c r="I33" i="94"/>
  <c r="G33" i="94"/>
  <c r="E33" i="94"/>
  <c r="I32" i="94"/>
  <c r="E32" i="94"/>
  <c r="G32" i="94" s="1"/>
  <c r="M31" i="94"/>
  <c r="K31" i="94"/>
  <c r="I31" i="94"/>
  <c r="G31" i="94"/>
  <c r="E31" i="94"/>
  <c r="M30" i="94"/>
  <c r="K30" i="94"/>
  <c r="I30" i="94"/>
  <c r="G30" i="94"/>
  <c r="E30" i="94"/>
  <c r="M29" i="94"/>
  <c r="K29" i="94"/>
  <c r="I29" i="94"/>
  <c r="G29" i="94"/>
  <c r="E29" i="94"/>
  <c r="M28" i="94"/>
  <c r="K28" i="94"/>
  <c r="I28" i="94"/>
  <c r="G28" i="94"/>
  <c r="E28" i="94"/>
  <c r="M27" i="94"/>
  <c r="K27" i="94"/>
  <c r="I27" i="94"/>
  <c r="G27" i="94"/>
  <c r="E27" i="94"/>
  <c r="M26" i="94"/>
  <c r="K26" i="94"/>
  <c r="I26" i="94"/>
  <c r="G26" i="94"/>
  <c r="E26" i="94"/>
  <c r="M25" i="94"/>
  <c r="K25" i="94"/>
  <c r="I25" i="94"/>
  <c r="G25" i="94"/>
  <c r="E25" i="94"/>
  <c r="M24" i="94"/>
  <c r="K24" i="94"/>
  <c r="I24" i="94"/>
  <c r="G24" i="94"/>
  <c r="E24" i="94"/>
  <c r="M23" i="94"/>
  <c r="K23" i="94"/>
  <c r="I23" i="94"/>
  <c r="G23" i="94"/>
  <c r="E23" i="94"/>
  <c r="M22" i="94"/>
  <c r="K22" i="94"/>
  <c r="I22" i="94"/>
  <c r="G22" i="94"/>
  <c r="E22" i="94"/>
  <c r="M21" i="94"/>
  <c r="K21" i="94"/>
  <c r="I21" i="94"/>
  <c r="G21" i="94"/>
  <c r="E21" i="94"/>
  <c r="M20" i="94"/>
  <c r="K20" i="94"/>
  <c r="I20" i="94"/>
  <c r="G20" i="94"/>
  <c r="E20" i="94"/>
  <c r="M19" i="94"/>
  <c r="K19" i="94"/>
  <c r="I19" i="94"/>
  <c r="G19" i="94"/>
  <c r="E19" i="94"/>
  <c r="M18" i="94"/>
  <c r="K18" i="94"/>
  <c r="I18" i="94"/>
  <c r="G18" i="94"/>
  <c r="E18" i="94"/>
  <c r="M17" i="94"/>
  <c r="K17" i="94"/>
  <c r="I17" i="94"/>
  <c r="G17" i="94"/>
  <c r="E17" i="94"/>
  <c r="M16" i="94"/>
  <c r="K16" i="94"/>
  <c r="I16" i="94"/>
  <c r="G16" i="94"/>
  <c r="E16" i="94"/>
  <c r="M15" i="94"/>
  <c r="K15" i="94"/>
  <c r="I15" i="94"/>
  <c r="G15" i="94"/>
  <c r="E15" i="94"/>
  <c r="M14" i="94"/>
  <c r="K14" i="94"/>
  <c r="I14" i="94"/>
  <c r="G14" i="94"/>
  <c r="E14" i="94"/>
  <c r="M13" i="94"/>
  <c r="K13" i="94"/>
  <c r="I13" i="94"/>
  <c r="G13" i="94"/>
  <c r="E13" i="94"/>
  <c r="M12" i="94"/>
  <c r="K12" i="94"/>
  <c r="I12" i="94"/>
  <c r="G12" i="94"/>
  <c r="E12" i="94"/>
  <c r="M11" i="94"/>
  <c r="K11" i="94"/>
  <c r="I11" i="94"/>
  <c r="G11" i="94"/>
  <c r="E11" i="94"/>
  <c r="M10" i="94"/>
  <c r="K10" i="94"/>
  <c r="I10" i="94"/>
  <c r="G10" i="94"/>
  <c r="E10" i="94"/>
  <c r="M9" i="94"/>
  <c r="K9" i="94"/>
  <c r="I9" i="94"/>
  <c r="G9" i="94"/>
  <c r="E9" i="94"/>
  <c r="M8" i="94"/>
  <c r="K8" i="94"/>
  <c r="I8" i="94"/>
  <c r="G8" i="94"/>
  <c r="E8" i="94"/>
  <c r="M87" i="95"/>
  <c r="K87" i="95"/>
  <c r="I87" i="95"/>
  <c r="G87" i="95"/>
  <c r="E87" i="95"/>
  <c r="M86" i="95"/>
  <c r="K86" i="95"/>
  <c r="G86" i="95"/>
  <c r="E86" i="95"/>
  <c r="M85" i="95"/>
  <c r="K85" i="95"/>
  <c r="I85" i="95"/>
  <c r="G85" i="95"/>
  <c r="E85" i="95"/>
  <c r="M84" i="95"/>
  <c r="K84" i="95"/>
  <c r="I84" i="95"/>
  <c r="G84" i="95"/>
  <c r="E84" i="95"/>
  <c r="M83" i="95"/>
  <c r="K83" i="95"/>
  <c r="I83" i="95"/>
  <c r="G83" i="95"/>
  <c r="E83" i="95"/>
  <c r="M82" i="95"/>
  <c r="K82" i="95"/>
  <c r="I82" i="95"/>
  <c r="G82" i="95"/>
  <c r="E82" i="95"/>
  <c r="M81" i="95"/>
  <c r="K81" i="95"/>
  <c r="I81" i="95"/>
  <c r="G81" i="95"/>
  <c r="E81" i="95"/>
  <c r="M80" i="95"/>
  <c r="K80" i="95"/>
  <c r="I80" i="95"/>
  <c r="G80" i="95"/>
  <c r="E80" i="95"/>
  <c r="M79" i="95"/>
  <c r="K79" i="95"/>
  <c r="I79" i="95"/>
  <c r="G79" i="95"/>
  <c r="E79" i="95"/>
  <c r="M78" i="95"/>
  <c r="K78" i="95"/>
  <c r="I78" i="95"/>
  <c r="G78" i="95"/>
  <c r="E78" i="95"/>
  <c r="M77" i="95"/>
  <c r="K77" i="95"/>
  <c r="I77" i="95"/>
  <c r="G77" i="95"/>
  <c r="E77" i="95"/>
  <c r="M76" i="95"/>
  <c r="K76" i="95"/>
  <c r="I76" i="95"/>
  <c r="G76" i="95"/>
  <c r="E76" i="95"/>
  <c r="M75" i="95"/>
  <c r="K75" i="95"/>
  <c r="I75" i="95"/>
  <c r="G75" i="95"/>
  <c r="E75" i="95"/>
  <c r="M74" i="95"/>
  <c r="K74" i="95"/>
  <c r="I74" i="95"/>
  <c r="G74" i="95"/>
  <c r="E74" i="95"/>
  <c r="M73" i="95"/>
  <c r="K73" i="95"/>
  <c r="I73" i="95"/>
  <c r="G73" i="95"/>
  <c r="E73" i="95"/>
  <c r="M72" i="95"/>
  <c r="K72" i="95"/>
  <c r="I72" i="95"/>
  <c r="G72" i="95"/>
  <c r="E72" i="95"/>
  <c r="M71" i="95"/>
  <c r="K71" i="95"/>
  <c r="I71" i="95"/>
  <c r="G71" i="95"/>
  <c r="E71" i="95"/>
  <c r="M70" i="95"/>
  <c r="K70" i="95"/>
  <c r="I70" i="95"/>
  <c r="G70" i="95"/>
  <c r="E70" i="95"/>
  <c r="M69" i="95"/>
  <c r="K69" i="95"/>
  <c r="I69" i="95"/>
  <c r="G69" i="95"/>
  <c r="E69" i="95"/>
  <c r="M68" i="95"/>
  <c r="K68" i="95"/>
  <c r="I68" i="95"/>
  <c r="G68" i="95"/>
  <c r="E68" i="95"/>
  <c r="M67" i="95"/>
  <c r="K67" i="95"/>
  <c r="I67" i="95"/>
  <c r="G67" i="95"/>
  <c r="E67" i="95"/>
  <c r="M66" i="95"/>
  <c r="K66" i="95"/>
  <c r="I66" i="95"/>
  <c r="G66" i="95"/>
  <c r="E66" i="95"/>
  <c r="M65" i="95"/>
  <c r="K65" i="95"/>
  <c r="I65" i="95"/>
  <c r="G65" i="95"/>
  <c r="E65" i="95"/>
  <c r="M64" i="95"/>
  <c r="K64" i="95"/>
  <c r="I64" i="95"/>
  <c r="G64" i="95"/>
  <c r="E64" i="95"/>
  <c r="M63" i="95"/>
  <c r="K63" i="95"/>
  <c r="I63" i="95"/>
  <c r="G63" i="95"/>
  <c r="E63" i="95"/>
  <c r="M62" i="95"/>
  <c r="K62" i="95"/>
  <c r="I62" i="95"/>
  <c r="G62" i="95"/>
  <c r="E62" i="95"/>
  <c r="M61" i="95"/>
  <c r="K61" i="95"/>
  <c r="I61" i="95"/>
  <c r="G61" i="95"/>
  <c r="E61" i="95"/>
  <c r="M60" i="95"/>
  <c r="K60" i="95"/>
  <c r="I60" i="95"/>
  <c r="G60" i="95"/>
  <c r="E60" i="95"/>
  <c r="M59" i="95"/>
  <c r="K59" i="95"/>
  <c r="I59" i="95"/>
  <c r="G59" i="95"/>
  <c r="E59" i="95"/>
  <c r="M58" i="95"/>
  <c r="K58" i="95"/>
  <c r="I58" i="95"/>
  <c r="G58" i="95"/>
  <c r="E58" i="95"/>
  <c r="M57" i="95"/>
  <c r="K57" i="95"/>
  <c r="I57" i="95"/>
  <c r="G57" i="95"/>
  <c r="E57" i="95"/>
  <c r="M56" i="95"/>
  <c r="K56" i="95"/>
  <c r="I56" i="95"/>
  <c r="G56" i="95"/>
  <c r="E56" i="95"/>
  <c r="M55" i="95"/>
  <c r="K55" i="95"/>
  <c r="I55" i="95"/>
  <c r="G55" i="95"/>
  <c r="E55" i="95"/>
  <c r="M54" i="95"/>
  <c r="K54" i="95"/>
  <c r="I54" i="95"/>
  <c r="G54" i="95"/>
  <c r="E54" i="95"/>
  <c r="M53" i="95"/>
  <c r="K53" i="95"/>
  <c r="I53" i="95"/>
  <c r="G53" i="95"/>
  <c r="E53" i="95"/>
  <c r="M52" i="95"/>
  <c r="K52" i="95"/>
  <c r="I52" i="95"/>
  <c r="G52" i="95"/>
  <c r="E52" i="95"/>
  <c r="M51" i="95"/>
  <c r="K51" i="95"/>
  <c r="I51" i="95"/>
  <c r="G51" i="95"/>
  <c r="E51" i="95"/>
  <c r="M50" i="95"/>
  <c r="K50" i="95"/>
  <c r="I50" i="95"/>
  <c r="G50" i="95"/>
  <c r="E50" i="95"/>
  <c r="M49" i="95"/>
  <c r="K49" i="95"/>
  <c r="I49" i="95"/>
  <c r="G49" i="95"/>
  <c r="E49" i="95"/>
  <c r="M48" i="95"/>
  <c r="K48" i="95"/>
  <c r="I48" i="95"/>
  <c r="G48" i="95"/>
  <c r="E48" i="95"/>
  <c r="M47" i="95"/>
  <c r="K47" i="95"/>
  <c r="I47" i="95"/>
  <c r="G47" i="95"/>
  <c r="E47" i="95"/>
  <c r="M46" i="95"/>
  <c r="K46" i="95"/>
  <c r="I46" i="95"/>
  <c r="G46" i="95"/>
  <c r="E46" i="95"/>
  <c r="M45" i="95"/>
  <c r="K45" i="95"/>
  <c r="I45" i="95"/>
  <c r="G45" i="95"/>
  <c r="E45" i="95"/>
  <c r="M44" i="95"/>
  <c r="K44" i="95"/>
  <c r="I44" i="95"/>
  <c r="G44" i="95"/>
  <c r="E44" i="95"/>
  <c r="M43" i="95"/>
  <c r="K43" i="95"/>
  <c r="I43" i="95"/>
  <c r="G43" i="95"/>
  <c r="E43" i="95"/>
  <c r="M42" i="95"/>
  <c r="K42" i="95"/>
  <c r="I42" i="95"/>
  <c r="G42" i="95"/>
  <c r="E42" i="95"/>
  <c r="M41" i="95"/>
  <c r="K41" i="95"/>
  <c r="I41" i="95"/>
  <c r="G41" i="95"/>
  <c r="E41" i="95"/>
  <c r="M40" i="95"/>
  <c r="K40" i="95"/>
  <c r="I40" i="95"/>
  <c r="G40" i="95"/>
  <c r="E40" i="95"/>
  <c r="M39" i="95"/>
  <c r="K39" i="95"/>
  <c r="I39" i="95"/>
  <c r="G39" i="95"/>
  <c r="E39" i="95"/>
  <c r="M38" i="95"/>
  <c r="K38" i="95"/>
  <c r="I38" i="95"/>
  <c r="G38" i="95"/>
  <c r="E38" i="95"/>
  <c r="M37" i="95"/>
  <c r="K37" i="95"/>
  <c r="I37" i="95"/>
  <c r="G37" i="95"/>
  <c r="E37" i="95"/>
  <c r="M36" i="95"/>
  <c r="K36" i="95"/>
  <c r="I36" i="95"/>
  <c r="G36" i="95"/>
  <c r="E36" i="95"/>
  <c r="M35" i="95"/>
  <c r="K35" i="95"/>
  <c r="I35" i="95"/>
  <c r="G35" i="95"/>
  <c r="E35" i="95"/>
  <c r="M34" i="95"/>
  <c r="K34" i="95"/>
  <c r="I34" i="95"/>
  <c r="G34" i="95"/>
  <c r="E34" i="95"/>
  <c r="M33" i="95"/>
  <c r="K33" i="95"/>
  <c r="I33" i="95"/>
  <c r="G33" i="95"/>
  <c r="E33" i="95"/>
  <c r="M32" i="95"/>
  <c r="K32" i="95"/>
  <c r="I32" i="95"/>
  <c r="G32" i="95"/>
  <c r="E32" i="95"/>
  <c r="M31" i="95"/>
  <c r="K31" i="95"/>
  <c r="I31" i="95"/>
  <c r="G31" i="95"/>
  <c r="E31" i="95"/>
  <c r="M30" i="95"/>
  <c r="K30" i="95"/>
  <c r="I30" i="95"/>
  <c r="G30" i="95"/>
  <c r="E30" i="95"/>
  <c r="M29" i="95"/>
  <c r="K29" i="95"/>
  <c r="I29" i="95"/>
  <c r="G29" i="95"/>
  <c r="E29" i="95"/>
  <c r="M28" i="95"/>
  <c r="K28" i="95"/>
  <c r="I28" i="95"/>
  <c r="G28" i="95"/>
  <c r="E28" i="95"/>
  <c r="M27" i="95"/>
  <c r="K27" i="95"/>
  <c r="I27" i="95"/>
  <c r="G27" i="95"/>
  <c r="E27" i="95"/>
  <c r="M26" i="95"/>
  <c r="K26" i="95"/>
  <c r="I26" i="95"/>
  <c r="G26" i="95"/>
  <c r="E26" i="95"/>
  <c r="M25" i="95"/>
  <c r="K25" i="95"/>
  <c r="I25" i="95"/>
  <c r="G25" i="95"/>
  <c r="E25" i="95"/>
  <c r="M24" i="95"/>
  <c r="K24" i="95"/>
  <c r="I24" i="95"/>
  <c r="G24" i="95"/>
  <c r="E24" i="95"/>
  <c r="M23" i="95"/>
  <c r="K23" i="95"/>
  <c r="I23" i="95"/>
  <c r="G23" i="95"/>
  <c r="E23" i="95"/>
  <c r="M22" i="95"/>
  <c r="K22" i="95"/>
  <c r="I22" i="95"/>
  <c r="G22" i="95"/>
  <c r="E22" i="95"/>
  <c r="M21" i="95"/>
  <c r="K21" i="95"/>
  <c r="I21" i="95"/>
  <c r="G21" i="95"/>
  <c r="E21" i="95"/>
  <c r="M20" i="95"/>
  <c r="K20" i="95"/>
  <c r="I20" i="95"/>
  <c r="G20" i="95"/>
  <c r="E20" i="95"/>
  <c r="M19" i="95"/>
  <c r="K19" i="95"/>
  <c r="I19" i="95"/>
  <c r="G19" i="95"/>
  <c r="E19" i="95"/>
  <c r="M18" i="95"/>
  <c r="K18" i="95"/>
  <c r="I18" i="95"/>
  <c r="G18" i="95"/>
  <c r="E18" i="95"/>
  <c r="M17" i="95"/>
  <c r="K17" i="95"/>
  <c r="I17" i="95"/>
  <c r="G17" i="95"/>
  <c r="E17" i="95"/>
  <c r="M16" i="95"/>
  <c r="K16" i="95"/>
  <c r="I16" i="95"/>
  <c r="G16" i="95"/>
  <c r="E16" i="95"/>
  <c r="M15" i="95"/>
  <c r="K15" i="95"/>
  <c r="I15" i="95"/>
  <c r="G15" i="95"/>
  <c r="E15" i="95"/>
  <c r="M14" i="95"/>
  <c r="K14" i="95"/>
  <c r="I14" i="95"/>
  <c r="G14" i="95"/>
  <c r="E14" i="95"/>
  <c r="M13" i="95"/>
  <c r="K13" i="95"/>
  <c r="I13" i="95"/>
  <c r="G13" i="95"/>
  <c r="E13" i="95"/>
  <c r="M12" i="95"/>
  <c r="K12" i="95"/>
  <c r="I12" i="95"/>
  <c r="G12" i="95"/>
  <c r="E12" i="95"/>
  <c r="M11" i="95"/>
  <c r="K11" i="95"/>
  <c r="I11" i="95"/>
  <c r="G11" i="95"/>
  <c r="E11" i="95"/>
  <c r="M10" i="95"/>
  <c r="K10" i="95"/>
  <c r="I10" i="95"/>
  <c r="G10" i="95"/>
  <c r="E10" i="95"/>
  <c r="M9" i="95"/>
  <c r="K9" i="95"/>
  <c r="I9" i="95"/>
  <c r="G9" i="95"/>
  <c r="E9" i="95"/>
  <c r="M8" i="95"/>
  <c r="K8" i="95"/>
  <c r="I8" i="95"/>
  <c r="G8" i="95"/>
  <c r="E8" i="95"/>
  <c r="K78" i="96"/>
  <c r="I78" i="96"/>
  <c r="G78" i="96"/>
  <c r="E78" i="96"/>
  <c r="K77" i="96"/>
  <c r="I77" i="96"/>
  <c r="G77" i="96"/>
  <c r="E77" i="96"/>
  <c r="K76" i="96"/>
  <c r="I76" i="96"/>
  <c r="G76" i="96"/>
  <c r="E76" i="96"/>
  <c r="K75" i="96"/>
  <c r="I75" i="96"/>
  <c r="G75" i="96"/>
  <c r="E75" i="96"/>
  <c r="K74" i="96"/>
  <c r="I74" i="96"/>
  <c r="G74" i="96"/>
  <c r="E74" i="96"/>
  <c r="K73" i="96"/>
  <c r="I73" i="96"/>
  <c r="G73" i="96"/>
  <c r="E73" i="96"/>
  <c r="K72" i="96"/>
  <c r="I72" i="96"/>
  <c r="G72" i="96"/>
  <c r="E72" i="96"/>
  <c r="K71" i="96"/>
  <c r="I71" i="96"/>
  <c r="G71" i="96"/>
  <c r="E71" i="96"/>
  <c r="K70" i="96"/>
  <c r="I70" i="96"/>
  <c r="G70" i="96"/>
  <c r="E70" i="96"/>
  <c r="K69" i="96"/>
  <c r="I69" i="96"/>
  <c r="G69" i="96"/>
  <c r="E69" i="96"/>
  <c r="K68" i="96"/>
  <c r="I68" i="96"/>
  <c r="G68" i="96"/>
  <c r="E68" i="96"/>
  <c r="K67" i="96"/>
  <c r="I67" i="96"/>
  <c r="G67" i="96"/>
  <c r="E67" i="96"/>
  <c r="K66" i="96"/>
  <c r="I66" i="96"/>
  <c r="G66" i="96"/>
  <c r="E66" i="96"/>
  <c r="K65" i="96"/>
  <c r="I65" i="96"/>
  <c r="G65" i="96"/>
  <c r="E65" i="96"/>
  <c r="K64" i="96"/>
  <c r="I64" i="96"/>
  <c r="G64" i="96"/>
  <c r="E64" i="96"/>
  <c r="K63" i="96"/>
  <c r="I63" i="96"/>
  <c r="G63" i="96"/>
  <c r="E63" i="96"/>
  <c r="K62" i="96"/>
  <c r="I62" i="96"/>
  <c r="G62" i="96"/>
  <c r="E62" i="96"/>
  <c r="K61" i="96"/>
  <c r="I61" i="96"/>
  <c r="G61" i="96"/>
  <c r="E61" i="96"/>
  <c r="K60" i="96"/>
  <c r="I60" i="96"/>
  <c r="G60" i="96"/>
  <c r="E60" i="96"/>
  <c r="K59" i="96"/>
  <c r="I59" i="96"/>
  <c r="G59" i="96"/>
  <c r="E59" i="96"/>
  <c r="K58" i="96"/>
  <c r="I58" i="96"/>
  <c r="G58" i="96"/>
  <c r="E58" i="96"/>
  <c r="K57" i="96"/>
  <c r="I57" i="96"/>
  <c r="G57" i="96"/>
  <c r="E57" i="96"/>
  <c r="K56" i="96"/>
  <c r="I56" i="96"/>
  <c r="G56" i="96"/>
  <c r="E56" i="96"/>
  <c r="K55" i="96"/>
  <c r="I55" i="96"/>
  <c r="G55" i="96"/>
  <c r="E55" i="96"/>
  <c r="K54" i="96"/>
  <c r="I54" i="96"/>
  <c r="G54" i="96"/>
  <c r="E54" i="96"/>
  <c r="K53" i="96"/>
  <c r="I53" i="96"/>
  <c r="G53" i="96"/>
  <c r="E53" i="96"/>
  <c r="K52" i="96"/>
  <c r="I52" i="96"/>
  <c r="G52" i="96"/>
  <c r="E52" i="96"/>
  <c r="K51" i="96"/>
  <c r="I51" i="96"/>
  <c r="G51" i="96"/>
  <c r="E51" i="96"/>
  <c r="K50" i="96"/>
  <c r="I50" i="96"/>
  <c r="G50" i="96"/>
  <c r="E50" i="96"/>
  <c r="K49" i="96"/>
  <c r="I49" i="96"/>
  <c r="G49" i="96"/>
  <c r="E49" i="96"/>
  <c r="K48" i="96"/>
  <c r="I48" i="96"/>
  <c r="G48" i="96"/>
  <c r="E48" i="96"/>
  <c r="K47" i="96"/>
  <c r="I47" i="96"/>
  <c r="G47" i="96"/>
  <c r="E47" i="96"/>
  <c r="K46" i="96"/>
  <c r="I46" i="96"/>
  <c r="G46" i="96"/>
  <c r="E46" i="96"/>
  <c r="K45" i="96"/>
  <c r="I45" i="96"/>
  <c r="G45" i="96"/>
  <c r="E45" i="96"/>
  <c r="K44" i="96"/>
  <c r="I44" i="96"/>
  <c r="G44" i="96"/>
  <c r="E44" i="96"/>
  <c r="K43" i="96"/>
  <c r="I43" i="96"/>
  <c r="G43" i="96"/>
  <c r="E43" i="96"/>
  <c r="K42" i="96"/>
  <c r="I42" i="96"/>
  <c r="G42" i="96"/>
  <c r="E42" i="96"/>
  <c r="K41" i="96"/>
  <c r="I41" i="96"/>
  <c r="G41" i="96"/>
  <c r="E41" i="96"/>
  <c r="K40" i="96"/>
  <c r="I40" i="96"/>
  <c r="G40" i="96"/>
  <c r="E40" i="96"/>
  <c r="K39" i="96"/>
  <c r="I39" i="96"/>
  <c r="G39" i="96"/>
  <c r="E39" i="96"/>
  <c r="K38" i="96"/>
  <c r="I38" i="96"/>
  <c r="G38" i="96"/>
  <c r="E38" i="96"/>
  <c r="K37" i="96"/>
  <c r="I37" i="96"/>
  <c r="G37" i="96"/>
  <c r="E37" i="96"/>
  <c r="K36" i="96"/>
  <c r="I36" i="96"/>
  <c r="G36" i="96"/>
  <c r="E36" i="96"/>
  <c r="K35" i="96"/>
  <c r="I35" i="96"/>
  <c r="G35" i="96"/>
  <c r="E35" i="96"/>
  <c r="K34" i="96"/>
  <c r="I34" i="96"/>
  <c r="G34" i="96"/>
  <c r="E34" i="96"/>
  <c r="K33" i="96"/>
  <c r="I33" i="96"/>
  <c r="G33" i="96"/>
  <c r="E33" i="96"/>
  <c r="K32" i="96"/>
  <c r="I32" i="96"/>
  <c r="G32" i="96"/>
  <c r="E32" i="96"/>
  <c r="K31" i="96"/>
  <c r="I31" i="96"/>
  <c r="G31" i="96"/>
  <c r="E31" i="96"/>
  <c r="K30" i="96"/>
  <c r="I30" i="96"/>
  <c r="G30" i="96"/>
  <c r="E30" i="96"/>
  <c r="K29" i="96"/>
  <c r="I29" i="96"/>
  <c r="G29" i="96"/>
  <c r="E29" i="96"/>
  <c r="K28" i="96"/>
  <c r="I28" i="96"/>
  <c r="G28" i="96"/>
  <c r="E28" i="96"/>
  <c r="K27" i="96"/>
  <c r="I27" i="96"/>
  <c r="G27" i="96"/>
  <c r="E27" i="96"/>
  <c r="K26" i="96"/>
  <c r="I26" i="96"/>
  <c r="G26" i="96"/>
  <c r="E26" i="96"/>
  <c r="K25" i="96"/>
  <c r="I25" i="96"/>
  <c r="G25" i="96"/>
  <c r="E25" i="96"/>
  <c r="K24" i="96"/>
  <c r="I24" i="96"/>
  <c r="G24" i="96"/>
  <c r="E24" i="96"/>
  <c r="K23" i="96"/>
  <c r="I23" i="96"/>
  <c r="G23" i="96"/>
  <c r="E23" i="96"/>
  <c r="K22" i="96"/>
  <c r="I22" i="96"/>
  <c r="G22" i="96"/>
  <c r="E22" i="96"/>
  <c r="K21" i="96"/>
  <c r="I21" i="96"/>
  <c r="G21" i="96"/>
  <c r="E21" i="96"/>
  <c r="K20" i="96"/>
  <c r="I20" i="96"/>
  <c r="G20" i="96"/>
  <c r="E20" i="96"/>
  <c r="K19" i="96"/>
  <c r="I19" i="96"/>
  <c r="G19" i="96"/>
  <c r="E19" i="96"/>
  <c r="K18" i="96"/>
  <c r="I18" i="96"/>
  <c r="G18" i="96"/>
  <c r="E18" i="96"/>
  <c r="K17" i="96"/>
  <c r="I17" i="96"/>
  <c r="G17" i="96"/>
  <c r="E17" i="96"/>
  <c r="K16" i="96"/>
  <c r="I16" i="96"/>
  <c r="G16" i="96"/>
  <c r="E16" i="96"/>
  <c r="K15" i="96"/>
  <c r="I15" i="96"/>
  <c r="G15" i="96"/>
  <c r="E15" i="96"/>
  <c r="K14" i="96"/>
  <c r="I14" i="96"/>
  <c r="G14" i="96"/>
  <c r="E14" i="96"/>
  <c r="K13" i="96"/>
  <c r="I13" i="96"/>
  <c r="G13" i="96"/>
  <c r="E13" i="96"/>
  <c r="K12" i="96"/>
  <c r="I12" i="96"/>
  <c r="G12" i="96"/>
  <c r="E12" i="96"/>
  <c r="K11" i="96"/>
  <c r="I11" i="96"/>
  <c r="G11" i="96"/>
  <c r="E11" i="96"/>
  <c r="K10" i="96"/>
  <c r="I10" i="96"/>
  <c r="G10" i="96"/>
  <c r="E10" i="96"/>
  <c r="K9" i="96"/>
  <c r="I9" i="96"/>
  <c r="G9" i="96"/>
  <c r="E9" i="96"/>
  <c r="K8" i="96"/>
  <c r="I8" i="96"/>
  <c r="G8" i="96"/>
  <c r="E8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AC46" i="97" s="1"/>
  <c r="U45" i="97"/>
  <c r="AC45" i="97" s="1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C38" i="97" s="1"/>
  <c r="AA37" i="97"/>
  <c r="AC37" i="97" s="1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AC29" i="97" s="1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AC21" i="97" s="1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AC48" i="97"/>
  <c r="AA48" i="97"/>
  <c r="Y48" i="97"/>
  <c r="W48" i="97"/>
  <c r="M48" i="97"/>
  <c r="K48" i="97"/>
  <c r="I48" i="97"/>
  <c r="G48" i="97"/>
  <c r="E48" i="97"/>
  <c r="AC47" i="97"/>
  <c r="AA47" i="97"/>
  <c r="Y47" i="97"/>
  <c r="W47" i="97"/>
  <c r="M47" i="97"/>
  <c r="K47" i="97"/>
  <c r="I47" i="97"/>
  <c r="G47" i="97"/>
  <c r="E47" i="97"/>
  <c r="AA46" i="97"/>
  <c r="Y46" i="97"/>
  <c r="W46" i="97"/>
  <c r="M46" i="97"/>
  <c r="K46" i="97"/>
  <c r="I46" i="97"/>
  <c r="G46" i="97"/>
  <c r="E46" i="97"/>
  <c r="AA45" i="97"/>
  <c r="Y45" i="97"/>
  <c r="W45" i="97"/>
  <c r="M45" i="97"/>
  <c r="K45" i="97"/>
  <c r="I45" i="97"/>
  <c r="G45" i="97"/>
  <c r="E45" i="97"/>
  <c r="AC44" i="97"/>
  <c r="AA44" i="97"/>
  <c r="Y44" i="97"/>
  <c r="W44" i="97"/>
  <c r="M44" i="97"/>
  <c r="K44" i="97"/>
  <c r="I44" i="97"/>
  <c r="G44" i="97"/>
  <c r="E44" i="97"/>
  <c r="AC43" i="97"/>
  <c r="AA43" i="97"/>
  <c r="Y43" i="97"/>
  <c r="W43" i="97"/>
  <c r="M43" i="97"/>
  <c r="K43" i="97"/>
  <c r="I43" i="97"/>
  <c r="G43" i="97"/>
  <c r="E43" i="97"/>
  <c r="AC42" i="97"/>
  <c r="AA42" i="97"/>
  <c r="Y42" i="97"/>
  <c r="W42" i="97"/>
  <c r="M42" i="97"/>
  <c r="K42" i="97"/>
  <c r="I42" i="97"/>
  <c r="G42" i="97"/>
  <c r="E42" i="97"/>
  <c r="AC41" i="97"/>
  <c r="AA41" i="97"/>
  <c r="Y41" i="97"/>
  <c r="W41" i="97"/>
  <c r="M41" i="97"/>
  <c r="K41" i="97"/>
  <c r="I41" i="97"/>
  <c r="G41" i="97"/>
  <c r="E41" i="97"/>
  <c r="AC40" i="97"/>
  <c r="AA40" i="97"/>
  <c r="Y40" i="97"/>
  <c r="W40" i="97"/>
  <c r="M40" i="97"/>
  <c r="K40" i="97"/>
  <c r="I40" i="97"/>
  <c r="G40" i="97"/>
  <c r="E40" i="97"/>
  <c r="AC39" i="97"/>
  <c r="AA39" i="97"/>
  <c r="Y39" i="97"/>
  <c r="W39" i="97"/>
  <c r="M39" i="97"/>
  <c r="K39" i="97"/>
  <c r="I39" i="97"/>
  <c r="G39" i="97"/>
  <c r="E39" i="97"/>
  <c r="AA38" i="97"/>
  <c r="Y38" i="97"/>
  <c r="W38" i="97"/>
  <c r="M38" i="97"/>
  <c r="K38" i="97"/>
  <c r="I38" i="97"/>
  <c r="G38" i="97"/>
  <c r="E38" i="97"/>
  <c r="S37" i="97"/>
  <c r="Q37" i="97"/>
  <c r="O37" i="97"/>
  <c r="M37" i="97"/>
  <c r="K37" i="97"/>
  <c r="I37" i="97"/>
  <c r="G37" i="97"/>
  <c r="E37" i="97"/>
  <c r="AC36" i="97"/>
  <c r="S36" i="97"/>
  <c r="Q36" i="97"/>
  <c r="O36" i="97"/>
  <c r="M36" i="97"/>
  <c r="K36" i="97"/>
  <c r="I36" i="97"/>
  <c r="G36" i="97"/>
  <c r="E36" i="97"/>
  <c r="AC35" i="97"/>
  <c r="S35" i="97"/>
  <c r="Q35" i="97"/>
  <c r="O35" i="97"/>
  <c r="M35" i="97"/>
  <c r="K35" i="97"/>
  <c r="I35" i="97"/>
  <c r="G35" i="97"/>
  <c r="E35" i="97"/>
  <c r="AC34" i="97"/>
  <c r="S34" i="97"/>
  <c r="Q34" i="97"/>
  <c r="O34" i="97"/>
  <c r="M34" i="97"/>
  <c r="K34" i="97"/>
  <c r="I34" i="97"/>
  <c r="G34" i="97"/>
  <c r="E34" i="97"/>
  <c r="AC33" i="97"/>
  <c r="S33" i="97"/>
  <c r="Q33" i="97"/>
  <c r="O33" i="97"/>
  <c r="M33" i="97"/>
  <c r="K33" i="97"/>
  <c r="I33" i="97"/>
  <c r="G33" i="97"/>
  <c r="E33" i="97"/>
  <c r="AC32" i="97"/>
  <c r="S32" i="97"/>
  <c r="Q32" i="97"/>
  <c r="O32" i="97"/>
  <c r="M32" i="97"/>
  <c r="K32" i="97"/>
  <c r="I32" i="97"/>
  <c r="G32" i="97"/>
  <c r="E32" i="97"/>
  <c r="AC31" i="97"/>
  <c r="S31" i="97"/>
  <c r="Q31" i="97"/>
  <c r="O31" i="97"/>
  <c r="M31" i="97"/>
  <c r="K31" i="97"/>
  <c r="I31" i="97"/>
  <c r="G31" i="97"/>
  <c r="E31" i="97"/>
  <c r="AC30" i="97"/>
  <c r="S30" i="97"/>
  <c r="Q30" i="97"/>
  <c r="O30" i="97"/>
  <c r="M30" i="97"/>
  <c r="K30" i="97"/>
  <c r="I30" i="97"/>
  <c r="G30" i="97"/>
  <c r="E30" i="97"/>
  <c r="S29" i="97"/>
  <c r="Q29" i="97"/>
  <c r="O29" i="97"/>
  <c r="M29" i="97"/>
  <c r="K29" i="97"/>
  <c r="I29" i="97"/>
  <c r="G29" i="97"/>
  <c r="E29" i="97"/>
  <c r="AC28" i="97"/>
  <c r="S28" i="97"/>
  <c r="Q28" i="97"/>
  <c r="O28" i="97"/>
  <c r="M28" i="97"/>
  <c r="K28" i="97"/>
  <c r="I28" i="97"/>
  <c r="G28" i="97"/>
  <c r="E28" i="97"/>
  <c r="AC27" i="97"/>
  <c r="S27" i="97"/>
  <c r="Q27" i="97"/>
  <c r="O27" i="97"/>
  <c r="M27" i="97"/>
  <c r="K27" i="97"/>
  <c r="I27" i="97"/>
  <c r="G27" i="97"/>
  <c r="E27" i="97"/>
  <c r="AC26" i="97"/>
  <c r="S26" i="97"/>
  <c r="Q26" i="97"/>
  <c r="O26" i="97"/>
  <c r="M26" i="97"/>
  <c r="K26" i="97"/>
  <c r="I26" i="97"/>
  <c r="G26" i="97"/>
  <c r="E26" i="97"/>
  <c r="AC25" i="97"/>
  <c r="S25" i="97"/>
  <c r="Q25" i="97"/>
  <c r="O25" i="97"/>
  <c r="M25" i="97"/>
  <c r="K25" i="97"/>
  <c r="I25" i="97"/>
  <c r="G25" i="97"/>
  <c r="E25" i="97"/>
  <c r="AC24" i="97"/>
  <c r="S24" i="97"/>
  <c r="Q24" i="97"/>
  <c r="O24" i="97"/>
  <c r="M24" i="97"/>
  <c r="K24" i="97"/>
  <c r="I24" i="97"/>
  <c r="G24" i="97"/>
  <c r="E24" i="97"/>
  <c r="AC23" i="97"/>
  <c r="S23" i="97"/>
  <c r="Q23" i="97"/>
  <c r="O23" i="97"/>
  <c r="M23" i="97"/>
  <c r="K23" i="97"/>
  <c r="I23" i="97"/>
  <c r="G23" i="97"/>
  <c r="E23" i="97"/>
  <c r="AC22" i="97"/>
  <c r="S22" i="97"/>
  <c r="Q22" i="97"/>
  <c r="O22" i="97"/>
  <c r="M22" i="97"/>
  <c r="K22" i="97"/>
  <c r="I22" i="97"/>
  <c r="G22" i="97"/>
  <c r="E22" i="97"/>
  <c r="S21" i="97"/>
  <c r="Q21" i="97"/>
  <c r="O21" i="97"/>
  <c r="M21" i="97"/>
  <c r="K21" i="97"/>
  <c r="I21" i="97"/>
  <c r="G21" i="97"/>
  <c r="E21" i="97"/>
  <c r="AC20" i="97"/>
  <c r="S20" i="97"/>
  <c r="Q20" i="97"/>
  <c r="O20" i="97"/>
  <c r="M20" i="97"/>
  <c r="K20" i="97"/>
  <c r="I20" i="97"/>
  <c r="G20" i="97"/>
  <c r="E20" i="97"/>
  <c r="AC19" i="97"/>
  <c r="U19" i="97"/>
  <c r="M19" i="97"/>
  <c r="K19" i="97"/>
  <c r="I19" i="97"/>
  <c r="G19" i="97"/>
  <c r="E19" i="97"/>
  <c r="AC18" i="97"/>
  <c r="U18" i="97"/>
  <c r="M18" i="97"/>
  <c r="K18" i="97"/>
  <c r="I18" i="97"/>
  <c r="G18" i="97"/>
  <c r="E18" i="97"/>
  <c r="E17" i="97"/>
  <c r="E16" i="97"/>
  <c r="E15" i="97"/>
  <c r="E14" i="97"/>
  <c r="E13" i="97"/>
  <c r="E12" i="97"/>
  <c r="E11" i="97"/>
  <c r="E10" i="97"/>
  <c r="E9" i="97"/>
  <c r="E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82" i="98"/>
  <c r="I80" i="98"/>
  <c r="G80" i="98"/>
  <c r="E80" i="98"/>
  <c r="I79" i="98"/>
  <c r="G79" i="98"/>
  <c r="E79" i="98"/>
  <c r="I78" i="98"/>
  <c r="G78" i="98"/>
  <c r="E78" i="98"/>
  <c r="I77" i="98"/>
  <c r="G77" i="98"/>
  <c r="E77" i="98"/>
  <c r="I76" i="98"/>
  <c r="G76" i="98"/>
  <c r="E76" i="98"/>
  <c r="I75" i="98"/>
  <c r="G75" i="98"/>
  <c r="E75" i="98"/>
  <c r="I74" i="98"/>
  <c r="G74" i="98"/>
  <c r="E74" i="98"/>
  <c r="I73" i="98"/>
  <c r="G73" i="98"/>
  <c r="E73" i="98"/>
  <c r="I72" i="98"/>
  <c r="G72" i="98"/>
  <c r="E72" i="98"/>
  <c r="I71" i="98"/>
  <c r="G71" i="98"/>
  <c r="E71" i="98"/>
  <c r="I70" i="98"/>
  <c r="G70" i="98"/>
  <c r="E70" i="98"/>
  <c r="I69" i="98"/>
  <c r="G69" i="98"/>
  <c r="E69" i="98"/>
  <c r="I68" i="98"/>
  <c r="G68" i="98"/>
  <c r="E68" i="98"/>
  <c r="I67" i="98"/>
  <c r="G67" i="98"/>
  <c r="E67" i="98"/>
  <c r="I66" i="98"/>
  <c r="G66" i="98"/>
  <c r="E66" i="98"/>
  <c r="I65" i="98"/>
  <c r="G65" i="98"/>
  <c r="E65" i="98"/>
  <c r="I64" i="98"/>
  <c r="G64" i="98"/>
  <c r="E64" i="98"/>
  <c r="I63" i="98"/>
  <c r="G63" i="98"/>
  <c r="E63" i="98"/>
  <c r="I62" i="98"/>
  <c r="G62" i="98"/>
  <c r="E62" i="98"/>
  <c r="I61" i="98"/>
  <c r="G61" i="98"/>
  <c r="E61" i="98"/>
  <c r="I60" i="98"/>
  <c r="G60" i="98"/>
  <c r="E60" i="98"/>
  <c r="I59" i="98"/>
  <c r="G59" i="98"/>
  <c r="E59" i="98"/>
  <c r="I58" i="98"/>
  <c r="G58" i="98"/>
  <c r="E58" i="98"/>
  <c r="I57" i="98"/>
  <c r="G57" i="98"/>
  <c r="E57" i="98"/>
  <c r="I56" i="98"/>
  <c r="G56" i="98"/>
  <c r="E56" i="98"/>
  <c r="I55" i="98"/>
  <c r="G55" i="98"/>
  <c r="E55" i="98"/>
  <c r="I54" i="98"/>
  <c r="G54" i="98"/>
  <c r="E54" i="98"/>
  <c r="I53" i="98"/>
  <c r="G53" i="98"/>
  <c r="E53" i="98"/>
  <c r="I52" i="98"/>
  <c r="G52" i="98"/>
  <c r="E52" i="98"/>
  <c r="I51" i="98"/>
  <c r="G51" i="98"/>
  <c r="E51" i="98"/>
  <c r="I50" i="98"/>
  <c r="G50" i="98"/>
  <c r="E50" i="98"/>
  <c r="I49" i="98"/>
  <c r="G49" i="98"/>
  <c r="E49" i="98"/>
  <c r="I48" i="98"/>
  <c r="E48" i="98"/>
  <c r="I47" i="98"/>
  <c r="G47" i="98"/>
  <c r="E47" i="98"/>
  <c r="I46" i="98"/>
  <c r="E46" i="98"/>
  <c r="G45" i="98"/>
  <c r="G81" i="98" s="1"/>
  <c r="E45" i="98"/>
  <c r="E81" i="98" s="1"/>
  <c r="G44" i="98"/>
  <c r="E43" i="98"/>
  <c r="E42" i="98"/>
  <c r="I41" i="98"/>
  <c r="G41" i="98"/>
  <c r="E41" i="98"/>
  <c r="G40" i="98"/>
  <c r="E40" i="98"/>
  <c r="I39" i="98"/>
  <c r="G39" i="98"/>
  <c r="E39" i="98"/>
  <c r="I38" i="98"/>
  <c r="G38" i="98"/>
  <c r="E38" i="98"/>
  <c r="I37" i="98"/>
  <c r="G37" i="98"/>
  <c r="E37" i="98"/>
  <c r="I36" i="98"/>
  <c r="G36" i="98"/>
  <c r="E36" i="98"/>
  <c r="I35" i="98"/>
  <c r="G35" i="98"/>
  <c r="E35" i="98"/>
  <c r="I34" i="98"/>
  <c r="G34" i="98"/>
  <c r="E34" i="98"/>
  <c r="G33" i="98"/>
  <c r="E33" i="98"/>
  <c r="G32" i="98"/>
  <c r="E32" i="98"/>
  <c r="I31" i="98"/>
  <c r="G31" i="98"/>
  <c r="E31" i="98"/>
  <c r="I30" i="98"/>
  <c r="G30" i="98"/>
  <c r="E30" i="98"/>
  <c r="I29" i="98"/>
  <c r="G29" i="98"/>
  <c r="E29" i="98"/>
  <c r="I28" i="98"/>
  <c r="G28" i="98"/>
  <c r="E28" i="98"/>
  <c r="I27" i="98"/>
  <c r="G27" i="98"/>
  <c r="E27" i="98"/>
  <c r="I26" i="98"/>
  <c r="G26" i="98"/>
  <c r="E26" i="98"/>
  <c r="I25" i="98"/>
  <c r="G25" i="98"/>
  <c r="E25" i="98"/>
  <c r="I24" i="98"/>
  <c r="G24" i="98"/>
  <c r="E24" i="98"/>
  <c r="G23" i="98"/>
  <c r="E23" i="98"/>
  <c r="G22" i="98"/>
  <c r="E22" i="98"/>
  <c r="I21" i="98"/>
  <c r="G21" i="98"/>
  <c r="E21" i="98"/>
  <c r="I20" i="98"/>
  <c r="G20" i="98"/>
  <c r="E20" i="98"/>
  <c r="I19" i="98"/>
  <c r="G19" i="98"/>
  <c r="E19" i="98"/>
  <c r="I18" i="98"/>
  <c r="G18" i="98"/>
  <c r="E18" i="98"/>
  <c r="I17" i="98"/>
  <c r="G17" i="98"/>
  <c r="E17" i="98"/>
  <c r="I16" i="98"/>
  <c r="G16" i="98"/>
  <c r="E16" i="98"/>
  <c r="I15" i="98"/>
  <c r="G15" i="98"/>
  <c r="E15" i="98"/>
  <c r="I14" i="98"/>
  <c r="G14" i="98"/>
  <c r="E14" i="98"/>
  <c r="I13" i="98"/>
  <c r="G13" i="98"/>
  <c r="E13" i="98"/>
  <c r="I12" i="98"/>
  <c r="G12" i="98"/>
  <c r="E12" i="98"/>
  <c r="I11" i="98"/>
  <c r="G11" i="98"/>
  <c r="E11" i="98"/>
  <c r="I10" i="98"/>
  <c r="E10" i="98"/>
  <c r="E9" i="98"/>
  <c r="E8" i="98"/>
  <c r="BE60" i="99"/>
  <c r="BC60" i="99"/>
  <c r="BA60" i="99"/>
  <c r="AY60" i="99"/>
  <c r="AW60" i="99"/>
  <c r="AU60" i="99"/>
  <c r="AS60" i="99"/>
  <c r="AQ60" i="99"/>
  <c r="AO60" i="99"/>
  <c r="AM60" i="99"/>
  <c r="AK60" i="99"/>
  <c r="AI60" i="99"/>
  <c r="AG60" i="99"/>
  <c r="AE60" i="99"/>
  <c r="AC60" i="99"/>
  <c r="AA60" i="99"/>
  <c r="Y60" i="99"/>
  <c r="W60" i="99"/>
  <c r="U60" i="99"/>
  <c r="S60" i="99"/>
  <c r="Q60" i="99"/>
  <c r="O60" i="99"/>
  <c r="M60" i="99"/>
  <c r="K60" i="99"/>
  <c r="I60" i="99"/>
  <c r="G60" i="99"/>
  <c r="E60" i="99"/>
  <c r="BE59" i="99"/>
  <c r="BC59" i="99"/>
  <c r="BA59" i="99"/>
  <c r="AY59" i="99"/>
  <c r="AW59" i="99"/>
  <c r="AU59" i="99"/>
  <c r="AS59" i="99"/>
  <c r="AQ59" i="99"/>
  <c r="AO59" i="99"/>
  <c r="AM59" i="99"/>
  <c r="AK59" i="99"/>
  <c r="AI59" i="99"/>
  <c r="AG59" i="99"/>
  <c r="AE59" i="99"/>
  <c r="AC59" i="99"/>
  <c r="AA59" i="99"/>
  <c r="Y59" i="99"/>
  <c r="W59" i="99"/>
  <c r="U59" i="99"/>
  <c r="S59" i="99"/>
  <c r="Q59" i="99"/>
  <c r="O59" i="99"/>
  <c r="M59" i="99"/>
  <c r="K59" i="99"/>
  <c r="I59" i="99"/>
  <c r="G59" i="99"/>
  <c r="E59" i="99"/>
  <c r="BE58" i="99"/>
  <c r="BC58" i="99"/>
  <c r="BA58" i="99"/>
  <c r="AY58" i="99"/>
  <c r="AW58" i="99"/>
  <c r="AU58" i="99"/>
  <c r="AS58" i="99"/>
  <c r="AQ58" i="99"/>
  <c r="AO58" i="99"/>
  <c r="AM58" i="99"/>
  <c r="AK58" i="99"/>
  <c r="AI58" i="99"/>
  <c r="AG58" i="99"/>
  <c r="AE58" i="99"/>
  <c r="AC58" i="99"/>
  <c r="AA58" i="99"/>
  <c r="Y58" i="99"/>
  <c r="W58" i="99"/>
  <c r="U58" i="99"/>
  <c r="S58" i="99"/>
  <c r="Q58" i="99"/>
  <c r="O58" i="99"/>
  <c r="M58" i="99"/>
  <c r="K58" i="99"/>
  <c r="I58" i="99"/>
  <c r="G58" i="99"/>
  <c r="E58" i="99"/>
  <c r="BE57" i="99"/>
  <c r="BC57" i="99"/>
  <c r="BA57" i="99"/>
  <c r="AY57" i="99"/>
  <c r="AW57" i="99"/>
  <c r="AU57" i="99"/>
  <c r="AS57" i="99"/>
  <c r="AQ57" i="99"/>
  <c r="AO57" i="99"/>
  <c r="AM57" i="99"/>
  <c r="AK57" i="99"/>
  <c r="AI57" i="99"/>
  <c r="AG57" i="99"/>
  <c r="AE57" i="99"/>
  <c r="AC57" i="99"/>
  <c r="AA57" i="99"/>
  <c r="Y57" i="99"/>
  <c r="W57" i="99"/>
  <c r="U57" i="99"/>
  <c r="S57" i="99"/>
  <c r="Q57" i="99"/>
  <c r="O57" i="99"/>
  <c r="M57" i="99"/>
  <c r="K57" i="99"/>
  <c r="I57" i="99"/>
  <c r="G57" i="99"/>
  <c r="E57" i="99"/>
  <c r="BE56" i="99"/>
  <c r="BC56" i="99"/>
  <c r="BA56" i="99"/>
  <c r="AY56" i="99"/>
  <c r="AW56" i="99"/>
  <c r="AU56" i="99"/>
  <c r="AS56" i="99"/>
  <c r="AQ56" i="99"/>
  <c r="AO56" i="99"/>
  <c r="AM56" i="99"/>
  <c r="AK56" i="99"/>
  <c r="AI56" i="99"/>
  <c r="AG56" i="99"/>
  <c r="AE56" i="99"/>
  <c r="AC56" i="99"/>
  <c r="AA56" i="99"/>
  <c r="Y56" i="99"/>
  <c r="W56" i="99"/>
  <c r="U56" i="99"/>
  <c r="S56" i="99"/>
  <c r="Q56" i="99"/>
  <c r="O56" i="99"/>
  <c r="M56" i="99"/>
  <c r="K56" i="99"/>
  <c r="I56" i="99"/>
  <c r="G56" i="99"/>
  <c r="E56" i="99"/>
  <c r="BE55" i="99"/>
  <c r="BC55" i="99"/>
  <c r="BA55" i="99"/>
  <c r="AY55" i="99"/>
  <c r="AW55" i="99"/>
  <c r="AU55" i="99"/>
  <c r="AS55" i="99"/>
  <c r="AQ55" i="99"/>
  <c r="AO55" i="99"/>
  <c r="AM55" i="99"/>
  <c r="AK55" i="99"/>
  <c r="AI55" i="99"/>
  <c r="AG55" i="99"/>
  <c r="AE55" i="99"/>
  <c r="AC55" i="99"/>
  <c r="AA55" i="99"/>
  <c r="Y55" i="99"/>
  <c r="W55" i="99"/>
  <c r="U55" i="99"/>
  <c r="S55" i="99"/>
  <c r="Q55" i="99"/>
  <c r="O55" i="99"/>
  <c r="M55" i="99"/>
  <c r="K55" i="99"/>
  <c r="I55" i="99"/>
  <c r="G55" i="99"/>
  <c r="E55" i="99"/>
  <c r="BE54" i="99"/>
  <c r="BC54" i="99"/>
  <c r="BA54" i="99"/>
  <c r="AY54" i="99"/>
  <c r="AW54" i="99"/>
  <c r="AU54" i="99"/>
  <c r="AS54" i="99"/>
  <c r="AQ54" i="99"/>
  <c r="AO54" i="99"/>
  <c r="AM54" i="99"/>
  <c r="AK54" i="99"/>
  <c r="AI54" i="99"/>
  <c r="AG54" i="99"/>
  <c r="AE54" i="99"/>
  <c r="AC54" i="99"/>
  <c r="AA54" i="99"/>
  <c r="Y54" i="99"/>
  <c r="W54" i="99"/>
  <c r="U54" i="99"/>
  <c r="S54" i="99"/>
  <c r="Q54" i="99"/>
  <c r="O54" i="99"/>
  <c r="M54" i="99"/>
  <c r="K54" i="99"/>
  <c r="I54" i="99"/>
  <c r="G54" i="99"/>
  <c r="E54" i="99"/>
  <c r="BE53" i="99"/>
  <c r="BC53" i="99"/>
  <c r="BA53" i="99"/>
  <c r="AY53" i="99"/>
  <c r="AW53" i="99"/>
  <c r="AU53" i="99"/>
  <c r="AS53" i="99"/>
  <c r="AQ53" i="99"/>
  <c r="AO53" i="99"/>
  <c r="AM53" i="99"/>
  <c r="AK53" i="99"/>
  <c r="AI53" i="99"/>
  <c r="AG53" i="99"/>
  <c r="AE53" i="99"/>
  <c r="AC53" i="99"/>
  <c r="AA53" i="99"/>
  <c r="Y53" i="99"/>
  <c r="W53" i="99"/>
  <c r="U53" i="99"/>
  <c r="S53" i="99"/>
  <c r="Q53" i="99"/>
  <c r="O53" i="99"/>
  <c r="M53" i="99"/>
  <c r="K53" i="99"/>
  <c r="I53" i="99"/>
  <c r="G53" i="99"/>
  <c r="E53" i="99"/>
  <c r="BE52" i="99"/>
  <c r="BC52" i="99"/>
  <c r="BA52" i="99"/>
  <c r="AY52" i="99"/>
  <c r="AW52" i="99"/>
  <c r="AU52" i="99"/>
  <c r="AS52" i="99"/>
  <c r="AQ52" i="99"/>
  <c r="AO52" i="99"/>
  <c r="AM52" i="99"/>
  <c r="AK52" i="99"/>
  <c r="AI52" i="99"/>
  <c r="AG52" i="99"/>
  <c r="AE52" i="99"/>
  <c r="AC52" i="99"/>
  <c r="AA52" i="99"/>
  <c r="Y52" i="99"/>
  <c r="W52" i="99"/>
  <c r="U52" i="99"/>
  <c r="S52" i="99"/>
  <c r="Q52" i="99"/>
  <c r="O52" i="99"/>
  <c r="M52" i="99"/>
  <c r="K52" i="99"/>
  <c r="I52" i="99"/>
  <c r="G52" i="99"/>
  <c r="E52" i="99"/>
  <c r="BE51" i="99"/>
  <c r="BC51" i="99"/>
  <c r="BA51" i="99"/>
  <c r="AY51" i="99"/>
  <c r="AW51" i="99"/>
  <c r="AU51" i="99"/>
  <c r="AS51" i="99"/>
  <c r="AQ51" i="99"/>
  <c r="AO51" i="99"/>
  <c r="AM51" i="99"/>
  <c r="AK51" i="99"/>
  <c r="AI51" i="99"/>
  <c r="AG51" i="99"/>
  <c r="AE51" i="99"/>
  <c r="AC51" i="99"/>
  <c r="AA51" i="99"/>
  <c r="Y51" i="99"/>
  <c r="W51" i="99"/>
  <c r="U51" i="99"/>
  <c r="S51" i="99"/>
  <c r="Q51" i="99"/>
  <c r="O51" i="99"/>
  <c r="M51" i="99"/>
  <c r="K51" i="99"/>
  <c r="I51" i="99"/>
  <c r="G51" i="99"/>
  <c r="E51" i="99"/>
  <c r="BE50" i="99"/>
  <c r="BC50" i="99"/>
  <c r="BA50" i="99"/>
  <c r="AY50" i="99"/>
  <c r="AW50" i="99"/>
  <c r="AU50" i="99"/>
  <c r="AS50" i="99"/>
  <c r="AQ50" i="99"/>
  <c r="AO50" i="99"/>
  <c r="AM50" i="99"/>
  <c r="AK50" i="99"/>
  <c r="AI50" i="99"/>
  <c r="AG50" i="99"/>
  <c r="AE50" i="99"/>
  <c r="AC50" i="99"/>
  <c r="AA50" i="99"/>
  <c r="Y50" i="99"/>
  <c r="W50" i="99"/>
  <c r="U50" i="99"/>
  <c r="S50" i="99"/>
  <c r="Q50" i="99"/>
  <c r="O50" i="99"/>
  <c r="M50" i="99"/>
  <c r="K50" i="99"/>
  <c r="I50" i="99"/>
  <c r="G50" i="99"/>
  <c r="E50" i="99"/>
  <c r="BE49" i="99"/>
  <c r="BC49" i="99"/>
  <c r="BA49" i="99"/>
  <c r="AY49" i="99"/>
  <c r="AW49" i="99"/>
  <c r="AU49" i="99"/>
  <c r="AS49" i="99"/>
  <c r="AQ49" i="99"/>
  <c r="AO49" i="99"/>
  <c r="AM49" i="99"/>
  <c r="AK49" i="99"/>
  <c r="AI49" i="99"/>
  <c r="AG49" i="99"/>
  <c r="AE49" i="99"/>
  <c r="AC49" i="99"/>
  <c r="AA49" i="99"/>
  <c r="Y49" i="99"/>
  <c r="W49" i="99"/>
  <c r="U49" i="99"/>
  <c r="S49" i="99"/>
  <c r="Q49" i="99"/>
  <c r="O49" i="99"/>
  <c r="M49" i="99"/>
  <c r="K49" i="99"/>
  <c r="I49" i="99"/>
  <c r="G49" i="99"/>
  <c r="E49" i="99"/>
  <c r="BE48" i="99"/>
  <c r="BC48" i="99"/>
  <c r="BA48" i="99"/>
  <c r="AY48" i="99"/>
  <c r="AW48" i="99"/>
  <c r="AU48" i="99"/>
  <c r="AS48" i="99"/>
  <c r="AQ48" i="99"/>
  <c r="AO48" i="99"/>
  <c r="AM48" i="99"/>
  <c r="AK48" i="99"/>
  <c r="AI48" i="99"/>
  <c r="AG48" i="99"/>
  <c r="AE48" i="99"/>
  <c r="AC48" i="99"/>
  <c r="AA48" i="99"/>
  <c r="Y48" i="99"/>
  <c r="W48" i="99"/>
  <c r="U48" i="99"/>
  <c r="S48" i="99"/>
  <c r="Q48" i="99"/>
  <c r="O48" i="99"/>
  <c r="M48" i="99"/>
  <c r="K48" i="99"/>
  <c r="I48" i="99"/>
  <c r="G48" i="99"/>
  <c r="E48" i="99"/>
  <c r="BE47" i="99"/>
  <c r="BC47" i="99"/>
  <c r="BA47" i="99"/>
  <c r="AY47" i="99"/>
  <c r="AW47" i="99"/>
  <c r="AU47" i="99"/>
  <c r="AS47" i="99"/>
  <c r="AQ47" i="99"/>
  <c r="AO47" i="99"/>
  <c r="AM47" i="99"/>
  <c r="AK47" i="99"/>
  <c r="AI47" i="99"/>
  <c r="AG47" i="99"/>
  <c r="AE47" i="99"/>
  <c r="AC47" i="99"/>
  <c r="AA47" i="99"/>
  <c r="Y47" i="99"/>
  <c r="W47" i="99"/>
  <c r="U47" i="99"/>
  <c r="S47" i="99"/>
  <c r="Q47" i="99"/>
  <c r="O47" i="99"/>
  <c r="M47" i="99"/>
  <c r="K47" i="99"/>
  <c r="I47" i="99"/>
  <c r="G47" i="99"/>
  <c r="E47" i="99"/>
  <c r="BE46" i="99"/>
  <c r="BC46" i="99"/>
  <c r="BA46" i="99"/>
  <c r="AY46" i="99"/>
  <c r="AW46" i="99"/>
  <c r="AU46" i="99"/>
  <c r="AS46" i="99"/>
  <c r="AQ46" i="99"/>
  <c r="AO46" i="99"/>
  <c r="AM46" i="99"/>
  <c r="AK46" i="99"/>
  <c r="AI46" i="99"/>
  <c r="AG46" i="99"/>
  <c r="AE46" i="99"/>
  <c r="AC46" i="99"/>
  <c r="AA46" i="99"/>
  <c r="Y46" i="99"/>
  <c r="W46" i="99"/>
  <c r="U46" i="99"/>
  <c r="S46" i="99"/>
  <c r="Q46" i="99"/>
  <c r="O46" i="99"/>
  <c r="M46" i="99"/>
  <c r="K46" i="99"/>
  <c r="I46" i="99"/>
  <c r="G46" i="99"/>
  <c r="E46" i="99"/>
  <c r="BE45" i="99"/>
  <c r="BC45" i="99"/>
  <c r="BA45" i="99"/>
  <c r="AY45" i="99"/>
  <c r="AW45" i="99"/>
  <c r="AU45" i="99"/>
  <c r="AS45" i="99"/>
  <c r="AQ45" i="99"/>
  <c r="AO45" i="99"/>
  <c r="AM45" i="99"/>
  <c r="AK45" i="99"/>
  <c r="AI45" i="99"/>
  <c r="AG45" i="99"/>
  <c r="AE45" i="99"/>
  <c r="AC45" i="99"/>
  <c r="AA45" i="99"/>
  <c r="Y45" i="99"/>
  <c r="W45" i="99"/>
  <c r="U45" i="99"/>
  <c r="S45" i="99"/>
  <c r="Q45" i="99"/>
  <c r="O45" i="99"/>
  <c r="M45" i="99"/>
  <c r="K45" i="99"/>
  <c r="I45" i="99"/>
  <c r="G45" i="99"/>
  <c r="E45" i="99"/>
  <c r="BE44" i="99"/>
  <c r="BC44" i="99"/>
  <c r="BA44" i="99"/>
  <c r="AY44" i="99"/>
  <c r="AW44" i="99"/>
  <c r="AU44" i="99"/>
  <c r="AS44" i="99"/>
  <c r="AQ44" i="99"/>
  <c r="AO44" i="99"/>
  <c r="AM44" i="99"/>
  <c r="AK44" i="99"/>
  <c r="AI44" i="99"/>
  <c r="AG44" i="99"/>
  <c r="AE44" i="99"/>
  <c r="AC44" i="99"/>
  <c r="AA44" i="99"/>
  <c r="Y44" i="99"/>
  <c r="W44" i="99"/>
  <c r="U44" i="99"/>
  <c r="S44" i="99"/>
  <c r="Q44" i="99"/>
  <c r="O44" i="99"/>
  <c r="M44" i="99"/>
  <c r="K44" i="99"/>
  <c r="I44" i="99"/>
  <c r="G44" i="99"/>
  <c r="E44" i="99"/>
  <c r="BE43" i="99"/>
  <c r="BC43" i="99"/>
  <c r="BA43" i="99"/>
  <c r="AY43" i="99"/>
  <c r="AW43" i="99"/>
  <c r="AU43" i="99"/>
  <c r="AS43" i="99"/>
  <c r="AQ43" i="99"/>
  <c r="AO43" i="99"/>
  <c r="AM43" i="99"/>
  <c r="AK43" i="99"/>
  <c r="AI43" i="99"/>
  <c r="AG43" i="99"/>
  <c r="AE43" i="99"/>
  <c r="AC43" i="99"/>
  <c r="AA43" i="99"/>
  <c r="Y43" i="99"/>
  <c r="W43" i="99"/>
  <c r="U43" i="99"/>
  <c r="S43" i="99"/>
  <c r="Q43" i="99"/>
  <c r="O43" i="99"/>
  <c r="M43" i="99"/>
  <c r="K43" i="99"/>
  <c r="I43" i="99"/>
  <c r="G43" i="99"/>
  <c r="E43" i="99"/>
  <c r="BE42" i="99"/>
  <c r="BC42" i="99"/>
  <c r="BA42" i="99"/>
  <c r="AY42" i="99"/>
  <c r="AW42" i="99"/>
  <c r="AU42" i="99"/>
  <c r="AS42" i="99"/>
  <c r="AQ42" i="99"/>
  <c r="AO42" i="99"/>
  <c r="AM42" i="99"/>
  <c r="AK42" i="99"/>
  <c r="AI42" i="99"/>
  <c r="AG42" i="99"/>
  <c r="AE42" i="99"/>
  <c r="AC42" i="99"/>
  <c r="AA42" i="99"/>
  <c r="Y42" i="99"/>
  <c r="W42" i="99"/>
  <c r="U42" i="99"/>
  <c r="S42" i="99"/>
  <c r="Q42" i="99"/>
  <c r="O42" i="99"/>
  <c r="M42" i="99"/>
  <c r="K42" i="99"/>
  <c r="I42" i="99"/>
  <c r="G42" i="99"/>
  <c r="E42" i="99"/>
  <c r="BE41" i="99"/>
  <c r="BC41" i="99"/>
  <c r="BA41" i="99"/>
  <c r="AY41" i="99"/>
  <c r="AW41" i="99"/>
  <c r="AU41" i="99"/>
  <c r="AS41" i="99"/>
  <c r="AQ41" i="99"/>
  <c r="AO41" i="99"/>
  <c r="AM41" i="99"/>
  <c r="AK41" i="99"/>
  <c r="AI41" i="99"/>
  <c r="AG41" i="99"/>
  <c r="AE41" i="99"/>
  <c r="AC41" i="99"/>
  <c r="AA41" i="99"/>
  <c r="Y41" i="99"/>
  <c r="W41" i="99"/>
  <c r="U41" i="99"/>
  <c r="S41" i="99"/>
  <c r="Q41" i="99"/>
  <c r="O41" i="99"/>
  <c r="M41" i="99"/>
  <c r="K41" i="99"/>
  <c r="I41" i="99"/>
  <c r="G41" i="99"/>
  <c r="E41" i="99"/>
  <c r="BE40" i="99"/>
  <c r="BC40" i="99"/>
  <c r="BA40" i="99"/>
  <c r="AY40" i="99"/>
  <c r="AW40" i="99"/>
  <c r="AU40" i="99"/>
  <c r="AS40" i="99"/>
  <c r="AQ40" i="99"/>
  <c r="AO40" i="99"/>
  <c r="AM40" i="99"/>
  <c r="AK40" i="99"/>
  <c r="AI40" i="99"/>
  <c r="AG40" i="99"/>
  <c r="AE40" i="99"/>
  <c r="AC40" i="99"/>
  <c r="AA40" i="99"/>
  <c r="Y40" i="99"/>
  <c r="W40" i="99"/>
  <c r="U40" i="99"/>
  <c r="S40" i="99"/>
  <c r="Q40" i="99"/>
  <c r="O40" i="99"/>
  <c r="M40" i="99"/>
  <c r="K40" i="99"/>
  <c r="I40" i="99"/>
  <c r="G40" i="99"/>
  <c r="E40" i="99"/>
  <c r="BE39" i="99"/>
  <c r="BC39" i="99"/>
  <c r="BA39" i="99"/>
  <c r="AY39" i="99"/>
  <c r="AW39" i="99"/>
  <c r="AU39" i="99"/>
  <c r="AS39" i="99"/>
  <c r="AQ39" i="99"/>
  <c r="AO39" i="99"/>
  <c r="AM39" i="99"/>
  <c r="AK39" i="99"/>
  <c r="AI39" i="99"/>
  <c r="AG39" i="99"/>
  <c r="AE39" i="99"/>
  <c r="AC39" i="99"/>
  <c r="AA39" i="99"/>
  <c r="Y39" i="99"/>
  <c r="W39" i="99"/>
  <c r="U39" i="99"/>
  <c r="S39" i="99"/>
  <c r="Q39" i="99"/>
  <c r="O39" i="99"/>
  <c r="M39" i="99"/>
  <c r="K39" i="99"/>
  <c r="I39" i="99"/>
  <c r="G39" i="99"/>
  <c r="E39" i="99"/>
  <c r="BE38" i="99"/>
  <c r="BC38" i="99"/>
  <c r="BA38" i="99"/>
  <c r="AY38" i="99"/>
  <c r="AW38" i="99"/>
  <c r="AU38" i="99"/>
  <c r="AS38" i="99"/>
  <c r="AQ38" i="99"/>
  <c r="AO38" i="99"/>
  <c r="AM38" i="99"/>
  <c r="AK38" i="99"/>
  <c r="AI38" i="99"/>
  <c r="AG38" i="99"/>
  <c r="AE38" i="99"/>
  <c r="AC38" i="99"/>
  <c r="AA38" i="99"/>
  <c r="Y38" i="99"/>
  <c r="W38" i="99"/>
  <c r="U38" i="99"/>
  <c r="S38" i="99"/>
  <c r="Q38" i="99"/>
  <c r="O38" i="99"/>
  <c r="M38" i="99"/>
  <c r="K38" i="99"/>
  <c r="I38" i="99"/>
  <c r="G38" i="99"/>
  <c r="E38" i="99"/>
  <c r="BE37" i="99"/>
  <c r="BC37" i="99"/>
  <c r="BA37" i="99"/>
  <c r="AY37" i="99"/>
  <c r="AW37" i="99"/>
  <c r="AU37" i="99"/>
  <c r="AS37" i="99"/>
  <c r="AQ37" i="99"/>
  <c r="AO37" i="99"/>
  <c r="AM37" i="99"/>
  <c r="AK37" i="99"/>
  <c r="AI37" i="99"/>
  <c r="AG37" i="99"/>
  <c r="AE37" i="99"/>
  <c r="AC37" i="99"/>
  <c r="AA37" i="99"/>
  <c r="Y37" i="99"/>
  <c r="W37" i="99"/>
  <c r="U37" i="99"/>
  <c r="S37" i="99"/>
  <c r="Q37" i="99"/>
  <c r="O37" i="99"/>
  <c r="M37" i="99"/>
  <c r="K37" i="99"/>
  <c r="I37" i="99"/>
  <c r="G37" i="99"/>
  <c r="E37" i="99"/>
  <c r="BE36" i="99"/>
  <c r="BC36" i="99"/>
  <c r="BA36" i="99"/>
  <c r="AY36" i="99"/>
  <c r="AW36" i="99"/>
  <c r="AU36" i="99"/>
  <c r="AS36" i="99"/>
  <c r="AQ36" i="99"/>
  <c r="AO36" i="99"/>
  <c r="AM36" i="99"/>
  <c r="AK36" i="99"/>
  <c r="AI36" i="99"/>
  <c r="AG36" i="99"/>
  <c r="AE36" i="99"/>
  <c r="AC36" i="99"/>
  <c r="AA36" i="99"/>
  <c r="Y36" i="99"/>
  <c r="W36" i="99"/>
  <c r="U36" i="99"/>
  <c r="S36" i="99"/>
  <c r="Q36" i="99"/>
  <c r="O36" i="99"/>
  <c r="M36" i="99"/>
  <c r="K36" i="99"/>
  <c r="I36" i="99"/>
  <c r="G36" i="99"/>
  <c r="E36" i="99"/>
  <c r="BE35" i="99"/>
  <c r="BC35" i="99"/>
  <c r="BA35" i="99"/>
  <c r="AY35" i="99"/>
  <c r="AW35" i="99"/>
  <c r="AU35" i="99"/>
  <c r="AS35" i="99"/>
  <c r="AQ35" i="99"/>
  <c r="AO35" i="99"/>
  <c r="AM35" i="99"/>
  <c r="AK35" i="99"/>
  <c r="AI35" i="99"/>
  <c r="AG35" i="99"/>
  <c r="AE35" i="99"/>
  <c r="AC35" i="99"/>
  <c r="AA35" i="99"/>
  <c r="Y35" i="99"/>
  <c r="W35" i="99"/>
  <c r="U35" i="99"/>
  <c r="S35" i="99"/>
  <c r="Q35" i="99"/>
  <c r="O35" i="99"/>
  <c r="M35" i="99"/>
  <c r="K35" i="99"/>
  <c r="I35" i="99"/>
  <c r="G35" i="99"/>
  <c r="E35" i="99"/>
  <c r="BE34" i="99"/>
  <c r="BC34" i="99"/>
  <c r="BA34" i="99"/>
  <c r="AY34" i="99"/>
  <c r="AW34" i="99"/>
  <c r="AU34" i="99"/>
  <c r="AS34" i="99"/>
  <c r="AQ34" i="99"/>
  <c r="AO34" i="99"/>
  <c r="AM34" i="99"/>
  <c r="AK34" i="99"/>
  <c r="AI34" i="99"/>
  <c r="AG34" i="99"/>
  <c r="AE34" i="99"/>
  <c r="AC34" i="99"/>
  <c r="AA34" i="99"/>
  <c r="Y34" i="99"/>
  <c r="W34" i="99"/>
  <c r="U34" i="99"/>
  <c r="S34" i="99"/>
  <c r="Q34" i="99"/>
  <c r="O34" i="99"/>
  <c r="M34" i="99"/>
  <c r="K34" i="99"/>
  <c r="I34" i="99"/>
  <c r="G34" i="99"/>
  <c r="E34" i="99"/>
  <c r="BE33" i="99"/>
  <c r="BC33" i="99"/>
  <c r="BA33" i="99"/>
  <c r="AY33" i="99"/>
  <c r="AW33" i="99"/>
  <c r="AU33" i="99"/>
  <c r="AS33" i="99"/>
  <c r="AQ33" i="99"/>
  <c r="AO33" i="99"/>
  <c r="AM33" i="99"/>
  <c r="AK33" i="99"/>
  <c r="AI33" i="99"/>
  <c r="AG33" i="99"/>
  <c r="AE33" i="99"/>
  <c r="AC33" i="99"/>
  <c r="AA33" i="99"/>
  <c r="Y33" i="99"/>
  <c r="W33" i="99"/>
  <c r="U33" i="99"/>
  <c r="S33" i="99"/>
  <c r="Q33" i="99"/>
  <c r="O33" i="99"/>
  <c r="M33" i="99"/>
  <c r="K33" i="99"/>
  <c r="I33" i="99"/>
  <c r="G33" i="99"/>
  <c r="E33" i="99"/>
  <c r="BE32" i="99"/>
  <c r="BC32" i="99"/>
  <c r="BA32" i="99"/>
  <c r="AY32" i="99"/>
  <c r="AW32" i="99"/>
  <c r="AU32" i="99"/>
  <c r="AS32" i="99"/>
  <c r="AQ32" i="99"/>
  <c r="AO32" i="99"/>
  <c r="AM32" i="99"/>
  <c r="AK32" i="99"/>
  <c r="AI32" i="99"/>
  <c r="AG32" i="99"/>
  <c r="AE32" i="99"/>
  <c r="AC32" i="99"/>
  <c r="AA32" i="99"/>
  <c r="Y32" i="99"/>
  <c r="W32" i="99"/>
  <c r="U32" i="99"/>
  <c r="S32" i="99"/>
  <c r="Q32" i="99"/>
  <c r="O32" i="99"/>
  <c r="M32" i="99"/>
  <c r="K32" i="99"/>
  <c r="I32" i="99"/>
  <c r="G32" i="99"/>
  <c r="E32" i="99"/>
  <c r="BE31" i="99"/>
  <c r="BC31" i="99"/>
  <c r="BA31" i="99"/>
  <c r="AY31" i="99"/>
  <c r="AW31" i="99"/>
  <c r="AU31" i="99"/>
  <c r="AS31" i="99"/>
  <c r="AQ31" i="99"/>
  <c r="AO31" i="99"/>
  <c r="AM31" i="99"/>
  <c r="AK31" i="99"/>
  <c r="AI31" i="99"/>
  <c r="AG31" i="99"/>
  <c r="AE31" i="99"/>
  <c r="AC31" i="99"/>
  <c r="AA31" i="99"/>
  <c r="Y31" i="99"/>
  <c r="W31" i="99"/>
  <c r="U31" i="99"/>
  <c r="S31" i="99"/>
  <c r="Q31" i="99"/>
  <c r="O31" i="99"/>
  <c r="M31" i="99"/>
  <c r="K31" i="99"/>
  <c r="I31" i="99"/>
  <c r="G31" i="99"/>
  <c r="E31" i="99"/>
  <c r="BE30" i="99"/>
  <c r="BC30" i="99"/>
  <c r="BA30" i="99"/>
  <c r="AY30" i="99"/>
  <c r="AW30" i="99"/>
  <c r="AU30" i="99"/>
  <c r="AS30" i="99"/>
  <c r="AQ30" i="99"/>
  <c r="AO30" i="99"/>
  <c r="AM30" i="99"/>
  <c r="AK30" i="99"/>
  <c r="AI30" i="99"/>
  <c r="AG30" i="99"/>
  <c r="AE30" i="99"/>
  <c r="AC30" i="99"/>
  <c r="AA30" i="99"/>
  <c r="Y30" i="99"/>
  <c r="W30" i="99"/>
  <c r="U30" i="99"/>
  <c r="S30" i="99"/>
  <c r="Q30" i="99"/>
  <c r="O30" i="99"/>
  <c r="M30" i="99"/>
  <c r="K30" i="99"/>
  <c r="I30" i="99"/>
  <c r="G30" i="99"/>
  <c r="E30" i="99"/>
  <c r="BE29" i="99"/>
  <c r="BC29" i="99"/>
  <c r="BA29" i="99"/>
  <c r="AY29" i="99"/>
  <c r="AW29" i="99"/>
  <c r="AU29" i="99"/>
  <c r="AS29" i="99"/>
  <c r="AQ29" i="99"/>
  <c r="AO29" i="99"/>
  <c r="AM29" i="99"/>
  <c r="AK29" i="99"/>
  <c r="AI29" i="99"/>
  <c r="AG29" i="99"/>
  <c r="AE29" i="99"/>
  <c r="AC29" i="99"/>
  <c r="AA29" i="99"/>
  <c r="Y29" i="99"/>
  <c r="W29" i="99"/>
  <c r="U29" i="99"/>
  <c r="S29" i="99"/>
  <c r="Q29" i="99"/>
  <c r="O29" i="99"/>
  <c r="M29" i="99"/>
  <c r="K29" i="99"/>
  <c r="I29" i="99"/>
  <c r="G29" i="99"/>
  <c r="E29" i="99"/>
  <c r="BE28" i="99"/>
  <c r="BC28" i="99"/>
  <c r="BA28" i="99"/>
  <c r="AY28" i="99"/>
  <c r="AW28" i="99"/>
  <c r="AU28" i="99"/>
  <c r="AS28" i="99"/>
  <c r="AQ28" i="99"/>
  <c r="AO28" i="99"/>
  <c r="AM28" i="99"/>
  <c r="AK28" i="99"/>
  <c r="AI28" i="99"/>
  <c r="AG28" i="99"/>
  <c r="AE28" i="99"/>
  <c r="AC28" i="99"/>
  <c r="AA28" i="99"/>
  <c r="Y28" i="99"/>
  <c r="W28" i="99"/>
  <c r="U28" i="99"/>
  <c r="S28" i="99"/>
  <c r="Q28" i="99"/>
  <c r="O28" i="99"/>
  <c r="M28" i="99"/>
  <c r="K28" i="99"/>
  <c r="I28" i="99"/>
  <c r="G28" i="99"/>
  <c r="E28" i="99"/>
  <c r="BE27" i="99"/>
  <c r="BC27" i="99"/>
  <c r="BA27" i="99"/>
  <c r="AY27" i="99"/>
  <c r="AW27" i="99"/>
  <c r="AU27" i="99"/>
  <c r="AS27" i="99"/>
  <c r="AQ27" i="99"/>
  <c r="AO27" i="99"/>
  <c r="AM27" i="99"/>
  <c r="AK27" i="99"/>
  <c r="AI27" i="99"/>
  <c r="AG27" i="99"/>
  <c r="AE27" i="99"/>
  <c r="AC27" i="99"/>
  <c r="AA27" i="99"/>
  <c r="Y27" i="99"/>
  <c r="W27" i="99"/>
  <c r="U27" i="99"/>
  <c r="S27" i="99"/>
  <c r="Q27" i="99"/>
  <c r="O27" i="99"/>
  <c r="M27" i="99"/>
  <c r="K27" i="99"/>
  <c r="I27" i="99"/>
  <c r="G27" i="99"/>
  <c r="E27" i="99"/>
  <c r="BE26" i="99"/>
  <c r="BC26" i="99"/>
  <c r="BA26" i="99"/>
  <c r="AY26" i="99"/>
  <c r="AW26" i="99"/>
  <c r="AU26" i="99"/>
  <c r="AS26" i="99"/>
  <c r="AQ26" i="99"/>
  <c r="AO26" i="99"/>
  <c r="AM26" i="99"/>
  <c r="AK26" i="99"/>
  <c r="AI26" i="99"/>
  <c r="AG26" i="99"/>
  <c r="AE26" i="99"/>
  <c r="AC26" i="99"/>
  <c r="AA26" i="99"/>
  <c r="Y26" i="99"/>
  <c r="W26" i="99"/>
  <c r="U26" i="99"/>
  <c r="S26" i="99"/>
  <c r="Q26" i="99"/>
  <c r="O26" i="99"/>
  <c r="M26" i="99"/>
  <c r="K26" i="99"/>
  <c r="I26" i="99"/>
  <c r="G26" i="99"/>
  <c r="E26" i="99"/>
  <c r="BE25" i="99"/>
  <c r="BC25" i="99"/>
  <c r="BA25" i="99"/>
  <c r="AY25" i="99"/>
  <c r="AW25" i="99"/>
  <c r="AU25" i="99"/>
  <c r="AS25" i="99"/>
  <c r="AQ25" i="99"/>
  <c r="AO25" i="99"/>
  <c r="AM25" i="99"/>
  <c r="AK25" i="99"/>
  <c r="AI25" i="99"/>
  <c r="AG25" i="99"/>
  <c r="AE25" i="99"/>
  <c r="AC25" i="99"/>
  <c r="AA25" i="99"/>
  <c r="Y25" i="99"/>
  <c r="W25" i="99"/>
  <c r="U25" i="99"/>
  <c r="S25" i="99"/>
  <c r="Q25" i="99"/>
  <c r="O25" i="99"/>
  <c r="M25" i="99"/>
  <c r="K25" i="99"/>
  <c r="I25" i="99"/>
  <c r="G25" i="99"/>
  <c r="E25" i="99"/>
  <c r="BE24" i="99"/>
  <c r="BC24" i="99"/>
  <c r="BA24" i="99"/>
  <c r="AY24" i="99"/>
  <c r="AW24" i="99"/>
  <c r="AU24" i="99"/>
  <c r="AS24" i="99"/>
  <c r="AQ24" i="99"/>
  <c r="AO24" i="99"/>
  <c r="AM24" i="99"/>
  <c r="AK24" i="99"/>
  <c r="AI24" i="99"/>
  <c r="AG24" i="99"/>
  <c r="AE24" i="99"/>
  <c r="AC24" i="99"/>
  <c r="AA24" i="99"/>
  <c r="Y24" i="99"/>
  <c r="W24" i="99"/>
  <c r="U24" i="99"/>
  <c r="S24" i="99"/>
  <c r="Q24" i="99"/>
  <c r="O24" i="99"/>
  <c r="M24" i="99"/>
  <c r="K24" i="99"/>
  <c r="I24" i="99"/>
  <c r="G24" i="99"/>
  <c r="E24" i="99"/>
  <c r="BE23" i="99"/>
  <c r="BC23" i="99"/>
  <c r="BA23" i="99"/>
  <c r="AY23" i="99"/>
  <c r="AW23" i="99"/>
  <c r="AU23" i="99"/>
  <c r="AS23" i="99"/>
  <c r="AQ23" i="99"/>
  <c r="AO23" i="99"/>
  <c r="AM23" i="99"/>
  <c r="AK23" i="99"/>
  <c r="AI23" i="99"/>
  <c r="AG23" i="99"/>
  <c r="AE23" i="99"/>
  <c r="AC23" i="99"/>
  <c r="AA23" i="99"/>
  <c r="Y23" i="99"/>
  <c r="W23" i="99"/>
  <c r="U23" i="99"/>
  <c r="S23" i="99"/>
  <c r="Q23" i="99"/>
  <c r="O23" i="99"/>
  <c r="M23" i="99"/>
  <c r="K23" i="99"/>
  <c r="I23" i="99"/>
  <c r="G23" i="99"/>
  <c r="E23" i="99"/>
  <c r="BE22" i="99"/>
  <c r="BC22" i="99"/>
  <c r="BA22" i="99"/>
  <c r="AY22" i="99"/>
  <c r="AW22" i="99"/>
  <c r="AU22" i="99"/>
  <c r="AS22" i="99"/>
  <c r="AQ22" i="99"/>
  <c r="AO22" i="99"/>
  <c r="AM22" i="99"/>
  <c r="AK22" i="99"/>
  <c r="AI22" i="99"/>
  <c r="AG22" i="99"/>
  <c r="AE22" i="99"/>
  <c r="AC22" i="99"/>
  <c r="AA22" i="99"/>
  <c r="Y22" i="99"/>
  <c r="W22" i="99"/>
  <c r="U22" i="99"/>
  <c r="S22" i="99"/>
  <c r="Q22" i="99"/>
  <c r="O22" i="99"/>
  <c r="M22" i="99"/>
  <c r="K22" i="99"/>
  <c r="I22" i="99"/>
  <c r="G22" i="99"/>
  <c r="E22" i="99"/>
  <c r="BE21" i="99"/>
  <c r="BC21" i="99"/>
  <c r="BA21" i="99"/>
  <c r="AY21" i="99"/>
  <c r="AW21" i="99"/>
  <c r="AU21" i="99"/>
  <c r="AS21" i="99"/>
  <c r="AQ21" i="99"/>
  <c r="AO21" i="99"/>
  <c r="AM21" i="99"/>
  <c r="AK21" i="99"/>
  <c r="AI21" i="99"/>
  <c r="AG21" i="99"/>
  <c r="AE21" i="99"/>
  <c r="AC21" i="99"/>
  <c r="AA21" i="99"/>
  <c r="Y21" i="99"/>
  <c r="W21" i="99"/>
  <c r="U21" i="99"/>
  <c r="S21" i="99"/>
  <c r="Q21" i="99"/>
  <c r="O21" i="99"/>
  <c r="M21" i="99"/>
  <c r="K21" i="99"/>
  <c r="I21" i="99"/>
  <c r="G21" i="99"/>
  <c r="E21" i="99"/>
  <c r="BE20" i="99"/>
  <c r="BC20" i="99"/>
  <c r="BA20" i="99"/>
  <c r="AY20" i="99"/>
  <c r="AW20" i="99"/>
  <c r="AU20" i="99"/>
  <c r="AS20" i="99"/>
  <c r="AQ20" i="99"/>
  <c r="AO20" i="99"/>
  <c r="AM20" i="99"/>
  <c r="AK20" i="99"/>
  <c r="AI20" i="99"/>
  <c r="AG20" i="99"/>
  <c r="AE20" i="99"/>
  <c r="AC20" i="99"/>
  <c r="AA20" i="99"/>
  <c r="Y20" i="99"/>
  <c r="W20" i="99"/>
  <c r="U20" i="99"/>
  <c r="S20" i="99"/>
  <c r="Q20" i="99"/>
  <c r="O20" i="99"/>
  <c r="M20" i="99"/>
  <c r="K20" i="99"/>
  <c r="I20" i="99"/>
  <c r="G20" i="99"/>
  <c r="E20" i="99"/>
  <c r="BE19" i="99"/>
  <c r="BC19" i="99"/>
  <c r="BA19" i="99"/>
  <c r="AY19" i="99"/>
  <c r="AW19" i="99"/>
  <c r="AU19" i="99"/>
  <c r="AS19" i="99"/>
  <c r="AQ19" i="99"/>
  <c r="AO19" i="99"/>
  <c r="AM19" i="99"/>
  <c r="AK19" i="99"/>
  <c r="AI19" i="99"/>
  <c r="AG19" i="99"/>
  <c r="AE19" i="99"/>
  <c r="AC19" i="99"/>
  <c r="AA19" i="99"/>
  <c r="Y19" i="99"/>
  <c r="W19" i="99"/>
  <c r="U19" i="99"/>
  <c r="S19" i="99"/>
  <c r="Q19" i="99"/>
  <c r="O19" i="99"/>
  <c r="M19" i="99"/>
  <c r="K19" i="99"/>
  <c r="I19" i="99"/>
  <c r="G19" i="99"/>
  <c r="E19" i="99"/>
  <c r="BE18" i="99"/>
  <c r="BC18" i="99"/>
  <c r="BA18" i="99"/>
  <c r="AY18" i="99"/>
  <c r="AW18" i="99"/>
  <c r="AU18" i="99"/>
  <c r="AS18" i="99"/>
  <c r="AQ18" i="99"/>
  <c r="AO18" i="99"/>
  <c r="AM18" i="99"/>
  <c r="AK18" i="99"/>
  <c r="AI18" i="99"/>
  <c r="AG18" i="99"/>
  <c r="AE18" i="99"/>
  <c r="AC18" i="99"/>
  <c r="AA18" i="99"/>
  <c r="Y18" i="99"/>
  <c r="W18" i="99"/>
  <c r="U18" i="99"/>
  <c r="S18" i="99"/>
  <c r="Q18" i="99"/>
  <c r="O18" i="99"/>
  <c r="M18" i="99"/>
  <c r="K18" i="99"/>
  <c r="I18" i="99"/>
  <c r="G18" i="99"/>
  <c r="E18" i="99"/>
  <c r="BE17" i="99"/>
  <c r="BC17" i="99"/>
  <c r="BA17" i="99"/>
  <c r="AY17" i="99"/>
  <c r="AW17" i="99"/>
  <c r="AU17" i="99"/>
  <c r="AS17" i="99"/>
  <c r="AQ17" i="99"/>
  <c r="AO17" i="99"/>
  <c r="AM17" i="99"/>
  <c r="AK17" i="99"/>
  <c r="AI17" i="99"/>
  <c r="AG17" i="99"/>
  <c r="AE17" i="99"/>
  <c r="AC17" i="99"/>
  <c r="AA17" i="99"/>
  <c r="Y17" i="99"/>
  <c r="W17" i="99"/>
  <c r="U17" i="99"/>
  <c r="S17" i="99"/>
  <c r="Q17" i="99"/>
  <c r="O17" i="99"/>
  <c r="M17" i="99"/>
  <c r="K17" i="99"/>
  <c r="I17" i="99"/>
  <c r="G17" i="99"/>
  <c r="E17" i="99"/>
  <c r="BE16" i="99"/>
  <c r="BC16" i="99"/>
  <c r="BA16" i="99"/>
  <c r="AY16" i="99"/>
  <c r="AW16" i="99"/>
  <c r="AU16" i="99"/>
  <c r="AS16" i="99"/>
  <c r="AQ16" i="99"/>
  <c r="AO16" i="99"/>
  <c r="AM16" i="99"/>
  <c r="AK16" i="99"/>
  <c r="AI16" i="99"/>
  <c r="AG16" i="99"/>
  <c r="AE16" i="99"/>
  <c r="AC16" i="99"/>
  <c r="AA16" i="99"/>
  <c r="Y16" i="99"/>
  <c r="W16" i="99"/>
  <c r="U16" i="99"/>
  <c r="S16" i="99"/>
  <c r="Q16" i="99"/>
  <c r="O16" i="99"/>
  <c r="M16" i="99"/>
  <c r="K16" i="99"/>
  <c r="I16" i="99"/>
  <c r="G16" i="99"/>
  <c r="E16" i="99"/>
  <c r="BE15" i="99"/>
  <c r="BC15" i="99"/>
  <c r="BA15" i="99"/>
  <c r="AY15" i="99"/>
  <c r="AW15" i="99"/>
  <c r="AU15" i="99"/>
  <c r="AS15" i="99"/>
  <c r="AQ15" i="99"/>
  <c r="AO15" i="99"/>
  <c r="AM15" i="99"/>
  <c r="AK15" i="99"/>
  <c r="AI15" i="99"/>
  <c r="AG15" i="99"/>
  <c r="AE15" i="99"/>
  <c r="AC15" i="99"/>
  <c r="AA15" i="99"/>
  <c r="Y15" i="99"/>
  <c r="W15" i="99"/>
  <c r="U15" i="99"/>
  <c r="S15" i="99"/>
  <c r="Q15" i="99"/>
  <c r="O15" i="99"/>
  <c r="M15" i="99"/>
  <c r="K15" i="99"/>
  <c r="I15" i="99"/>
  <c r="G15" i="99"/>
  <c r="E15" i="99"/>
  <c r="BE14" i="99"/>
  <c r="BC14" i="99"/>
  <c r="BA14" i="99"/>
  <c r="AY14" i="99"/>
  <c r="AW14" i="99"/>
  <c r="AU14" i="99"/>
  <c r="AS14" i="99"/>
  <c r="AQ14" i="99"/>
  <c r="AO14" i="99"/>
  <c r="AM14" i="99"/>
  <c r="AK14" i="99"/>
  <c r="AI14" i="99"/>
  <c r="AG14" i="99"/>
  <c r="AE14" i="99"/>
  <c r="AC14" i="99"/>
  <c r="AA14" i="99"/>
  <c r="Y14" i="99"/>
  <c r="W14" i="99"/>
  <c r="U14" i="99"/>
  <c r="S14" i="99"/>
  <c r="Q14" i="99"/>
  <c r="O14" i="99"/>
  <c r="M14" i="99"/>
  <c r="K14" i="99"/>
  <c r="I14" i="99"/>
  <c r="G14" i="99"/>
  <c r="E14" i="99"/>
  <c r="BE13" i="99"/>
  <c r="BC13" i="99"/>
  <c r="BA13" i="99"/>
  <c r="AY13" i="99"/>
  <c r="AW13" i="99"/>
  <c r="AU13" i="99"/>
  <c r="AS13" i="99"/>
  <c r="AQ13" i="99"/>
  <c r="AO13" i="99"/>
  <c r="AM13" i="99"/>
  <c r="AK13" i="99"/>
  <c r="AI13" i="99"/>
  <c r="AG13" i="99"/>
  <c r="AE13" i="99"/>
  <c r="AC13" i="99"/>
  <c r="AA13" i="99"/>
  <c r="Y13" i="99"/>
  <c r="W13" i="99"/>
  <c r="U13" i="99"/>
  <c r="S13" i="99"/>
  <c r="Q13" i="99"/>
  <c r="O13" i="99"/>
  <c r="M13" i="99"/>
  <c r="K13" i="99"/>
  <c r="I13" i="99"/>
  <c r="G13" i="99"/>
  <c r="E13" i="99"/>
  <c r="BE12" i="99"/>
  <c r="BC12" i="99"/>
  <c r="BA12" i="99"/>
  <c r="AY12" i="99"/>
  <c r="AW12" i="99"/>
  <c r="AU12" i="99"/>
  <c r="AS12" i="99"/>
  <c r="AQ12" i="99"/>
  <c r="AO12" i="99"/>
  <c r="AM12" i="99"/>
  <c r="AK12" i="99"/>
  <c r="AI12" i="99"/>
  <c r="AG12" i="99"/>
  <c r="AE12" i="99"/>
  <c r="AC12" i="99"/>
  <c r="AA12" i="99"/>
  <c r="Y12" i="99"/>
  <c r="W12" i="99"/>
  <c r="U12" i="99"/>
  <c r="S12" i="99"/>
  <c r="Q12" i="99"/>
  <c r="O12" i="99"/>
  <c r="M12" i="99"/>
  <c r="K12" i="99"/>
  <c r="I12" i="99"/>
  <c r="G12" i="99"/>
  <c r="E12" i="99"/>
  <c r="BE11" i="99"/>
  <c r="BC11" i="99"/>
  <c r="BA11" i="99"/>
  <c r="AY11" i="99"/>
  <c r="AW11" i="99"/>
  <c r="AU11" i="99"/>
  <c r="AS11" i="99"/>
  <c r="AQ11" i="99"/>
  <c r="AO11" i="99"/>
  <c r="AM11" i="99"/>
  <c r="AK11" i="99"/>
  <c r="AI11" i="99"/>
  <c r="AG11" i="99"/>
  <c r="AE11" i="99"/>
  <c r="AC11" i="99"/>
  <c r="AA11" i="99"/>
  <c r="Y11" i="99"/>
  <c r="W11" i="99"/>
  <c r="U11" i="99"/>
  <c r="S11" i="99"/>
  <c r="Q11" i="99"/>
  <c r="O11" i="99"/>
  <c r="M11" i="99"/>
  <c r="K11" i="99"/>
  <c r="I11" i="99"/>
  <c r="G11" i="99"/>
  <c r="E11" i="99"/>
  <c r="BE10" i="99"/>
  <c r="BC10" i="99"/>
  <c r="BA10" i="99"/>
  <c r="AY10" i="99"/>
  <c r="AW10" i="99"/>
  <c r="AU10" i="99"/>
  <c r="AS10" i="99"/>
  <c r="AQ10" i="99"/>
  <c r="AO10" i="99"/>
  <c r="AM10" i="99"/>
  <c r="AK10" i="99"/>
  <c r="AI10" i="99"/>
  <c r="AG10" i="99"/>
  <c r="AE10" i="99"/>
  <c r="AC10" i="99"/>
  <c r="AA10" i="99"/>
  <c r="Y10" i="99"/>
  <c r="W10" i="99"/>
  <c r="U10" i="99"/>
  <c r="S10" i="99"/>
  <c r="Q10" i="99"/>
  <c r="O10" i="99"/>
  <c r="M10" i="99"/>
  <c r="K10" i="99"/>
  <c r="I10" i="99"/>
  <c r="G10" i="99"/>
  <c r="E10" i="99"/>
  <c r="BE9" i="99"/>
  <c r="BC9" i="99"/>
  <c r="BA9" i="99"/>
  <c r="AY9" i="99"/>
  <c r="AW9" i="99"/>
  <c r="AU9" i="99"/>
  <c r="AS9" i="99"/>
  <c r="AQ9" i="99"/>
  <c r="AO9" i="99"/>
  <c r="AM9" i="99"/>
  <c r="AK9" i="99"/>
  <c r="AI9" i="99"/>
  <c r="AG9" i="99"/>
  <c r="AE9" i="99"/>
  <c r="AC9" i="99"/>
  <c r="AA9" i="99"/>
  <c r="Y9" i="99"/>
  <c r="W9" i="99"/>
  <c r="U9" i="99"/>
  <c r="S9" i="99"/>
  <c r="Q9" i="99"/>
  <c r="O9" i="99"/>
  <c r="M9" i="99"/>
  <c r="K9" i="99"/>
  <c r="I9" i="99"/>
  <c r="G9" i="99"/>
  <c r="E9" i="99"/>
  <c r="BE8" i="99"/>
  <c r="BC8" i="99"/>
  <c r="BA8" i="99"/>
  <c r="AY8" i="99"/>
  <c r="AW8" i="99"/>
  <c r="AU8" i="99"/>
  <c r="AS8" i="99"/>
  <c r="AQ8" i="99"/>
  <c r="AO8" i="99"/>
  <c r="AM8" i="99"/>
  <c r="AK8" i="99"/>
  <c r="AI8" i="99"/>
  <c r="AG8" i="99"/>
  <c r="AE8" i="99"/>
  <c r="AC8" i="99"/>
  <c r="AA8" i="99"/>
  <c r="Y8" i="99"/>
  <c r="W8" i="99"/>
  <c r="U8" i="99"/>
  <c r="S8" i="99"/>
  <c r="Q8" i="99"/>
  <c r="O8" i="99"/>
  <c r="M8" i="99"/>
  <c r="K8" i="99"/>
  <c r="I8" i="99"/>
  <c r="G8" i="99"/>
  <c r="E8" i="99"/>
  <c r="M54" i="100"/>
  <c r="K54" i="100"/>
  <c r="I54" i="100"/>
  <c r="G54" i="100"/>
  <c r="E54" i="100"/>
  <c r="M53" i="100"/>
  <c r="K53" i="100"/>
  <c r="I53" i="100"/>
  <c r="G53" i="100"/>
  <c r="E53" i="100"/>
  <c r="M52" i="100"/>
  <c r="K52" i="100"/>
  <c r="I52" i="100"/>
  <c r="G52" i="100"/>
  <c r="E52" i="100"/>
  <c r="M51" i="100"/>
  <c r="K51" i="100"/>
  <c r="I51" i="100"/>
  <c r="G51" i="100"/>
  <c r="E51" i="100"/>
  <c r="M50" i="100"/>
  <c r="K50" i="100"/>
  <c r="I50" i="100"/>
  <c r="G50" i="100"/>
  <c r="E50" i="100"/>
  <c r="M49" i="100"/>
  <c r="K49" i="100"/>
  <c r="I49" i="100"/>
  <c r="G49" i="100"/>
  <c r="E49" i="100"/>
  <c r="M48" i="100"/>
  <c r="K48" i="100"/>
  <c r="I48" i="100"/>
  <c r="G48" i="100"/>
  <c r="E48" i="100"/>
  <c r="M47" i="100"/>
  <c r="K47" i="100"/>
  <c r="I47" i="100"/>
  <c r="G47" i="100"/>
  <c r="E47" i="100"/>
  <c r="M46" i="100"/>
  <c r="K46" i="100"/>
  <c r="I46" i="100"/>
  <c r="G46" i="100"/>
  <c r="E46" i="100"/>
  <c r="M45" i="100"/>
  <c r="K45" i="100"/>
  <c r="I45" i="100"/>
  <c r="G45" i="100"/>
  <c r="E45" i="100"/>
  <c r="M44" i="100"/>
  <c r="K44" i="100"/>
  <c r="I44" i="100"/>
  <c r="G44" i="100"/>
  <c r="E44" i="100"/>
  <c r="M43" i="100"/>
  <c r="K43" i="100"/>
  <c r="I43" i="100"/>
  <c r="G43" i="100"/>
  <c r="E43" i="100"/>
  <c r="M42" i="100"/>
  <c r="K42" i="100"/>
  <c r="I42" i="100"/>
  <c r="G42" i="100"/>
  <c r="E42" i="100"/>
  <c r="M41" i="100"/>
  <c r="K41" i="100"/>
  <c r="I41" i="100"/>
  <c r="G41" i="100"/>
  <c r="E41" i="100"/>
  <c r="M40" i="100"/>
  <c r="K40" i="100"/>
  <c r="I40" i="100"/>
  <c r="G40" i="100"/>
  <c r="E40" i="100"/>
  <c r="M39" i="100"/>
  <c r="K39" i="100"/>
  <c r="I39" i="100"/>
  <c r="G39" i="100"/>
  <c r="E39" i="100"/>
  <c r="M38" i="100"/>
  <c r="K38" i="100"/>
  <c r="I38" i="100"/>
  <c r="G38" i="100"/>
  <c r="E38" i="100"/>
  <c r="M37" i="100"/>
  <c r="K37" i="100"/>
  <c r="I37" i="100"/>
  <c r="G37" i="100"/>
  <c r="E37" i="100"/>
  <c r="M36" i="100"/>
  <c r="K36" i="100"/>
  <c r="I36" i="100"/>
  <c r="G36" i="100"/>
  <c r="E36" i="100"/>
  <c r="M35" i="100"/>
  <c r="K35" i="100"/>
  <c r="I35" i="100"/>
  <c r="G35" i="100"/>
  <c r="E35" i="100"/>
  <c r="M34" i="100"/>
  <c r="K34" i="100"/>
  <c r="I34" i="100"/>
  <c r="G34" i="100"/>
  <c r="E34" i="100"/>
  <c r="M33" i="100"/>
  <c r="K33" i="100"/>
  <c r="I33" i="100"/>
  <c r="G33" i="100"/>
  <c r="E33" i="100"/>
  <c r="M32" i="100"/>
  <c r="K32" i="100"/>
  <c r="I32" i="100"/>
  <c r="G32" i="100"/>
  <c r="E32" i="100"/>
  <c r="M31" i="100"/>
  <c r="K31" i="100"/>
  <c r="I31" i="100"/>
  <c r="G31" i="100"/>
  <c r="E31" i="100"/>
  <c r="M30" i="100"/>
  <c r="K30" i="100"/>
  <c r="I30" i="100"/>
  <c r="G30" i="100"/>
  <c r="E30" i="100"/>
  <c r="M29" i="100"/>
  <c r="K29" i="100"/>
  <c r="I29" i="100"/>
  <c r="G29" i="100"/>
  <c r="E29" i="100"/>
  <c r="M28" i="100"/>
  <c r="K28" i="100"/>
  <c r="I28" i="100"/>
  <c r="G28" i="100"/>
  <c r="E28" i="100"/>
  <c r="M27" i="100"/>
  <c r="K27" i="100"/>
  <c r="I27" i="100"/>
  <c r="G27" i="100"/>
  <c r="E27" i="100"/>
  <c r="M26" i="100"/>
  <c r="K26" i="100"/>
  <c r="I26" i="100"/>
  <c r="G26" i="100"/>
  <c r="E26" i="100"/>
  <c r="M25" i="100"/>
  <c r="K25" i="100"/>
  <c r="I25" i="100"/>
  <c r="G25" i="100"/>
  <c r="E25" i="100"/>
  <c r="M24" i="100"/>
  <c r="K24" i="100"/>
  <c r="I24" i="100"/>
  <c r="G24" i="100"/>
  <c r="E24" i="100"/>
  <c r="M23" i="100"/>
  <c r="K23" i="100"/>
  <c r="I23" i="100"/>
  <c r="G23" i="100"/>
  <c r="E23" i="100"/>
  <c r="M22" i="100"/>
  <c r="K22" i="100"/>
  <c r="I22" i="100"/>
  <c r="G22" i="100"/>
  <c r="E22" i="100"/>
  <c r="M21" i="100"/>
  <c r="K21" i="100"/>
  <c r="I21" i="100"/>
  <c r="G21" i="100"/>
  <c r="E21" i="100"/>
  <c r="M20" i="100"/>
  <c r="K20" i="100"/>
  <c r="I20" i="100"/>
  <c r="G20" i="100"/>
  <c r="E20" i="100"/>
  <c r="M19" i="100"/>
  <c r="K19" i="100"/>
  <c r="I19" i="100"/>
  <c r="G19" i="100"/>
  <c r="E19" i="100"/>
  <c r="M18" i="100"/>
  <c r="K18" i="100"/>
  <c r="I18" i="100"/>
  <c r="G18" i="100"/>
  <c r="E18" i="100"/>
  <c r="M17" i="100"/>
  <c r="K17" i="100"/>
  <c r="I17" i="100"/>
  <c r="G17" i="100"/>
  <c r="E17" i="100"/>
  <c r="M16" i="100"/>
  <c r="K16" i="100"/>
  <c r="I16" i="100"/>
  <c r="G16" i="100"/>
  <c r="E16" i="100"/>
  <c r="M15" i="100"/>
  <c r="K15" i="100"/>
  <c r="I15" i="100"/>
  <c r="G15" i="100"/>
  <c r="E15" i="100"/>
  <c r="M14" i="100"/>
  <c r="K14" i="100"/>
  <c r="I14" i="100"/>
  <c r="G14" i="100"/>
  <c r="E14" i="100"/>
  <c r="M13" i="100"/>
  <c r="K13" i="100"/>
  <c r="I13" i="100"/>
  <c r="G13" i="100"/>
  <c r="E13" i="100"/>
  <c r="M12" i="100"/>
  <c r="K12" i="100"/>
  <c r="I12" i="100"/>
  <c r="G12" i="100"/>
  <c r="E12" i="100"/>
  <c r="M11" i="100"/>
  <c r="K11" i="100"/>
  <c r="I11" i="100"/>
  <c r="G11" i="100"/>
  <c r="E11" i="100"/>
  <c r="M10" i="100"/>
  <c r="K10" i="100"/>
  <c r="I10" i="100"/>
  <c r="G10" i="100"/>
  <c r="E10" i="100"/>
  <c r="M9" i="100"/>
  <c r="K9" i="100"/>
  <c r="I9" i="100"/>
  <c r="G9" i="100"/>
  <c r="E9" i="100"/>
  <c r="M8" i="100"/>
  <c r="K8" i="100"/>
  <c r="I8" i="100"/>
  <c r="G8" i="100"/>
  <c r="E8" i="100"/>
  <c r="I41" i="101"/>
  <c r="G41" i="101"/>
  <c r="E41" i="101"/>
  <c r="I40" i="101"/>
  <c r="G40" i="101"/>
  <c r="E40" i="101"/>
  <c r="I39" i="101"/>
  <c r="G39" i="101"/>
  <c r="E39" i="101"/>
  <c r="I38" i="101"/>
  <c r="G38" i="101"/>
  <c r="E38" i="101"/>
  <c r="I37" i="101"/>
  <c r="G37" i="101"/>
  <c r="E37" i="101"/>
  <c r="I36" i="101"/>
  <c r="G36" i="101"/>
  <c r="E36" i="101"/>
  <c r="I35" i="101"/>
  <c r="G35" i="101"/>
  <c r="E35" i="101"/>
  <c r="I34" i="101"/>
  <c r="G34" i="101"/>
  <c r="E34" i="101"/>
  <c r="I33" i="101"/>
  <c r="G33" i="101"/>
  <c r="E33" i="101"/>
  <c r="I32" i="101"/>
  <c r="G32" i="101"/>
  <c r="E32" i="101"/>
  <c r="I31" i="101"/>
  <c r="G31" i="101"/>
  <c r="E31" i="101"/>
  <c r="I30" i="101"/>
  <c r="G30" i="101"/>
  <c r="E30" i="101"/>
  <c r="I29" i="101"/>
  <c r="G29" i="101"/>
  <c r="E29" i="101"/>
  <c r="I28" i="101"/>
  <c r="G28" i="101"/>
  <c r="E28" i="101"/>
  <c r="I27" i="101"/>
  <c r="G27" i="101"/>
  <c r="E27" i="101"/>
  <c r="I26" i="101"/>
  <c r="G26" i="101"/>
  <c r="E26" i="101"/>
  <c r="I25" i="101"/>
  <c r="G25" i="101"/>
  <c r="E25" i="101"/>
  <c r="I24" i="101"/>
  <c r="G24" i="101"/>
  <c r="E24" i="101"/>
  <c r="I23" i="101"/>
  <c r="G23" i="101"/>
  <c r="E23" i="101"/>
  <c r="I22" i="101"/>
  <c r="G22" i="101"/>
  <c r="E22" i="101"/>
  <c r="I21" i="101"/>
  <c r="G21" i="101"/>
  <c r="E21" i="101"/>
  <c r="I20" i="101"/>
  <c r="G20" i="101"/>
  <c r="E20" i="101"/>
  <c r="I19" i="101"/>
  <c r="G19" i="101"/>
  <c r="E19" i="101"/>
  <c r="I18" i="101"/>
  <c r="G18" i="101"/>
  <c r="E18" i="101"/>
  <c r="I17" i="101"/>
  <c r="G17" i="101"/>
  <c r="E17" i="101"/>
  <c r="I16" i="101"/>
  <c r="G16" i="101"/>
  <c r="E16" i="101"/>
  <c r="I15" i="101"/>
  <c r="G15" i="101"/>
  <c r="E15" i="101"/>
  <c r="I14" i="101"/>
  <c r="G14" i="101"/>
  <c r="E14" i="101"/>
  <c r="I13" i="101"/>
  <c r="G13" i="101"/>
  <c r="E13" i="101"/>
  <c r="I12" i="101"/>
  <c r="G12" i="101"/>
  <c r="E12" i="101"/>
  <c r="I11" i="101"/>
  <c r="G11" i="101"/>
  <c r="E11" i="101"/>
  <c r="I10" i="101"/>
  <c r="G10" i="101"/>
  <c r="E10" i="101"/>
  <c r="I9" i="101"/>
  <c r="G9" i="101"/>
  <c r="E9" i="101"/>
  <c r="I8" i="10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Y30" i="102" s="1"/>
  <c r="Y31" i="102" s="1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M28" i="102" s="1"/>
  <c r="M29" i="102" s="1"/>
  <c r="K23" i="102"/>
  <c r="I23" i="102"/>
  <c r="G23" i="102"/>
  <c r="AE22" i="102"/>
  <c r="AC22" i="102"/>
  <c r="AA22" i="102"/>
  <c r="Y22" i="102"/>
  <c r="W22" i="102"/>
  <c r="S22" i="102"/>
  <c r="Q22" i="102"/>
  <c r="Q30" i="102" s="1"/>
  <c r="Q31" i="102" s="1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G30" i="102" s="1"/>
  <c r="G31" i="102" s="1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I30" i="102" s="1"/>
  <c r="I31" i="102" s="1"/>
  <c r="G18" i="102"/>
  <c r="AE17" i="102"/>
  <c r="AE26" i="102" s="1"/>
  <c r="AE27" i="102" s="1"/>
  <c r="AC17" i="102"/>
  <c r="AA17" i="102"/>
  <c r="Y17" i="102"/>
  <c r="Y26" i="102" s="1"/>
  <c r="W17" i="102"/>
  <c r="U17" i="102"/>
  <c r="S17" i="102"/>
  <c r="S26" i="102" s="1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S28" i="102" s="1"/>
  <c r="S29" i="102" s="1"/>
  <c r="Q16" i="102"/>
  <c r="O16" i="102"/>
  <c r="K16" i="102"/>
  <c r="I16" i="102"/>
  <c r="G16" i="102"/>
  <c r="AE15" i="102"/>
  <c r="AE28" i="102" s="1"/>
  <c r="AE29" i="102" s="1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W26" i="102" s="1"/>
  <c r="U14" i="102"/>
  <c r="S14" i="102"/>
  <c r="Q14" i="102"/>
  <c r="Q28" i="102" s="1"/>
  <c r="Q29" i="102" s="1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O28" i="102" s="1"/>
  <c r="O29" i="102" s="1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C30" i="102" s="1"/>
  <c r="AC31" i="102" s="1"/>
  <c r="AA8" i="102"/>
  <c r="Y8" i="102"/>
  <c r="W8" i="102"/>
  <c r="U8" i="102"/>
  <c r="S8" i="102"/>
  <c r="Q8" i="102"/>
  <c r="O8" i="102"/>
  <c r="M8" i="102"/>
  <c r="K8" i="102"/>
  <c r="K30" i="102" s="1"/>
  <c r="K31" i="102" s="1"/>
  <c r="I8" i="102"/>
  <c r="E31" i="102"/>
  <c r="AE30" i="102"/>
  <c r="AE31" i="102" s="1"/>
  <c r="AA30" i="102"/>
  <c r="AA31" i="102" s="1"/>
  <c r="E30" i="102"/>
  <c r="E29" i="102"/>
  <c r="AC28" i="102"/>
  <c r="AC29" i="102" s="1"/>
  <c r="K28" i="102"/>
  <c r="K29" i="102" s="1"/>
  <c r="E28" i="102"/>
  <c r="E27" i="102"/>
  <c r="AC26" i="102"/>
  <c r="AA26" i="102"/>
  <c r="Q26" i="102"/>
  <c r="O26" i="102"/>
  <c r="O27" i="102" s="1"/>
  <c r="M26" i="102"/>
  <c r="M27" i="102" s="1"/>
  <c r="K26" i="102"/>
  <c r="K27" i="102" s="1"/>
  <c r="I26" i="102"/>
  <c r="I27" i="102" s="1"/>
  <c r="G26" i="102"/>
  <c r="G27" i="102" s="1"/>
  <c r="E26" i="102"/>
  <c r="AA25" i="102"/>
  <c r="E25" i="102"/>
  <c r="Y24" i="102"/>
  <c r="E24" i="102"/>
  <c r="W23" i="102"/>
  <c r="E23" i="102"/>
  <c r="U22" i="102"/>
  <c r="E22" i="102"/>
  <c r="S21" i="102"/>
  <c r="E21" i="102"/>
  <c r="Q20" i="102"/>
  <c r="E20" i="102"/>
  <c r="AE19" i="102"/>
  <c r="E19" i="102"/>
  <c r="AC18" i="102"/>
  <c r="E18" i="102"/>
  <c r="O17" i="102"/>
  <c r="E17" i="102"/>
  <c r="M16" i="102"/>
  <c r="E16" i="102"/>
  <c r="K15" i="102"/>
  <c r="E15" i="102"/>
  <c r="AE14" i="102"/>
  <c r="E14" i="102"/>
  <c r="AC13" i="102"/>
  <c r="E13" i="102"/>
  <c r="AE12" i="102"/>
  <c r="E12" i="102"/>
  <c r="I11" i="102"/>
  <c r="E11" i="102"/>
  <c r="G10" i="102"/>
  <c r="E10" i="102"/>
  <c r="I9" i="102"/>
  <c r="E9" i="102"/>
  <c r="G8" i="102"/>
  <c r="E8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M41" i="103"/>
  <c r="E41" i="103"/>
  <c r="M40" i="103"/>
  <c r="E40" i="103"/>
  <c r="E39" i="103"/>
  <c r="K38" i="103"/>
  <c r="E38" i="103"/>
  <c r="K37" i="103"/>
  <c r="E37" i="103"/>
  <c r="K36" i="103"/>
  <c r="E36" i="103"/>
  <c r="K35" i="103"/>
  <c r="E35" i="103"/>
  <c r="K34" i="103"/>
  <c r="E34" i="103"/>
  <c r="K33" i="103"/>
  <c r="E33" i="103"/>
  <c r="K32" i="103"/>
  <c r="E32" i="103"/>
  <c r="K31" i="103"/>
  <c r="E31" i="103"/>
  <c r="E30" i="103"/>
  <c r="I29" i="103"/>
  <c r="E29" i="103"/>
  <c r="I28" i="103"/>
  <c r="E28" i="103"/>
  <c r="I27" i="103"/>
  <c r="E27" i="103"/>
  <c r="I26" i="103"/>
  <c r="E26" i="103"/>
  <c r="I25" i="103"/>
  <c r="E25" i="103"/>
  <c r="I24" i="103"/>
  <c r="E24" i="103"/>
  <c r="I23" i="103"/>
  <c r="E23" i="103"/>
  <c r="I22" i="103"/>
  <c r="E22" i="103"/>
  <c r="I21" i="103"/>
  <c r="E21" i="103"/>
  <c r="I20" i="103"/>
  <c r="E20" i="103"/>
  <c r="I19" i="103"/>
  <c r="E19" i="103"/>
  <c r="I18" i="103"/>
  <c r="E18" i="103"/>
  <c r="I17" i="103"/>
  <c r="E17" i="103"/>
  <c r="I16" i="103"/>
  <c r="E16" i="103"/>
  <c r="I15" i="103"/>
  <c r="E15" i="103"/>
  <c r="I14" i="103"/>
  <c r="E14" i="103"/>
  <c r="I13" i="103"/>
  <c r="E13" i="103"/>
  <c r="I12" i="103"/>
  <c r="E12" i="103"/>
  <c r="E11" i="103"/>
  <c r="G10" i="103"/>
  <c r="E10" i="103"/>
  <c r="G9" i="103"/>
  <c r="E9" i="103"/>
  <c r="E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M44" i="104"/>
  <c r="G44" i="104"/>
  <c r="E44" i="104"/>
  <c r="M43" i="104"/>
  <c r="G43" i="104"/>
  <c r="E43" i="104"/>
  <c r="M42" i="104"/>
  <c r="G42" i="104"/>
  <c r="E42" i="104"/>
  <c r="M41" i="104"/>
  <c r="G41" i="104"/>
  <c r="E41" i="104"/>
  <c r="M40" i="104"/>
  <c r="G40" i="104"/>
  <c r="E40" i="104"/>
  <c r="M39" i="104"/>
  <c r="G39" i="104"/>
  <c r="E39" i="104"/>
  <c r="M38" i="104"/>
  <c r="G38" i="104"/>
  <c r="E38" i="104"/>
  <c r="M37" i="104"/>
  <c r="G37" i="104"/>
  <c r="E37" i="104"/>
  <c r="M36" i="104"/>
  <c r="G36" i="104"/>
  <c r="E36" i="104"/>
  <c r="M35" i="104"/>
  <c r="G35" i="104"/>
  <c r="E35" i="104"/>
  <c r="M34" i="104"/>
  <c r="G34" i="104"/>
  <c r="E34" i="104"/>
  <c r="M33" i="104"/>
  <c r="G33" i="104"/>
  <c r="E33" i="104"/>
  <c r="M32" i="104"/>
  <c r="G32" i="104"/>
  <c r="E32" i="104"/>
  <c r="K31" i="104"/>
  <c r="G31" i="104"/>
  <c r="E31" i="104"/>
  <c r="K30" i="104"/>
  <c r="G30" i="104"/>
  <c r="E30" i="104"/>
  <c r="K29" i="104"/>
  <c r="G29" i="104"/>
  <c r="E29" i="104"/>
  <c r="K28" i="104"/>
  <c r="G28" i="104"/>
  <c r="E28" i="104"/>
  <c r="K27" i="104"/>
  <c r="G27" i="104"/>
  <c r="E27" i="104"/>
  <c r="K26" i="104"/>
  <c r="G26" i="104"/>
  <c r="E26" i="104"/>
  <c r="K25" i="104"/>
  <c r="G25" i="104"/>
  <c r="E25" i="104"/>
  <c r="K24" i="104"/>
  <c r="G24" i="104"/>
  <c r="E24" i="104"/>
  <c r="K23" i="104"/>
  <c r="G23" i="104"/>
  <c r="E23" i="104"/>
  <c r="K22" i="104"/>
  <c r="G22" i="104"/>
  <c r="E22" i="104"/>
  <c r="K21" i="104"/>
  <c r="G21" i="104"/>
  <c r="E21" i="104"/>
  <c r="K20" i="104"/>
  <c r="G20" i="104"/>
  <c r="E20" i="104"/>
  <c r="K19" i="104"/>
  <c r="G19" i="104"/>
  <c r="E19" i="104"/>
  <c r="K18" i="104"/>
  <c r="G18" i="104"/>
  <c r="E18" i="104"/>
  <c r="K17" i="104"/>
  <c r="G17" i="104"/>
  <c r="E17" i="104"/>
  <c r="K16" i="104"/>
  <c r="G16" i="104"/>
  <c r="E16" i="104"/>
  <c r="K15" i="104"/>
  <c r="G15" i="104"/>
  <c r="E15" i="104"/>
  <c r="K14" i="104"/>
  <c r="G14" i="104"/>
  <c r="E14" i="104"/>
  <c r="I13" i="104"/>
  <c r="G13" i="104"/>
  <c r="E13" i="104"/>
  <c r="I12" i="104"/>
  <c r="G12" i="104"/>
  <c r="E12" i="104"/>
  <c r="G11" i="104"/>
  <c r="E11" i="104"/>
  <c r="G10" i="104"/>
  <c r="E10" i="104"/>
  <c r="G9" i="104"/>
  <c r="E9" i="104"/>
  <c r="E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K32" i="105"/>
  <c r="I32" i="105"/>
  <c r="G32" i="105"/>
  <c r="E32" i="105"/>
  <c r="K31" i="105"/>
  <c r="I31" i="105"/>
  <c r="G31" i="105"/>
  <c r="E31" i="105"/>
  <c r="K30" i="105"/>
  <c r="I30" i="105"/>
  <c r="G30" i="105"/>
  <c r="E30" i="105"/>
  <c r="K29" i="105"/>
  <c r="I29" i="105"/>
  <c r="G29" i="105"/>
  <c r="E29" i="105"/>
  <c r="K28" i="105"/>
  <c r="I28" i="105"/>
  <c r="G28" i="105"/>
  <c r="E28" i="105"/>
  <c r="K27" i="105"/>
  <c r="I27" i="105"/>
  <c r="G27" i="105"/>
  <c r="E27" i="105"/>
  <c r="K26" i="105"/>
  <c r="I26" i="105"/>
  <c r="G26" i="105"/>
  <c r="E26" i="105"/>
  <c r="K25" i="105"/>
  <c r="I25" i="105"/>
  <c r="G25" i="105"/>
  <c r="E25" i="105"/>
  <c r="E24" i="105"/>
  <c r="E23" i="105"/>
  <c r="E22" i="105"/>
  <c r="E21" i="105"/>
  <c r="E20" i="105"/>
  <c r="E19" i="105"/>
  <c r="E18" i="105"/>
  <c r="E17" i="105"/>
  <c r="K16" i="105"/>
  <c r="I16" i="105"/>
  <c r="G16" i="105"/>
  <c r="E16" i="105"/>
  <c r="K15" i="105"/>
  <c r="I15" i="105"/>
  <c r="G15" i="105"/>
  <c r="E15" i="105"/>
  <c r="K14" i="105"/>
  <c r="I14" i="105"/>
  <c r="G14" i="105"/>
  <c r="E14" i="105"/>
  <c r="K13" i="105"/>
  <c r="I13" i="105"/>
  <c r="G13" i="105"/>
  <c r="E13" i="105"/>
  <c r="K12" i="105"/>
  <c r="I12" i="105"/>
  <c r="G12" i="105"/>
  <c r="E12" i="105"/>
  <c r="K11" i="105"/>
  <c r="I11" i="105"/>
  <c r="G11" i="105"/>
  <c r="E11" i="105"/>
  <c r="K10" i="105"/>
  <c r="I10" i="105"/>
  <c r="G10" i="105"/>
  <c r="E10" i="105"/>
  <c r="K9" i="105"/>
  <c r="I9" i="105"/>
  <c r="G9" i="105"/>
  <c r="E9" i="105"/>
  <c r="K8" i="105"/>
  <c r="I8" i="105"/>
  <c r="G8" i="105"/>
  <c r="E8" i="105"/>
  <c r="E22" i="106"/>
  <c r="E21" i="106"/>
  <c r="E20" i="106"/>
  <c r="E19" i="106"/>
  <c r="E18" i="106"/>
  <c r="E17" i="106"/>
  <c r="E16" i="106"/>
  <c r="E15" i="106"/>
  <c r="E14" i="106"/>
  <c r="E13" i="106"/>
  <c r="E12" i="106"/>
  <c r="E11" i="106"/>
  <c r="E10" i="106"/>
  <c r="E9" i="106"/>
  <c r="E8" i="106"/>
  <c r="E22" i="107"/>
  <c r="E21" i="107"/>
  <c r="E20" i="107"/>
  <c r="E19" i="107"/>
  <c r="E18" i="107"/>
  <c r="E17" i="107"/>
  <c r="E16" i="107"/>
  <c r="E15" i="107"/>
  <c r="E14" i="107"/>
  <c r="E13" i="107"/>
  <c r="E12" i="107"/>
  <c r="E11" i="107"/>
  <c r="E10" i="107"/>
  <c r="E9" i="107"/>
  <c r="E8" i="107"/>
  <c r="E22" i="108"/>
  <c r="E21" i="108"/>
  <c r="E20" i="108"/>
  <c r="E19" i="108"/>
  <c r="E18" i="108"/>
  <c r="E17" i="108"/>
  <c r="E16" i="108"/>
  <c r="E15" i="108"/>
  <c r="E14" i="108"/>
  <c r="E13" i="108"/>
  <c r="E12" i="108"/>
  <c r="E11" i="108"/>
  <c r="E10" i="108"/>
  <c r="E9" i="108"/>
  <c r="E8" i="108"/>
  <c r="E22" i="109"/>
  <c r="E21" i="109"/>
  <c r="E20" i="109"/>
  <c r="E19" i="109"/>
  <c r="E18" i="109"/>
  <c r="E17" i="109"/>
  <c r="E16" i="109"/>
  <c r="E15" i="109"/>
  <c r="E14" i="109"/>
  <c r="E13" i="109"/>
  <c r="E12" i="109"/>
  <c r="E11" i="109"/>
  <c r="E10" i="109"/>
  <c r="E9" i="109"/>
  <c r="E8" i="109"/>
  <c r="E22" i="110"/>
  <c r="E21" i="110"/>
  <c r="E20" i="110"/>
  <c r="E19" i="110"/>
  <c r="E18" i="110"/>
  <c r="E17" i="110"/>
  <c r="E16" i="110"/>
  <c r="E15" i="110"/>
  <c r="E14" i="110"/>
  <c r="E13" i="110"/>
  <c r="E12" i="110"/>
  <c r="E11" i="110"/>
  <c r="E10" i="110"/>
  <c r="E9" i="110"/>
  <c r="E8" i="110"/>
  <c r="G13" i="111"/>
  <c r="G12" i="111"/>
  <c r="G11" i="111"/>
  <c r="G10" i="111"/>
  <c r="G9" i="111"/>
  <c r="G8" i="111"/>
  <c r="G42" i="111"/>
  <c r="E42" i="111"/>
  <c r="G41" i="111"/>
  <c r="E41" i="111"/>
  <c r="G40" i="111"/>
  <c r="E40" i="111"/>
  <c r="G39" i="111"/>
  <c r="E39" i="111"/>
  <c r="G38" i="111"/>
  <c r="E38" i="111"/>
  <c r="G37" i="111"/>
  <c r="E37" i="111"/>
  <c r="G36" i="111"/>
  <c r="E36" i="111"/>
  <c r="G35" i="111"/>
  <c r="E35" i="111"/>
  <c r="G34" i="111"/>
  <c r="E34" i="111"/>
  <c r="G33" i="111"/>
  <c r="E33" i="111"/>
  <c r="G32" i="111"/>
  <c r="E32" i="111"/>
  <c r="G31" i="111"/>
  <c r="E31" i="111"/>
  <c r="G30" i="111"/>
  <c r="E30" i="111"/>
  <c r="G29" i="111"/>
  <c r="E29" i="111"/>
  <c r="G28" i="111"/>
  <c r="E28" i="111"/>
  <c r="G27" i="111"/>
  <c r="E27" i="111"/>
  <c r="G26" i="111"/>
  <c r="E26" i="111"/>
  <c r="G25" i="111"/>
  <c r="E25" i="111"/>
  <c r="G24" i="111"/>
  <c r="E24" i="111"/>
  <c r="G23" i="111"/>
  <c r="E23" i="111"/>
  <c r="G22" i="111"/>
  <c r="E22" i="111"/>
  <c r="G21" i="111"/>
  <c r="E21" i="111"/>
  <c r="G20" i="111"/>
  <c r="E20" i="111"/>
  <c r="G19" i="111"/>
  <c r="E19" i="111"/>
  <c r="G18" i="111"/>
  <c r="E18" i="111"/>
  <c r="G17" i="111"/>
  <c r="E17" i="111"/>
  <c r="G16" i="111"/>
  <c r="E16" i="111"/>
  <c r="G15" i="111"/>
  <c r="E15" i="111"/>
  <c r="G14" i="111"/>
  <c r="E14" i="111"/>
  <c r="E13" i="111"/>
  <c r="E12" i="111"/>
  <c r="E11" i="111"/>
  <c r="E10" i="111"/>
  <c r="E9" i="111"/>
  <c r="E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G52" i="112"/>
  <c r="G51" i="112"/>
  <c r="G50" i="112"/>
  <c r="E50" i="112"/>
  <c r="G49" i="112"/>
  <c r="E49" i="112"/>
  <c r="G48" i="112"/>
  <c r="E48" i="112"/>
  <c r="G47" i="112"/>
  <c r="E47" i="112"/>
  <c r="G46" i="112"/>
  <c r="E46" i="112"/>
  <c r="G45" i="112"/>
  <c r="E45" i="112"/>
  <c r="G44" i="112"/>
  <c r="E44" i="112"/>
  <c r="G43" i="112"/>
  <c r="E43" i="112"/>
  <c r="G42" i="112"/>
  <c r="E42" i="112"/>
  <c r="G41" i="112"/>
  <c r="E41" i="112"/>
  <c r="G40" i="112"/>
  <c r="E40" i="112"/>
  <c r="G39" i="112"/>
  <c r="E39" i="112"/>
  <c r="G38" i="112"/>
  <c r="E38" i="112"/>
  <c r="G37" i="112"/>
  <c r="E37" i="112"/>
  <c r="G36" i="112"/>
  <c r="E36" i="112"/>
  <c r="G35" i="112"/>
  <c r="E35" i="112"/>
  <c r="G34" i="112"/>
  <c r="E34" i="112"/>
  <c r="G33" i="112"/>
  <c r="E33" i="112"/>
  <c r="G32" i="112"/>
  <c r="E32" i="112"/>
  <c r="G31" i="112"/>
  <c r="E31" i="112"/>
  <c r="G30" i="112"/>
  <c r="E30" i="112"/>
  <c r="G29" i="112"/>
  <c r="E29" i="112"/>
  <c r="G28" i="112"/>
  <c r="E28" i="112"/>
  <c r="G27" i="112"/>
  <c r="E27" i="112"/>
  <c r="G26" i="112"/>
  <c r="E26" i="112"/>
  <c r="G25" i="112"/>
  <c r="E25" i="112"/>
  <c r="G24" i="112"/>
  <c r="E24" i="112"/>
  <c r="G23" i="112"/>
  <c r="E23" i="112"/>
  <c r="E22" i="112"/>
  <c r="E21" i="112"/>
  <c r="E20" i="112"/>
  <c r="E19" i="112"/>
  <c r="E18" i="112"/>
  <c r="E17" i="112"/>
  <c r="E16" i="112"/>
  <c r="E15" i="112"/>
  <c r="E14" i="112"/>
  <c r="E13" i="112"/>
  <c r="E12" i="112"/>
  <c r="E11" i="112"/>
  <c r="E10" i="112"/>
  <c r="E9" i="112"/>
  <c r="E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G161" i="113"/>
  <c r="G160" i="113"/>
  <c r="G159" i="113"/>
  <c r="G158" i="113"/>
  <c r="E158" i="113"/>
  <c r="G157" i="113"/>
  <c r="E157" i="113"/>
  <c r="G156" i="113"/>
  <c r="E156" i="113"/>
  <c r="G155" i="113"/>
  <c r="E155" i="113"/>
  <c r="G154" i="113"/>
  <c r="E154" i="113"/>
  <c r="G153" i="113"/>
  <c r="E153" i="113"/>
  <c r="G152" i="113"/>
  <c r="G151" i="113"/>
  <c r="E151" i="113"/>
  <c r="G150" i="113"/>
  <c r="E150" i="113"/>
  <c r="G149" i="113"/>
  <c r="G148" i="113"/>
  <c r="E148" i="113"/>
  <c r="G147" i="113"/>
  <c r="E147" i="113"/>
  <c r="G146" i="113"/>
  <c r="G145" i="113"/>
  <c r="G144" i="113"/>
  <c r="G143" i="113"/>
  <c r="E143" i="113"/>
  <c r="G142" i="113"/>
  <c r="E142" i="113"/>
  <c r="G141" i="113"/>
  <c r="E141" i="113"/>
  <c r="G140" i="113"/>
  <c r="E140" i="113"/>
  <c r="G139" i="113"/>
  <c r="E139" i="113"/>
  <c r="G138" i="113"/>
  <c r="E138" i="113"/>
  <c r="G137" i="113"/>
  <c r="G136" i="113"/>
  <c r="G135" i="113"/>
  <c r="G134" i="113"/>
  <c r="E134" i="113"/>
  <c r="G133" i="113"/>
  <c r="E133" i="113"/>
  <c r="G132" i="113"/>
  <c r="E132" i="113"/>
  <c r="G131" i="113"/>
  <c r="E131" i="113"/>
  <c r="G130" i="113"/>
  <c r="E130" i="113"/>
  <c r="G129" i="113"/>
  <c r="E129" i="113"/>
  <c r="G128" i="113"/>
  <c r="G127" i="113"/>
  <c r="G126" i="113"/>
  <c r="G125" i="113"/>
  <c r="E125" i="113"/>
  <c r="G124" i="113"/>
  <c r="E124" i="113"/>
  <c r="G123" i="113"/>
  <c r="E123" i="113"/>
  <c r="G122" i="113"/>
  <c r="E122" i="113"/>
  <c r="G121" i="113"/>
  <c r="E121" i="113"/>
  <c r="G120" i="113"/>
  <c r="E120" i="113"/>
  <c r="G119" i="113"/>
  <c r="G118" i="113"/>
  <c r="G117" i="113"/>
  <c r="G116" i="113"/>
  <c r="E116" i="113"/>
  <c r="G115" i="113"/>
  <c r="E115" i="113"/>
  <c r="G114" i="113"/>
  <c r="E114" i="113"/>
  <c r="G113" i="113"/>
  <c r="E113" i="113"/>
  <c r="G112" i="113"/>
  <c r="E112" i="113"/>
  <c r="G111" i="113"/>
  <c r="E111" i="113"/>
  <c r="G110" i="113"/>
  <c r="G109" i="113"/>
  <c r="G108" i="113"/>
  <c r="G107" i="113"/>
  <c r="E107" i="113"/>
  <c r="G106" i="113"/>
  <c r="E106" i="113"/>
  <c r="G105" i="113"/>
  <c r="E105" i="113"/>
  <c r="G104" i="113"/>
  <c r="E104" i="113"/>
  <c r="G103" i="113"/>
  <c r="E103" i="113"/>
  <c r="G102" i="113"/>
  <c r="E102" i="113"/>
  <c r="G101" i="113"/>
  <c r="G100" i="113"/>
  <c r="G99" i="113"/>
  <c r="G98" i="113"/>
  <c r="E98" i="113"/>
  <c r="G97" i="113"/>
  <c r="E97" i="113"/>
  <c r="G96" i="113"/>
  <c r="E96" i="113"/>
  <c r="G95" i="113"/>
  <c r="E95" i="113"/>
  <c r="G94" i="113"/>
  <c r="E94" i="113"/>
  <c r="G93" i="113"/>
  <c r="E93" i="113"/>
  <c r="G92" i="113"/>
  <c r="G91" i="113"/>
  <c r="G90" i="113"/>
  <c r="G89" i="113"/>
  <c r="E89" i="113"/>
  <c r="G88" i="113"/>
  <c r="E88" i="113"/>
  <c r="G87" i="113"/>
  <c r="E87" i="113"/>
  <c r="G86" i="113"/>
  <c r="E86" i="113"/>
  <c r="G85" i="113"/>
  <c r="E85" i="113"/>
  <c r="G84" i="113"/>
  <c r="E84" i="113"/>
  <c r="G83" i="113"/>
  <c r="G82" i="113"/>
  <c r="G81" i="113"/>
  <c r="G80" i="113"/>
  <c r="E80" i="113"/>
  <c r="G79" i="113"/>
  <c r="E79" i="113"/>
  <c r="G78" i="113"/>
  <c r="E78" i="113"/>
  <c r="G77" i="113"/>
  <c r="E77" i="113"/>
  <c r="G76" i="113"/>
  <c r="E76" i="113"/>
  <c r="G75" i="113"/>
  <c r="E75" i="113"/>
  <c r="G74" i="113"/>
  <c r="G73" i="113"/>
  <c r="G72" i="113"/>
  <c r="G71" i="113"/>
  <c r="E71" i="113"/>
  <c r="G70" i="113"/>
  <c r="E70" i="113"/>
  <c r="G69" i="113"/>
  <c r="E69" i="113"/>
  <c r="G68" i="113"/>
  <c r="E68" i="113"/>
  <c r="G67" i="113"/>
  <c r="E67" i="113"/>
  <c r="G66" i="113"/>
  <c r="E66" i="113"/>
  <c r="G65" i="113"/>
  <c r="G64" i="113"/>
  <c r="G63" i="113"/>
  <c r="G62" i="113"/>
  <c r="E62" i="113"/>
  <c r="G61" i="113"/>
  <c r="E61" i="113"/>
  <c r="G60" i="113"/>
  <c r="E60" i="113"/>
  <c r="G59" i="113"/>
  <c r="E59" i="113"/>
  <c r="G58" i="113"/>
  <c r="E58" i="113"/>
  <c r="G57" i="113"/>
  <c r="E57" i="113"/>
  <c r="G56" i="113"/>
  <c r="G55" i="113"/>
  <c r="G54" i="113"/>
  <c r="G53" i="113"/>
  <c r="E53" i="113"/>
  <c r="G52" i="113"/>
  <c r="E52" i="113"/>
  <c r="G51" i="113"/>
  <c r="E51" i="113"/>
  <c r="G50" i="113"/>
  <c r="E50" i="113"/>
  <c r="G49" i="113"/>
  <c r="E49" i="113"/>
  <c r="G48" i="113"/>
  <c r="E48" i="113"/>
  <c r="G47" i="113"/>
  <c r="G46" i="113"/>
  <c r="G45" i="113"/>
  <c r="G44" i="113"/>
  <c r="E44" i="113"/>
  <c r="G43" i="113"/>
  <c r="E43" i="113"/>
  <c r="G42" i="113"/>
  <c r="E42" i="113"/>
  <c r="G41" i="113"/>
  <c r="E41" i="113"/>
  <c r="G40" i="113"/>
  <c r="E40" i="113"/>
  <c r="G39" i="113"/>
  <c r="E39" i="113"/>
  <c r="G38" i="113"/>
  <c r="G37" i="113"/>
  <c r="G36" i="113"/>
  <c r="G35" i="113"/>
  <c r="E35" i="113"/>
  <c r="G34" i="113"/>
  <c r="E34" i="113"/>
  <c r="G33" i="113"/>
  <c r="E33" i="113"/>
  <c r="G32" i="113"/>
  <c r="E32" i="113"/>
  <c r="G31" i="113"/>
  <c r="E31" i="113"/>
  <c r="G30" i="113"/>
  <c r="E30" i="113"/>
  <c r="G29" i="113"/>
  <c r="G28" i="113"/>
  <c r="G27" i="113"/>
  <c r="G26" i="113"/>
  <c r="E26" i="113"/>
  <c r="G25" i="113"/>
  <c r="E25" i="113"/>
  <c r="G24" i="113"/>
  <c r="E24" i="113"/>
  <c r="G23" i="113"/>
  <c r="E23" i="113"/>
  <c r="G22" i="113"/>
  <c r="E22" i="113"/>
  <c r="G21" i="113"/>
  <c r="E21" i="113"/>
  <c r="G20" i="113"/>
  <c r="G19" i="113"/>
  <c r="G18" i="113"/>
  <c r="G17" i="113"/>
  <c r="E17" i="113"/>
  <c r="G16" i="113"/>
  <c r="E16" i="113"/>
  <c r="G15" i="113"/>
  <c r="E15" i="113"/>
  <c r="G14" i="113"/>
  <c r="E14" i="113"/>
  <c r="G13" i="113"/>
  <c r="E13" i="113"/>
  <c r="G12" i="113"/>
  <c r="E12" i="113"/>
  <c r="E11" i="113"/>
  <c r="E10" i="113"/>
  <c r="E9" i="113"/>
  <c r="E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103" i="114"/>
  <c r="G102" i="114"/>
  <c r="G101" i="114"/>
  <c r="G100" i="114"/>
  <c r="G99" i="114"/>
  <c r="G98" i="114"/>
  <c r="G97" i="114"/>
  <c r="G96" i="114"/>
  <c r="G95" i="114"/>
  <c r="G94" i="114"/>
  <c r="G93" i="114"/>
  <c r="E93" i="114"/>
  <c r="G92" i="114"/>
  <c r="E92" i="114"/>
  <c r="G91" i="114"/>
  <c r="E91" i="114"/>
  <c r="G90" i="114"/>
  <c r="E90" i="114"/>
  <c r="G89" i="114"/>
  <c r="E89" i="114"/>
  <c r="G88" i="114"/>
  <c r="E88" i="114"/>
  <c r="G87" i="114"/>
  <c r="E87" i="114"/>
  <c r="G86" i="114"/>
  <c r="E86" i="114"/>
  <c r="G85" i="114"/>
  <c r="E85" i="114"/>
  <c r="G84" i="114"/>
  <c r="E84" i="114"/>
  <c r="G83" i="114"/>
  <c r="E83" i="114"/>
  <c r="G82" i="114"/>
  <c r="E82" i="114"/>
  <c r="G81" i="114"/>
  <c r="E81" i="114"/>
  <c r="G80" i="114"/>
  <c r="E80" i="114"/>
  <c r="G79" i="114"/>
  <c r="E79" i="114"/>
  <c r="G78" i="114"/>
  <c r="E78" i="114"/>
  <c r="G77" i="114"/>
  <c r="E77" i="114"/>
  <c r="G76" i="114"/>
  <c r="E76" i="114"/>
  <c r="G75" i="114"/>
  <c r="E75" i="114"/>
  <c r="G74" i="114"/>
  <c r="E74" i="114"/>
  <c r="G73" i="114"/>
  <c r="E73" i="114"/>
  <c r="G72" i="114"/>
  <c r="E72" i="114"/>
  <c r="G71" i="114"/>
  <c r="E71" i="114"/>
  <c r="G70" i="114"/>
  <c r="E70" i="114"/>
  <c r="G69" i="114"/>
  <c r="E69" i="114"/>
  <c r="G68" i="114"/>
  <c r="E68" i="114"/>
  <c r="G67" i="114"/>
  <c r="E67" i="114"/>
  <c r="G66" i="114"/>
  <c r="E66" i="114"/>
  <c r="G65" i="114"/>
  <c r="E65" i="114"/>
  <c r="G64" i="114"/>
  <c r="E64" i="114"/>
  <c r="G63" i="114"/>
  <c r="E63" i="114"/>
  <c r="G62" i="114"/>
  <c r="E62" i="114"/>
  <c r="G61" i="114"/>
  <c r="E61" i="114"/>
  <c r="G60" i="114"/>
  <c r="E60" i="114"/>
  <c r="G59" i="114"/>
  <c r="E59" i="114"/>
  <c r="G58" i="114"/>
  <c r="E58" i="114"/>
  <c r="G57" i="114"/>
  <c r="E57" i="114"/>
  <c r="G56" i="114"/>
  <c r="E56" i="114"/>
  <c r="E55" i="114"/>
  <c r="E54" i="114"/>
  <c r="E53" i="114"/>
  <c r="E52" i="114"/>
  <c r="E51" i="114"/>
  <c r="E50" i="114"/>
  <c r="E49" i="114"/>
  <c r="E48" i="114"/>
  <c r="E47" i="114"/>
  <c r="E46" i="114"/>
  <c r="G45" i="114"/>
  <c r="E45" i="114"/>
  <c r="G44" i="114"/>
  <c r="E44" i="114"/>
  <c r="G43" i="114"/>
  <c r="E43" i="114"/>
  <c r="G42" i="114"/>
  <c r="E42" i="114"/>
  <c r="G41" i="114"/>
  <c r="E41" i="114"/>
  <c r="G40" i="114"/>
  <c r="E40" i="114"/>
  <c r="G39" i="114"/>
  <c r="E39" i="114"/>
  <c r="G38" i="114"/>
  <c r="E38" i="114"/>
  <c r="G37" i="114"/>
  <c r="E37" i="114"/>
  <c r="G36" i="114"/>
  <c r="E36" i="114"/>
  <c r="G35" i="114"/>
  <c r="E35" i="114"/>
  <c r="G34" i="114"/>
  <c r="E34" i="114"/>
  <c r="G33" i="114"/>
  <c r="E33" i="114"/>
  <c r="G32" i="114"/>
  <c r="E32" i="114"/>
  <c r="G31" i="114"/>
  <c r="E31" i="114"/>
  <c r="G30" i="114"/>
  <c r="E30" i="114"/>
  <c r="G29" i="114"/>
  <c r="E29" i="114"/>
  <c r="G28" i="114"/>
  <c r="E28" i="114"/>
  <c r="G27" i="114"/>
  <c r="E27" i="114"/>
  <c r="E26" i="114"/>
  <c r="E25" i="114"/>
  <c r="E24" i="114"/>
  <c r="E23" i="114"/>
  <c r="E22" i="114"/>
  <c r="E21" i="114"/>
  <c r="E20" i="114"/>
  <c r="G19" i="114"/>
  <c r="E19" i="114"/>
  <c r="G18" i="114"/>
  <c r="E18" i="114"/>
  <c r="G17" i="114"/>
  <c r="E17" i="114"/>
  <c r="E16" i="114"/>
  <c r="E15" i="114"/>
  <c r="E14" i="114"/>
  <c r="E13" i="114"/>
  <c r="E12" i="114"/>
  <c r="E11" i="114"/>
  <c r="E10" i="114"/>
  <c r="E9" i="114"/>
  <c r="E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5" i="115"/>
  <c r="E85" i="115"/>
  <c r="E84" i="115"/>
  <c r="E83" i="115"/>
  <c r="E82" i="115"/>
  <c r="E81" i="115"/>
  <c r="E80" i="115"/>
  <c r="G79" i="115"/>
  <c r="E79" i="115"/>
  <c r="E78" i="115"/>
  <c r="E77" i="115"/>
  <c r="E76" i="115"/>
  <c r="G75" i="115"/>
  <c r="E75" i="115"/>
  <c r="E74" i="115"/>
  <c r="E73" i="115"/>
  <c r="E72" i="115"/>
  <c r="G71" i="115"/>
  <c r="G70" i="115"/>
  <c r="E70" i="115"/>
  <c r="G69" i="115"/>
  <c r="E69" i="115"/>
  <c r="G68" i="115"/>
  <c r="E68" i="115"/>
  <c r="E67" i="115"/>
  <c r="E66" i="115"/>
  <c r="E65" i="115"/>
  <c r="E64" i="115"/>
  <c r="E63" i="115"/>
  <c r="E62" i="115"/>
  <c r="G61" i="115"/>
  <c r="G60" i="115"/>
  <c r="E60" i="115"/>
  <c r="G59" i="115"/>
  <c r="E59" i="115"/>
  <c r="E58" i="115"/>
  <c r="E57" i="115"/>
  <c r="E56" i="115"/>
  <c r="E55" i="115"/>
  <c r="E54" i="115"/>
  <c r="G53" i="115"/>
  <c r="G52" i="115"/>
  <c r="E52" i="115"/>
  <c r="G51" i="115"/>
  <c r="E51" i="115"/>
  <c r="G50" i="115"/>
  <c r="E50" i="115"/>
  <c r="G49" i="115"/>
  <c r="E49" i="115"/>
  <c r="G48" i="115"/>
  <c r="E48" i="115"/>
  <c r="G47" i="115"/>
  <c r="E47" i="115"/>
  <c r="G46" i="115"/>
  <c r="E46" i="115"/>
  <c r="E45" i="115"/>
  <c r="E44" i="115"/>
  <c r="E43" i="115"/>
  <c r="E42" i="115"/>
  <c r="E41" i="115"/>
  <c r="E40" i="115"/>
  <c r="E39" i="115"/>
  <c r="E38" i="115"/>
  <c r="E37" i="115"/>
  <c r="E36" i="115"/>
  <c r="G35" i="115"/>
  <c r="G34" i="115"/>
  <c r="E34" i="115"/>
  <c r="G33" i="115"/>
  <c r="E33" i="115"/>
  <c r="G32" i="115"/>
  <c r="E32" i="115"/>
  <c r="G31" i="115"/>
  <c r="E31" i="115"/>
  <c r="G30" i="115"/>
  <c r="E30" i="115"/>
  <c r="G29" i="115"/>
  <c r="E29" i="115"/>
  <c r="G28" i="115"/>
  <c r="E28" i="115"/>
  <c r="G27" i="115"/>
  <c r="E27" i="115"/>
  <c r="G26" i="115"/>
  <c r="E26" i="115"/>
  <c r="G25" i="115"/>
  <c r="E25" i="115"/>
  <c r="G24" i="115"/>
  <c r="E24" i="115"/>
  <c r="G23" i="115"/>
  <c r="E23" i="115"/>
  <c r="G22" i="115"/>
  <c r="E22" i="115"/>
  <c r="G21" i="115"/>
  <c r="E21" i="115"/>
  <c r="G20" i="115"/>
  <c r="E20" i="115"/>
  <c r="G19" i="115"/>
  <c r="E19" i="115"/>
  <c r="G18" i="115"/>
  <c r="E18" i="115"/>
  <c r="G17" i="115"/>
  <c r="E17" i="115"/>
  <c r="E16" i="115"/>
  <c r="E15" i="115"/>
  <c r="E14" i="115"/>
  <c r="G13" i="115"/>
  <c r="G12" i="115"/>
  <c r="E12" i="115"/>
  <c r="G11" i="115"/>
  <c r="E11" i="115"/>
  <c r="E10" i="115"/>
  <c r="E9" i="115"/>
  <c r="E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G85" i="116"/>
  <c r="E85" i="116"/>
  <c r="E84" i="116"/>
  <c r="E83" i="116"/>
  <c r="E82" i="116"/>
  <c r="E81" i="116"/>
  <c r="E80" i="116"/>
  <c r="G79" i="116"/>
  <c r="E79" i="116"/>
  <c r="E78" i="116"/>
  <c r="E77" i="116"/>
  <c r="E76" i="116"/>
  <c r="G75" i="116"/>
  <c r="E75" i="116"/>
  <c r="E74" i="116"/>
  <c r="E73" i="116"/>
  <c r="E72" i="116"/>
  <c r="G71" i="116"/>
  <c r="G70" i="116"/>
  <c r="E70" i="116"/>
  <c r="G69" i="116"/>
  <c r="E69" i="116"/>
  <c r="G68" i="116"/>
  <c r="E68" i="116"/>
  <c r="E67" i="116"/>
  <c r="E66" i="116"/>
  <c r="E65" i="116"/>
  <c r="E64" i="116"/>
  <c r="E63" i="116"/>
  <c r="E62" i="116"/>
  <c r="G61" i="116"/>
  <c r="G60" i="116"/>
  <c r="E60" i="116"/>
  <c r="G59" i="116"/>
  <c r="E59" i="116"/>
  <c r="E58" i="116"/>
  <c r="E57" i="116"/>
  <c r="E56" i="116"/>
  <c r="E55" i="116"/>
  <c r="E54" i="116"/>
  <c r="G53" i="116"/>
  <c r="G52" i="116"/>
  <c r="E52" i="116"/>
  <c r="G51" i="116"/>
  <c r="E51" i="116"/>
  <c r="G50" i="116"/>
  <c r="E50" i="116"/>
  <c r="G49" i="116"/>
  <c r="E49" i="116"/>
  <c r="G48" i="116"/>
  <c r="E48" i="116"/>
  <c r="G47" i="116"/>
  <c r="E47" i="116"/>
  <c r="G46" i="116"/>
  <c r="E46" i="116"/>
  <c r="E45" i="116"/>
  <c r="E44" i="116"/>
  <c r="E43" i="116"/>
  <c r="E42" i="116"/>
  <c r="E41" i="116"/>
  <c r="E40" i="116"/>
  <c r="E39" i="116"/>
  <c r="E38" i="116"/>
  <c r="E37" i="116"/>
  <c r="E36" i="116"/>
  <c r="G35" i="116"/>
  <c r="G34" i="116"/>
  <c r="E34" i="116"/>
  <c r="G33" i="116"/>
  <c r="E33" i="116"/>
  <c r="G32" i="116"/>
  <c r="E32" i="116"/>
  <c r="G31" i="116"/>
  <c r="E31" i="116"/>
  <c r="G30" i="116"/>
  <c r="E30" i="116"/>
  <c r="G29" i="116"/>
  <c r="E29" i="116"/>
  <c r="G28" i="116"/>
  <c r="E28" i="116"/>
  <c r="G27" i="116"/>
  <c r="E27" i="116"/>
  <c r="G26" i="116"/>
  <c r="E26" i="116"/>
  <c r="G25" i="116"/>
  <c r="E25" i="116"/>
  <c r="G24" i="116"/>
  <c r="E24" i="116"/>
  <c r="G23" i="116"/>
  <c r="E23" i="116"/>
  <c r="G22" i="116"/>
  <c r="E22" i="116"/>
  <c r="G21" i="116"/>
  <c r="E21" i="116"/>
  <c r="G20" i="116"/>
  <c r="E20" i="116"/>
  <c r="G19" i="116"/>
  <c r="E19" i="116"/>
  <c r="G18" i="116"/>
  <c r="E18" i="116"/>
  <c r="G17" i="116"/>
  <c r="E17" i="116"/>
  <c r="E16" i="116"/>
  <c r="E15" i="116"/>
  <c r="E14" i="116"/>
  <c r="G13" i="116"/>
  <c r="G12" i="116"/>
  <c r="E12" i="116"/>
  <c r="G11" i="116"/>
  <c r="E11" i="116"/>
  <c r="E10" i="116"/>
  <c r="E9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G63" i="117"/>
  <c r="G62" i="117"/>
  <c r="E62" i="117"/>
  <c r="G61" i="117"/>
  <c r="E61" i="117"/>
  <c r="G60" i="117"/>
  <c r="E60" i="117"/>
  <c r="G59" i="117"/>
  <c r="E59" i="117"/>
  <c r="G58" i="117"/>
  <c r="E58" i="117"/>
  <c r="G57" i="117"/>
  <c r="E57" i="117"/>
  <c r="G56" i="117"/>
  <c r="E56" i="117"/>
  <c r="G55" i="117"/>
  <c r="E55" i="117"/>
  <c r="G54" i="117"/>
  <c r="E54" i="117"/>
  <c r="G53" i="117"/>
  <c r="E53" i="117"/>
  <c r="G52" i="117"/>
  <c r="E52" i="117"/>
  <c r="G51" i="117"/>
  <c r="E51" i="117"/>
  <c r="G50" i="117"/>
  <c r="E50" i="117"/>
  <c r="G49" i="117"/>
  <c r="E49" i="117"/>
  <c r="G48" i="117"/>
  <c r="E48" i="117"/>
  <c r="G47" i="117"/>
  <c r="E47" i="117"/>
  <c r="E46" i="117"/>
  <c r="E45" i="117"/>
  <c r="E44" i="117"/>
  <c r="E43" i="117"/>
  <c r="E42" i="117"/>
  <c r="G41" i="117"/>
  <c r="E41" i="117"/>
  <c r="G40" i="117"/>
  <c r="E40" i="117"/>
  <c r="G39" i="117"/>
  <c r="E39" i="117"/>
  <c r="G38" i="117"/>
  <c r="E38" i="117"/>
  <c r="G37" i="117"/>
  <c r="E37" i="117"/>
  <c r="G36" i="117"/>
  <c r="E36" i="117"/>
  <c r="G35" i="117"/>
  <c r="E35" i="117"/>
  <c r="G34" i="117"/>
  <c r="E34" i="117"/>
  <c r="G33" i="117"/>
  <c r="E33" i="117"/>
  <c r="G32" i="117"/>
  <c r="E32" i="117"/>
  <c r="G31" i="117"/>
  <c r="E31" i="117"/>
  <c r="G30" i="117"/>
  <c r="E30" i="117"/>
  <c r="G29" i="117"/>
  <c r="E29" i="117"/>
  <c r="G28" i="117"/>
  <c r="E28" i="117"/>
  <c r="G27" i="117"/>
  <c r="E27" i="117"/>
  <c r="G26" i="117"/>
  <c r="E26" i="117"/>
  <c r="G25" i="117"/>
  <c r="E25" i="117"/>
  <c r="G24" i="117"/>
  <c r="E24" i="117"/>
  <c r="G23" i="117"/>
  <c r="E23" i="117"/>
  <c r="G22" i="117"/>
  <c r="E22" i="117"/>
  <c r="E21" i="117"/>
  <c r="E20" i="117"/>
  <c r="E19" i="117"/>
  <c r="E18" i="117"/>
  <c r="E17" i="117"/>
  <c r="G16" i="117"/>
  <c r="E16" i="117"/>
  <c r="G15" i="117"/>
  <c r="E15" i="117"/>
  <c r="G14" i="117"/>
  <c r="E14" i="117"/>
  <c r="G13" i="117"/>
  <c r="E13" i="117"/>
  <c r="E12" i="117"/>
  <c r="E11" i="117"/>
  <c r="E10" i="117"/>
  <c r="E9" i="117"/>
  <c r="E8" i="117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8" i="118"/>
  <c r="E32" i="119"/>
  <c r="E31" i="119"/>
  <c r="E30" i="119"/>
  <c r="E29" i="119"/>
  <c r="E28" i="119"/>
  <c r="E27" i="119"/>
  <c r="E26" i="119"/>
  <c r="E25" i="119"/>
  <c r="E24" i="119"/>
  <c r="E23" i="119"/>
  <c r="E22" i="119"/>
  <c r="E21" i="119"/>
  <c r="E20" i="119"/>
  <c r="E19" i="119"/>
  <c r="E18" i="119"/>
  <c r="E17" i="119"/>
  <c r="E16" i="119"/>
  <c r="E15" i="119"/>
  <c r="E14" i="119"/>
  <c r="E13" i="119"/>
  <c r="E12" i="119"/>
  <c r="E11" i="119"/>
  <c r="E10" i="119"/>
  <c r="E9" i="119"/>
  <c r="E8" i="119"/>
  <c r="E9" i="120"/>
  <c r="E8" i="120"/>
  <c r="G12" i="120"/>
  <c r="G11" i="120"/>
  <c r="G10" i="120"/>
  <c r="G9" i="120"/>
  <c r="G8" i="120"/>
  <c r="G15" i="121"/>
  <c r="E15" i="121"/>
  <c r="G14" i="121"/>
  <c r="E14" i="121"/>
  <c r="G16" i="121"/>
  <c r="G13" i="121"/>
  <c r="G12" i="121"/>
  <c r="G11" i="121"/>
  <c r="G10" i="121"/>
  <c r="E51" i="122"/>
  <c r="E50" i="122"/>
  <c r="E49" i="122"/>
  <c r="I38" i="122"/>
  <c r="K38" i="122" s="1"/>
  <c r="G38" i="122"/>
  <c r="E37" i="122"/>
  <c r="E36" i="122"/>
  <c r="I35" i="122"/>
  <c r="K35" i="122" s="1"/>
  <c r="G35" i="122"/>
  <c r="E35" i="122"/>
  <c r="I34" i="122"/>
  <c r="K34" i="122" s="1"/>
  <c r="G34" i="122"/>
  <c r="E34" i="122"/>
  <c r="I33" i="122"/>
  <c r="G33" i="122"/>
  <c r="E33" i="122"/>
  <c r="I31" i="122"/>
  <c r="G31" i="122"/>
  <c r="E31" i="122"/>
  <c r="I30" i="122"/>
  <c r="G30" i="122"/>
  <c r="E30" i="122"/>
  <c r="I29" i="122"/>
  <c r="G29" i="122"/>
  <c r="E29" i="122"/>
  <c r="I28" i="122"/>
  <c r="G28" i="122"/>
  <c r="E28" i="122"/>
  <c r="I27" i="122"/>
  <c r="G27" i="122"/>
  <c r="E27" i="122"/>
  <c r="I26" i="122"/>
  <c r="G26" i="122"/>
  <c r="E26" i="122"/>
  <c r="I25" i="122"/>
  <c r="G25" i="122"/>
  <c r="E25" i="122"/>
  <c r="I24" i="122"/>
  <c r="G24" i="122"/>
  <c r="E24" i="122"/>
  <c r="I23" i="122"/>
  <c r="G23" i="122"/>
  <c r="E23" i="122"/>
  <c r="I22" i="122"/>
  <c r="G22" i="122"/>
  <c r="E22" i="122"/>
  <c r="I21" i="122"/>
  <c r="G21" i="122"/>
  <c r="E21" i="122"/>
  <c r="I20" i="122"/>
  <c r="G20" i="122"/>
  <c r="E20" i="122"/>
  <c r="I19" i="122"/>
  <c r="G19" i="122"/>
  <c r="E19" i="122"/>
  <c r="I18" i="122"/>
  <c r="G18" i="122"/>
  <c r="E18" i="122"/>
  <c r="I17" i="122"/>
  <c r="G17" i="122"/>
  <c r="E17" i="122"/>
  <c r="I16" i="122"/>
  <c r="K16" i="122" s="1"/>
  <c r="G16" i="122"/>
  <c r="E16" i="122"/>
  <c r="I15" i="122"/>
  <c r="G15" i="122"/>
  <c r="E15" i="122"/>
  <c r="I14" i="122"/>
  <c r="G14" i="122"/>
  <c r="E14" i="122"/>
  <c r="I13" i="122"/>
  <c r="K13" i="122" s="1"/>
  <c r="G13" i="122"/>
  <c r="E13" i="122"/>
  <c r="I12" i="122"/>
  <c r="G12" i="122"/>
  <c r="K12" i="122" s="1"/>
  <c r="E12" i="122"/>
  <c r="I11" i="122"/>
  <c r="G11" i="122"/>
  <c r="E11" i="122"/>
  <c r="I10" i="122"/>
  <c r="K10" i="122" s="1"/>
  <c r="G10" i="122"/>
  <c r="E10" i="122"/>
  <c r="I9" i="122"/>
  <c r="G9" i="122"/>
  <c r="K9" i="122" s="1"/>
  <c r="E9" i="122"/>
  <c r="E8" i="122"/>
  <c r="K51" i="122"/>
  <c r="K50" i="122"/>
  <c r="K49" i="122"/>
  <c r="K48" i="122"/>
  <c r="I48" i="122"/>
  <c r="G48" i="122"/>
  <c r="E48" i="122"/>
  <c r="K47" i="122"/>
  <c r="K46" i="122"/>
  <c r="K45" i="122"/>
  <c r="K44" i="122"/>
  <c r="K43" i="122"/>
  <c r="K42" i="122"/>
  <c r="K41" i="122"/>
  <c r="K40" i="122"/>
  <c r="K37" i="122"/>
  <c r="K36" i="122"/>
  <c r="K33" i="122"/>
  <c r="K32" i="122"/>
  <c r="K28" i="122"/>
  <c r="K25" i="122"/>
  <c r="K24" i="122"/>
  <c r="K23" i="122"/>
  <c r="K20" i="122"/>
  <c r="K19" i="122"/>
  <c r="K17" i="122"/>
  <c r="K15" i="122"/>
  <c r="K8" i="122"/>
  <c r="I51" i="122"/>
  <c r="G51" i="122"/>
  <c r="I50" i="122"/>
  <c r="G50" i="122"/>
  <c r="I49" i="122"/>
  <c r="G49" i="122"/>
  <c r="E38" i="122"/>
  <c r="I37" i="122"/>
  <c r="G37" i="122"/>
  <c r="I36" i="122"/>
  <c r="G36" i="122"/>
  <c r="I8" i="122"/>
  <c r="G8" i="122"/>
  <c r="W35" i="123"/>
  <c r="S35" i="123"/>
  <c r="O35" i="123"/>
  <c r="K35" i="123"/>
  <c r="G35" i="123"/>
  <c r="AA35" i="123" s="1"/>
  <c r="W34" i="123"/>
  <c r="S34" i="123"/>
  <c r="O34" i="123"/>
  <c r="K34" i="123"/>
  <c r="G34" i="123"/>
  <c r="W33" i="123"/>
  <c r="S33" i="123"/>
  <c r="O33" i="123"/>
  <c r="K33" i="123"/>
  <c r="G33" i="123"/>
  <c r="AA33" i="123" s="1"/>
  <c r="W31" i="123"/>
  <c r="S31" i="123"/>
  <c r="O31" i="123"/>
  <c r="K31" i="123"/>
  <c r="G31" i="123"/>
  <c r="W30" i="123"/>
  <c r="S30" i="123"/>
  <c r="O30" i="123"/>
  <c r="K30" i="123"/>
  <c r="G30" i="123"/>
  <c r="AA30" i="123" s="1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AA26" i="123" s="1"/>
  <c r="W25" i="123"/>
  <c r="S25" i="123"/>
  <c r="O25" i="123"/>
  <c r="K25" i="123"/>
  <c r="G25" i="123"/>
  <c r="W24" i="123"/>
  <c r="S24" i="123"/>
  <c r="O24" i="123"/>
  <c r="K24" i="123"/>
  <c r="G24" i="123"/>
  <c r="AA24" i="123" s="1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AA15" i="123" s="1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AA11" i="123" s="1"/>
  <c r="W10" i="123"/>
  <c r="S10" i="123"/>
  <c r="O10" i="123"/>
  <c r="K10" i="123"/>
  <c r="G10" i="123"/>
  <c r="W9" i="123"/>
  <c r="S9" i="123"/>
  <c r="O9" i="123"/>
  <c r="K9" i="123"/>
  <c r="G9" i="123"/>
  <c r="AA9" i="123" s="1"/>
  <c r="W8" i="123"/>
  <c r="S8" i="123"/>
  <c r="O8" i="123"/>
  <c r="K8" i="123"/>
  <c r="G8" i="123"/>
  <c r="Y36" i="123"/>
  <c r="U36" i="123"/>
  <c r="Q36" i="123"/>
  <c r="M36" i="123"/>
  <c r="I36" i="123"/>
  <c r="E36" i="123"/>
  <c r="AA34" i="123"/>
  <c r="AA32" i="123"/>
  <c r="AA31" i="123"/>
  <c r="AA29" i="123"/>
  <c r="AA28" i="123"/>
  <c r="AA27" i="123"/>
  <c r="AA25" i="123"/>
  <c r="AA22" i="123"/>
  <c r="AA21" i="123"/>
  <c r="AA20" i="123"/>
  <c r="AA19" i="123"/>
  <c r="AA18" i="123"/>
  <c r="AA17" i="123"/>
  <c r="AA16" i="123"/>
  <c r="AA14" i="123"/>
  <c r="AA13" i="123"/>
  <c r="AA12" i="123"/>
  <c r="AA10" i="123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AA26" i="124" s="1"/>
  <c r="W25" i="124"/>
  <c r="S25" i="124"/>
  <c r="O25" i="124"/>
  <c r="K25" i="124"/>
  <c r="G25" i="124"/>
  <c r="W24" i="124"/>
  <c r="S24" i="124"/>
  <c r="O24" i="124"/>
  <c r="K24" i="124"/>
  <c r="G24" i="124"/>
  <c r="AA24" i="124" s="1"/>
  <c r="W23" i="124"/>
  <c r="S23" i="124"/>
  <c r="O23" i="124"/>
  <c r="K23" i="124"/>
  <c r="G23" i="124"/>
  <c r="W22" i="124"/>
  <c r="S22" i="124"/>
  <c r="O22" i="124"/>
  <c r="K22" i="124"/>
  <c r="G22" i="124"/>
  <c r="AA22" i="124" s="1"/>
  <c r="W21" i="124"/>
  <c r="S21" i="124"/>
  <c r="O21" i="124"/>
  <c r="K21" i="124"/>
  <c r="G21" i="124"/>
  <c r="W20" i="124"/>
  <c r="S20" i="124"/>
  <c r="O20" i="124"/>
  <c r="K20" i="124"/>
  <c r="G20" i="124"/>
  <c r="AA20" i="124" s="1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AA15" i="124" s="1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AA11" i="124" s="1"/>
  <c r="W10" i="124"/>
  <c r="S10" i="124"/>
  <c r="O10" i="124"/>
  <c r="K10" i="124"/>
  <c r="G10" i="124"/>
  <c r="W9" i="124"/>
  <c r="S9" i="124"/>
  <c r="O9" i="124"/>
  <c r="K9" i="124"/>
  <c r="G9" i="124"/>
  <c r="AA9" i="124" s="1"/>
  <c r="W8" i="124"/>
  <c r="S8" i="124"/>
  <c r="O8" i="124"/>
  <c r="K8" i="124"/>
  <c r="G8" i="124"/>
  <c r="AA8" i="124" s="1"/>
  <c r="Y35" i="124"/>
  <c r="U35" i="124"/>
  <c r="Q35" i="124"/>
  <c r="M35" i="124"/>
  <c r="I35" i="124"/>
  <c r="E35" i="124"/>
  <c r="AA34" i="124"/>
  <c r="AA33" i="124"/>
  <c r="AA32" i="124"/>
  <c r="AA31" i="124"/>
  <c r="AA29" i="124"/>
  <c r="AA28" i="124"/>
  <c r="AA27" i="124"/>
  <c r="AA25" i="124"/>
  <c r="AA23" i="124"/>
  <c r="AA21" i="124"/>
  <c r="AA19" i="124"/>
  <c r="AA18" i="124"/>
  <c r="AA17" i="124"/>
  <c r="AA16" i="124"/>
  <c r="AA14" i="124"/>
  <c r="AA13" i="124"/>
  <c r="AA12" i="124"/>
  <c r="AA10" i="124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AA49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AA45" i="125"/>
  <c r="AA44" i="125"/>
  <c r="AA43" i="125"/>
  <c r="AA42" i="125"/>
  <c r="AA41" i="125"/>
  <c r="AA40" i="125"/>
  <c r="AA39" i="125"/>
  <c r="AA38" i="125"/>
  <c r="AA37" i="125"/>
  <c r="AA36" i="125"/>
  <c r="AA35" i="125"/>
  <c r="AA34" i="125"/>
  <c r="AA33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AA29" i="125"/>
  <c r="AA28" i="125"/>
  <c r="AA27" i="125"/>
  <c r="AA26" i="125"/>
  <c r="AA25" i="125"/>
  <c r="AA24" i="125"/>
  <c r="AA23" i="125"/>
  <c r="AA22" i="125"/>
  <c r="AA21" i="125"/>
  <c r="AA20" i="125"/>
  <c r="AA19" i="125"/>
  <c r="AA18" i="125"/>
  <c r="AA17" i="125"/>
  <c r="AA16" i="125"/>
  <c r="AA15" i="125"/>
  <c r="AA14" i="125"/>
  <c r="Y14" i="125"/>
  <c r="W14" i="125"/>
  <c r="U14" i="125"/>
  <c r="S14" i="125"/>
  <c r="Q14" i="125"/>
  <c r="O14" i="125"/>
  <c r="M14" i="125"/>
  <c r="K14" i="125"/>
  <c r="I14" i="125"/>
  <c r="G14" i="125"/>
  <c r="E14" i="125"/>
  <c r="AA13" i="125"/>
  <c r="Y13" i="125"/>
  <c r="W13" i="125"/>
  <c r="U13" i="125"/>
  <c r="S13" i="125"/>
  <c r="Q13" i="125"/>
  <c r="O13" i="125"/>
  <c r="M13" i="125"/>
  <c r="K13" i="125"/>
  <c r="I13" i="125"/>
  <c r="G13" i="125"/>
  <c r="E13" i="125"/>
  <c r="AA12" i="125"/>
  <c r="Y12" i="125"/>
  <c r="W12" i="125"/>
  <c r="U12" i="125"/>
  <c r="S12" i="125"/>
  <c r="Q12" i="125"/>
  <c r="O12" i="125"/>
  <c r="M12" i="125"/>
  <c r="K12" i="125"/>
  <c r="I12" i="125"/>
  <c r="G12" i="125"/>
  <c r="E12" i="125"/>
  <c r="AA11" i="125"/>
  <c r="AA10" i="125"/>
  <c r="AA9" i="125"/>
  <c r="AA8" i="125"/>
  <c r="O50" i="126"/>
  <c r="M50" i="126"/>
  <c r="K50" i="126"/>
  <c r="I50" i="126"/>
  <c r="G50" i="126"/>
  <c r="E50" i="126"/>
  <c r="O49" i="126"/>
  <c r="M49" i="126"/>
  <c r="K49" i="126"/>
  <c r="I49" i="126"/>
  <c r="G49" i="126"/>
  <c r="E49" i="126"/>
  <c r="O48" i="126"/>
  <c r="I48" i="126"/>
  <c r="O47" i="126"/>
  <c r="I47" i="126"/>
  <c r="O46" i="126"/>
  <c r="I46" i="126"/>
  <c r="O45" i="126"/>
  <c r="I45" i="126"/>
  <c r="O44" i="126"/>
  <c r="I44" i="126"/>
  <c r="O43" i="126"/>
  <c r="I43" i="126"/>
  <c r="O42" i="126"/>
  <c r="I42" i="126"/>
  <c r="O41" i="126"/>
  <c r="I41" i="126"/>
  <c r="O40" i="126"/>
  <c r="I40" i="126"/>
  <c r="O39" i="126"/>
  <c r="I39" i="126"/>
  <c r="O38" i="126"/>
  <c r="I38" i="126"/>
  <c r="O37" i="126"/>
  <c r="I37" i="126"/>
  <c r="O36" i="126"/>
  <c r="I36" i="126"/>
  <c r="O35" i="126"/>
  <c r="I35" i="126"/>
  <c r="O34" i="126"/>
  <c r="I34" i="126"/>
  <c r="O33" i="126"/>
  <c r="M33" i="126"/>
  <c r="K33" i="126"/>
  <c r="I33" i="126"/>
  <c r="G33" i="126"/>
  <c r="E33" i="126"/>
  <c r="O32" i="126"/>
  <c r="I32" i="126"/>
  <c r="O31" i="126"/>
  <c r="I31" i="126"/>
  <c r="O30" i="126"/>
  <c r="I30" i="126"/>
  <c r="O29" i="126"/>
  <c r="I29" i="126"/>
  <c r="O28" i="126"/>
  <c r="I28" i="126"/>
  <c r="O27" i="126"/>
  <c r="I27" i="126"/>
  <c r="O26" i="126"/>
  <c r="I26" i="126"/>
  <c r="O25" i="126"/>
  <c r="I25" i="126"/>
  <c r="O24" i="126"/>
  <c r="I24" i="126"/>
  <c r="O23" i="126"/>
  <c r="I23" i="126"/>
  <c r="O22" i="126"/>
  <c r="I22" i="126"/>
  <c r="O21" i="126"/>
  <c r="I21" i="126"/>
  <c r="O20" i="126"/>
  <c r="I20" i="126"/>
  <c r="O19" i="126"/>
  <c r="I19" i="126"/>
  <c r="O18" i="126"/>
  <c r="I18" i="126"/>
  <c r="O17" i="126"/>
  <c r="I17" i="126"/>
  <c r="O16" i="126"/>
  <c r="I16" i="126"/>
  <c r="O15" i="126"/>
  <c r="I15" i="126"/>
  <c r="O14" i="126"/>
  <c r="M14" i="126"/>
  <c r="K14" i="126"/>
  <c r="I14" i="126"/>
  <c r="G14" i="126"/>
  <c r="E14" i="126"/>
  <c r="O13" i="126"/>
  <c r="M13" i="126"/>
  <c r="K13" i="126"/>
  <c r="I13" i="126"/>
  <c r="G13" i="126"/>
  <c r="E13" i="126"/>
  <c r="O12" i="126"/>
  <c r="M12" i="126"/>
  <c r="K12" i="126"/>
  <c r="I12" i="126"/>
  <c r="G12" i="126"/>
  <c r="E12" i="126"/>
  <c r="O11" i="126"/>
  <c r="I11" i="126"/>
  <c r="O10" i="126"/>
  <c r="I10" i="126"/>
  <c r="O9" i="126"/>
  <c r="I9" i="126"/>
  <c r="O8" i="126"/>
  <c r="I8" i="126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AA50" i="127"/>
  <c r="Y50" i="127"/>
  <c r="W50" i="127"/>
  <c r="U50" i="127"/>
  <c r="S50" i="127"/>
  <c r="Q50" i="127"/>
  <c r="O50" i="127"/>
  <c r="M50" i="127"/>
  <c r="K50" i="127"/>
  <c r="I50" i="127"/>
  <c r="G50" i="127"/>
  <c r="E50" i="127"/>
  <c r="AA49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AA46" i="127"/>
  <c r="AA45" i="127"/>
  <c r="AA44" i="127"/>
  <c r="AA43" i="127"/>
  <c r="AA42" i="127"/>
  <c r="AA41" i="127"/>
  <c r="AA40" i="127"/>
  <c r="AA39" i="127"/>
  <c r="AA38" i="127"/>
  <c r="AA37" i="127"/>
  <c r="AA36" i="127"/>
  <c r="AA35" i="127"/>
  <c r="AA34" i="127"/>
  <c r="AA33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AA31" i="127"/>
  <c r="AA30" i="127"/>
  <c r="AA29" i="127"/>
  <c r="AA28" i="127"/>
  <c r="AA27" i="127"/>
  <c r="AA26" i="127"/>
  <c r="AA25" i="127"/>
  <c r="AA24" i="127"/>
  <c r="AA23" i="127"/>
  <c r="AA22" i="127"/>
  <c r="AA21" i="127"/>
  <c r="AA20" i="127"/>
  <c r="AA19" i="127"/>
  <c r="AA18" i="127"/>
  <c r="AA17" i="127"/>
  <c r="AA16" i="127"/>
  <c r="AA15" i="127"/>
  <c r="AA14" i="127"/>
  <c r="Y14" i="127"/>
  <c r="W14" i="127"/>
  <c r="U14" i="127"/>
  <c r="S14" i="127"/>
  <c r="Q14" i="127"/>
  <c r="O14" i="127"/>
  <c r="M14" i="127"/>
  <c r="K14" i="127"/>
  <c r="I14" i="127"/>
  <c r="G14" i="127"/>
  <c r="E14" i="127"/>
  <c r="AA13" i="127"/>
  <c r="Y13" i="127"/>
  <c r="W13" i="127"/>
  <c r="U13" i="127"/>
  <c r="S13" i="127"/>
  <c r="Q13" i="127"/>
  <c r="O13" i="127"/>
  <c r="M13" i="127"/>
  <c r="K13" i="127"/>
  <c r="I13" i="127"/>
  <c r="G13" i="127"/>
  <c r="E13" i="127"/>
  <c r="AA12" i="127"/>
  <c r="Y12" i="127"/>
  <c r="W12" i="127"/>
  <c r="U12" i="127"/>
  <c r="S12" i="127"/>
  <c r="Q12" i="127"/>
  <c r="O12" i="127"/>
  <c r="M12" i="127"/>
  <c r="K12" i="127"/>
  <c r="I12" i="127"/>
  <c r="G12" i="127"/>
  <c r="E12" i="127"/>
  <c r="AA11" i="127"/>
  <c r="AA10" i="127"/>
  <c r="AA9" i="127"/>
  <c r="AA8" i="127"/>
  <c r="AA51" i="128"/>
  <c r="Y51" i="128"/>
  <c r="W51" i="128"/>
  <c r="U51" i="128"/>
  <c r="S51" i="128"/>
  <c r="Q51" i="128"/>
  <c r="O51" i="128"/>
  <c r="M51" i="128"/>
  <c r="K51" i="128"/>
  <c r="I51" i="128"/>
  <c r="G51" i="128"/>
  <c r="E51" i="128"/>
  <c r="AA50" i="128"/>
  <c r="Y50" i="128"/>
  <c r="W50" i="128"/>
  <c r="U50" i="128"/>
  <c r="S50" i="128"/>
  <c r="Q50" i="128"/>
  <c r="O50" i="128"/>
  <c r="M50" i="128"/>
  <c r="K50" i="128"/>
  <c r="I50" i="128"/>
  <c r="G50" i="128"/>
  <c r="E50" i="128"/>
  <c r="AA49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AA46" i="128"/>
  <c r="AA45" i="128"/>
  <c r="AA44" i="128"/>
  <c r="AA43" i="128"/>
  <c r="AA42" i="128"/>
  <c r="AA41" i="128"/>
  <c r="AA40" i="128"/>
  <c r="AA39" i="128"/>
  <c r="AA38" i="128"/>
  <c r="AA37" i="128"/>
  <c r="AA36" i="128"/>
  <c r="AA35" i="128"/>
  <c r="AA34" i="128"/>
  <c r="AA33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14" i="128"/>
  <c r="Y14" i="128"/>
  <c r="W14" i="128"/>
  <c r="U14" i="128"/>
  <c r="S14" i="128"/>
  <c r="Q14" i="128"/>
  <c r="O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U12" i="128"/>
  <c r="S12" i="128"/>
  <c r="Q12" i="128"/>
  <c r="O12" i="128"/>
  <c r="M12" i="128"/>
  <c r="K12" i="128"/>
  <c r="I12" i="128"/>
  <c r="G12" i="128"/>
  <c r="E12" i="128"/>
  <c r="AA11" i="128"/>
  <c r="AA10" i="128"/>
  <c r="AA9" i="128"/>
  <c r="AA8" i="128"/>
  <c r="CK31" i="129"/>
  <c r="CI31" i="129"/>
  <c r="CG31" i="129"/>
  <c r="CE31" i="129"/>
  <c r="CC31" i="129"/>
  <c r="CA31" i="129"/>
  <c r="BY31" i="129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CG30" i="129"/>
  <c r="CE30" i="129"/>
  <c r="CC30" i="129"/>
  <c r="CA30" i="129"/>
  <c r="BY30" i="129"/>
  <c r="CK29" i="129"/>
  <c r="CI29" i="129"/>
  <c r="CG29" i="129"/>
  <c r="CE29" i="129"/>
  <c r="CC29" i="129"/>
  <c r="CA29" i="129"/>
  <c r="BY29" i="129"/>
  <c r="CK28" i="129"/>
  <c r="CI28" i="129"/>
  <c r="CG28" i="129"/>
  <c r="CE28" i="129"/>
  <c r="CC28" i="129"/>
  <c r="CA28" i="129"/>
  <c r="BY28" i="129"/>
  <c r="CK27" i="129"/>
  <c r="CI27" i="129"/>
  <c r="CG27" i="129"/>
  <c r="CE27" i="129"/>
  <c r="CC27" i="129"/>
  <c r="CA27" i="129"/>
  <c r="BY27" i="129"/>
  <c r="CK26" i="129"/>
  <c r="CI26" i="129"/>
  <c r="CG26" i="129"/>
  <c r="CE26" i="129"/>
  <c r="CC26" i="129"/>
  <c r="CA26" i="129"/>
  <c r="BY26" i="129"/>
  <c r="BW26" i="129"/>
  <c r="BU26" i="129"/>
  <c r="BS26" i="129"/>
  <c r="BQ26" i="129"/>
  <c r="BO26" i="129"/>
  <c r="BM26" i="129"/>
  <c r="BK26" i="129"/>
  <c r="BI26" i="129"/>
  <c r="BG26" i="129"/>
  <c r="BE26" i="129"/>
  <c r="BC26" i="129"/>
  <c r="BA26" i="129"/>
  <c r="AY26" i="129"/>
  <c r="AW26" i="129"/>
  <c r="AU26" i="129"/>
  <c r="AS26" i="129"/>
  <c r="AQ26" i="129"/>
  <c r="AO26" i="129"/>
  <c r="AM26" i="129"/>
  <c r="AK26" i="129"/>
  <c r="AI26" i="129"/>
  <c r="AG26" i="129"/>
  <c r="AE26" i="129"/>
  <c r="AC26" i="129"/>
  <c r="AA26" i="129"/>
  <c r="Y26" i="129"/>
  <c r="W26" i="129"/>
  <c r="U26" i="129"/>
  <c r="S26" i="129"/>
  <c r="Q26" i="129"/>
  <c r="O26" i="129"/>
  <c r="M26" i="129"/>
  <c r="K26" i="129"/>
  <c r="I26" i="129"/>
  <c r="G26" i="129"/>
  <c r="E26" i="129"/>
  <c r="CK25" i="129"/>
  <c r="CI25" i="129"/>
  <c r="CG25" i="129"/>
  <c r="CE25" i="129"/>
  <c r="CC25" i="129"/>
  <c r="CA25" i="129"/>
  <c r="BY25" i="129"/>
  <c r="CK24" i="129"/>
  <c r="CI24" i="129"/>
  <c r="CG24" i="129"/>
  <c r="CE24" i="129"/>
  <c r="CC24" i="129"/>
  <c r="CA24" i="129"/>
  <c r="BY24" i="129"/>
  <c r="CK23" i="129"/>
  <c r="CI23" i="129"/>
  <c r="CG23" i="129"/>
  <c r="CE23" i="129"/>
  <c r="CC23" i="129"/>
  <c r="CA23" i="129"/>
  <c r="BY23" i="129"/>
  <c r="CK22" i="129"/>
  <c r="CI22" i="129"/>
  <c r="CG22" i="129"/>
  <c r="CE22" i="129"/>
  <c r="CC22" i="129"/>
  <c r="CA22" i="129"/>
  <c r="BY22" i="129"/>
  <c r="CK21" i="129"/>
  <c r="CI21" i="129"/>
  <c r="CG21" i="129"/>
  <c r="CE21" i="129"/>
  <c r="CC21" i="129"/>
  <c r="CA21" i="129"/>
  <c r="BY21" i="129"/>
  <c r="CK20" i="129"/>
  <c r="CI20" i="129"/>
  <c r="CG20" i="129"/>
  <c r="CE20" i="129"/>
  <c r="CC20" i="129"/>
  <c r="CA20" i="129"/>
  <c r="BY20" i="129"/>
  <c r="CK19" i="129"/>
  <c r="CI19" i="129"/>
  <c r="CG19" i="129"/>
  <c r="CE19" i="129"/>
  <c r="CC19" i="129"/>
  <c r="CA19" i="129"/>
  <c r="BY19" i="129"/>
  <c r="CK18" i="129"/>
  <c r="CI18" i="129"/>
  <c r="CG18" i="129"/>
  <c r="CE18" i="129"/>
  <c r="CC18" i="129"/>
  <c r="CA18" i="129"/>
  <c r="BY18" i="129"/>
  <c r="CK17" i="129"/>
  <c r="CI17" i="129"/>
  <c r="CG17" i="129"/>
  <c r="CE17" i="129"/>
  <c r="CC17" i="129"/>
  <c r="CA17" i="129"/>
  <c r="BY17" i="129"/>
  <c r="CK16" i="129"/>
  <c r="CI16" i="129"/>
  <c r="CG16" i="129"/>
  <c r="CE16" i="129"/>
  <c r="CC16" i="129"/>
  <c r="CA16" i="129"/>
  <c r="BY16" i="129"/>
  <c r="CK15" i="129"/>
  <c r="CI15" i="129"/>
  <c r="CG15" i="129"/>
  <c r="CE15" i="129"/>
  <c r="CC15" i="129"/>
  <c r="CA15" i="129"/>
  <c r="BY15" i="129"/>
  <c r="CK14" i="129"/>
  <c r="CI14" i="129"/>
  <c r="CG14" i="129"/>
  <c r="CE14" i="129"/>
  <c r="CC14" i="129"/>
  <c r="CA14" i="129"/>
  <c r="BY14" i="129"/>
  <c r="CK13" i="129"/>
  <c r="CI13" i="129"/>
  <c r="CG13" i="129"/>
  <c r="CE13" i="129"/>
  <c r="CC13" i="129"/>
  <c r="CA13" i="129"/>
  <c r="BY13" i="129"/>
  <c r="CK12" i="129"/>
  <c r="CI12" i="129"/>
  <c r="CG12" i="129"/>
  <c r="CE12" i="129"/>
  <c r="CC12" i="129"/>
  <c r="CA12" i="129"/>
  <c r="BY12" i="129"/>
  <c r="CK11" i="129"/>
  <c r="CI11" i="129"/>
  <c r="CG11" i="129"/>
  <c r="CE11" i="129"/>
  <c r="CC11" i="129"/>
  <c r="CA11" i="129"/>
  <c r="BY11" i="129"/>
  <c r="CK10" i="129"/>
  <c r="CI10" i="129"/>
  <c r="CG10" i="129"/>
  <c r="CE10" i="129"/>
  <c r="CC10" i="129"/>
  <c r="CA10" i="129"/>
  <c r="BY10" i="129"/>
  <c r="CK9" i="129"/>
  <c r="CI9" i="129"/>
  <c r="CG9" i="129"/>
  <c r="CE9" i="129"/>
  <c r="CC9" i="129"/>
  <c r="CA9" i="129"/>
  <c r="BY9" i="129"/>
  <c r="CK8" i="129"/>
  <c r="CI8" i="129"/>
  <c r="CG8" i="129"/>
  <c r="CE8" i="129"/>
  <c r="CC8" i="129"/>
  <c r="CA8" i="129"/>
  <c r="BY8" i="129"/>
  <c r="BW25" i="129"/>
  <c r="BI25" i="129"/>
  <c r="AU25" i="129"/>
  <c r="S25" i="129"/>
  <c r="AG25" i="129"/>
  <c r="AE25" i="129"/>
  <c r="Q25" i="129"/>
  <c r="AS25" i="129"/>
  <c r="BG25" i="129"/>
  <c r="BU25" i="129"/>
  <c r="AA25" i="129"/>
  <c r="M25" i="129"/>
  <c r="AO25" i="129"/>
  <c r="BC25" i="129"/>
  <c r="BQ25" i="129"/>
  <c r="BO25" i="129"/>
  <c r="BA25" i="129"/>
  <c r="AM25" i="129"/>
  <c r="K25" i="129"/>
  <c r="Y25" i="129"/>
  <c r="AA85" i="130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AA83" i="130"/>
  <c r="AA82" i="130"/>
  <c r="AA81" i="130"/>
  <c r="AA80" i="130"/>
  <c r="AA79" i="130"/>
  <c r="AA78" i="130"/>
  <c r="AA77" i="130"/>
  <c r="AA76" i="130"/>
  <c r="AA75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AA73" i="130"/>
  <c r="AA72" i="130"/>
  <c r="AA71" i="130"/>
  <c r="AA70" i="130"/>
  <c r="AA69" i="130"/>
  <c r="AA68" i="130"/>
  <c r="AA67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AA65" i="130"/>
  <c r="AA64" i="130"/>
  <c r="AA63" i="130"/>
  <c r="AA62" i="130"/>
  <c r="AA61" i="130"/>
  <c r="AA60" i="130"/>
  <c r="AA59" i="130"/>
  <c r="AA58" i="130"/>
  <c r="AA57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AA55" i="130"/>
  <c r="AA54" i="130"/>
  <c r="AA53" i="130"/>
  <c r="AA52" i="130"/>
  <c r="AA51" i="130"/>
  <c r="AA50" i="130"/>
  <c r="AA49" i="130"/>
  <c r="AA48" i="130"/>
  <c r="AA47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AA45" i="130"/>
  <c r="AA44" i="130"/>
  <c r="AA43" i="130"/>
  <c r="AA42" i="130"/>
  <c r="AA41" i="130"/>
  <c r="AA40" i="130"/>
  <c r="AA39" i="130"/>
  <c r="AA38" i="130"/>
  <c r="AA37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AA35" i="130"/>
  <c r="AA34" i="130"/>
  <c r="AA33" i="130"/>
  <c r="AA32" i="130"/>
  <c r="AA31" i="130"/>
  <c r="AA30" i="130"/>
  <c r="AA29" i="130"/>
  <c r="AA28" i="130"/>
  <c r="AA27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AA25" i="130"/>
  <c r="AA24" i="130"/>
  <c r="AA23" i="130"/>
  <c r="AA22" i="130"/>
  <c r="AA21" i="130"/>
  <c r="AA20" i="130"/>
  <c r="AA19" i="130"/>
  <c r="AA18" i="130"/>
  <c r="AA17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AA15" i="130"/>
  <c r="AA14" i="130"/>
  <c r="AA13" i="130"/>
  <c r="AA12" i="130"/>
  <c r="AA11" i="130"/>
  <c r="AA10" i="130"/>
  <c r="AA9" i="130"/>
  <c r="AA8" i="130"/>
  <c r="CM29" i="131"/>
  <c r="CM28" i="131"/>
  <c r="CM27" i="131"/>
  <c r="CK27" i="131"/>
  <c r="CI27" i="131"/>
  <c r="CG27" i="131"/>
  <c r="CE27" i="131"/>
  <c r="CC27" i="131"/>
  <c r="CA27" i="131"/>
  <c r="BY27" i="131"/>
  <c r="BW27" i="131"/>
  <c r="BU27" i="131"/>
  <c r="BS27" i="131"/>
  <c r="BQ27" i="131"/>
  <c r="BO27" i="131"/>
  <c r="BM27" i="131"/>
  <c r="BK27" i="131"/>
  <c r="BI27" i="131"/>
  <c r="BG27" i="131"/>
  <c r="BE27" i="131"/>
  <c r="BC27" i="131"/>
  <c r="BA27" i="131"/>
  <c r="AY27" i="131"/>
  <c r="AW27" i="131"/>
  <c r="AU27" i="131"/>
  <c r="AS27" i="131"/>
  <c r="AQ27" i="131"/>
  <c r="AO27" i="131"/>
  <c r="AM27" i="131"/>
  <c r="AK27" i="131"/>
  <c r="AI27" i="131"/>
  <c r="AG27" i="131"/>
  <c r="AE27" i="131"/>
  <c r="AC27" i="131"/>
  <c r="AA27" i="131"/>
  <c r="Y27" i="131"/>
  <c r="W27" i="131"/>
  <c r="U27" i="131"/>
  <c r="S27" i="131"/>
  <c r="Q27" i="131"/>
  <c r="O27" i="131"/>
  <c r="M27" i="131"/>
  <c r="K27" i="131"/>
  <c r="I27" i="131"/>
  <c r="G27" i="131"/>
  <c r="CM26" i="131"/>
  <c r="CK26" i="131"/>
  <c r="CI26" i="131"/>
  <c r="CG26" i="131"/>
  <c r="CE26" i="131"/>
  <c r="CC26" i="131"/>
  <c r="CA26" i="131"/>
  <c r="BY26" i="131"/>
  <c r="BW26" i="131"/>
  <c r="BU26" i="131"/>
  <c r="BS26" i="131"/>
  <c r="BQ26" i="131"/>
  <c r="BO26" i="131"/>
  <c r="BM26" i="131"/>
  <c r="BK26" i="131"/>
  <c r="BI26" i="131"/>
  <c r="BG26" i="131"/>
  <c r="BE26" i="131"/>
  <c r="BC26" i="131"/>
  <c r="BA26" i="131"/>
  <c r="AY26" i="131"/>
  <c r="AW26" i="131"/>
  <c r="AU26" i="131"/>
  <c r="AS26" i="131"/>
  <c r="AQ26" i="131"/>
  <c r="AO26" i="131"/>
  <c r="AM26" i="131"/>
  <c r="AK26" i="131"/>
  <c r="AI26" i="131"/>
  <c r="AG26" i="131"/>
  <c r="AE26" i="131"/>
  <c r="AC26" i="131"/>
  <c r="AA26" i="131"/>
  <c r="Y26" i="131"/>
  <c r="W26" i="131"/>
  <c r="U26" i="131"/>
  <c r="S26" i="131"/>
  <c r="Q26" i="131"/>
  <c r="O26" i="131"/>
  <c r="M26" i="131"/>
  <c r="K26" i="131"/>
  <c r="I26" i="131"/>
  <c r="G26" i="131"/>
  <c r="CM25" i="131"/>
  <c r="CM24" i="131"/>
  <c r="CM23" i="131"/>
  <c r="CM22" i="131"/>
  <c r="CM21" i="131"/>
  <c r="CM20" i="131"/>
  <c r="CM19" i="131"/>
  <c r="CM18" i="131"/>
  <c r="CM17" i="131"/>
  <c r="CM16" i="131"/>
  <c r="CM15" i="131"/>
  <c r="CM14" i="131"/>
  <c r="CM13" i="131"/>
  <c r="CM12" i="131"/>
  <c r="CM11" i="131"/>
  <c r="CM10" i="131"/>
  <c r="CM9" i="13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C18" i="131"/>
  <c r="CA18" i="131"/>
  <c r="BY18" i="131"/>
  <c r="BW18" i="131"/>
  <c r="BQ18" i="131"/>
  <c r="BO18" i="131"/>
  <c r="BM18" i="131"/>
  <c r="BK18" i="131"/>
  <c r="BI18" i="131"/>
  <c r="BG18" i="131"/>
  <c r="BA18" i="131"/>
  <c r="AY18" i="131"/>
  <c r="AW18" i="131"/>
  <c r="AU18" i="131"/>
  <c r="AS18" i="131"/>
  <c r="AQ18" i="131"/>
  <c r="AK18" i="131"/>
  <c r="AI18" i="131"/>
  <c r="AG18" i="131"/>
  <c r="AE18" i="131"/>
  <c r="AC18" i="131"/>
  <c r="AA18" i="131"/>
  <c r="Q18" i="131"/>
  <c r="O18" i="131"/>
  <c r="M18" i="131"/>
  <c r="K18" i="131"/>
  <c r="I18" i="131"/>
  <c r="G18" i="131"/>
  <c r="CM73" i="132"/>
  <c r="CK73" i="132"/>
  <c r="CI73" i="132"/>
  <c r="CG73" i="132"/>
  <c r="CE73" i="132"/>
  <c r="CC73" i="132"/>
  <c r="CA73" i="132"/>
  <c r="BY73" i="132"/>
  <c r="BW73" i="132"/>
  <c r="BU73" i="132"/>
  <c r="BS73" i="132"/>
  <c r="BQ73" i="132"/>
  <c r="BO73" i="132"/>
  <c r="BM73" i="132"/>
  <c r="BK73" i="132"/>
  <c r="BI73" i="132"/>
  <c r="BG73" i="132"/>
  <c r="BE73" i="132"/>
  <c r="BC73" i="132"/>
  <c r="BA73" i="132"/>
  <c r="AY73" i="132"/>
  <c r="AW73" i="132"/>
  <c r="AU73" i="132"/>
  <c r="AS73" i="132"/>
  <c r="AQ73" i="132"/>
  <c r="AO73" i="132"/>
  <c r="AM73" i="132"/>
  <c r="AK73" i="132"/>
  <c r="AI73" i="132"/>
  <c r="AG73" i="132"/>
  <c r="AE73" i="132"/>
  <c r="AC73" i="132"/>
  <c r="AA73" i="132"/>
  <c r="Y73" i="132"/>
  <c r="W73" i="132"/>
  <c r="U73" i="132"/>
  <c r="S73" i="132"/>
  <c r="Q73" i="132"/>
  <c r="O73" i="132"/>
  <c r="M73" i="132"/>
  <c r="K73" i="132"/>
  <c r="I73" i="132"/>
  <c r="G73" i="132"/>
  <c r="CM72" i="132"/>
  <c r="CM71" i="132"/>
  <c r="CM70" i="132"/>
  <c r="CK70" i="132"/>
  <c r="CI70" i="132"/>
  <c r="CG70" i="132"/>
  <c r="CE70" i="132"/>
  <c r="CC70" i="132"/>
  <c r="CA70" i="132"/>
  <c r="BY70" i="132"/>
  <c r="BW70" i="132"/>
  <c r="BU70" i="132"/>
  <c r="BS70" i="132"/>
  <c r="BQ70" i="132"/>
  <c r="BO70" i="132"/>
  <c r="BM70" i="132"/>
  <c r="BK70" i="132"/>
  <c r="BI70" i="132"/>
  <c r="BG70" i="132"/>
  <c r="BE70" i="132"/>
  <c r="BC70" i="132"/>
  <c r="BA70" i="132"/>
  <c r="AY70" i="132"/>
  <c r="AW70" i="132"/>
  <c r="AU70" i="132"/>
  <c r="AS70" i="132"/>
  <c r="AQ70" i="132"/>
  <c r="AO70" i="132"/>
  <c r="AM70" i="132"/>
  <c r="AK70" i="132"/>
  <c r="AI70" i="132"/>
  <c r="AG70" i="132"/>
  <c r="AE70" i="132"/>
  <c r="AC70" i="132"/>
  <c r="AA70" i="132"/>
  <c r="Y70" i="132"/>
  <c r="W70" i="132"/>
  <c r="U70" i="132"/>
  <c r="S70" i="132"/>
  <c r="Q70" i="132"/>
  <c r="O70" i="132"/>
  <c r="M70" i="132"/>
  <c r="K70" i="132"/>
  <c r="I70" i="132"/>
  <c r="G70" i="132"/>
  <c r="CM69" i="132"/>
  <c r="CK69" i="132"/>
  <c r="CI69" i="132"/>
  <c r="CG69" i="132"/>
  <c r="CE69" i="132"/>
  <c r="CC69" i="132"/>
  <c r="CA69" i="132"/>
  <c r="BY69" i="132"/>
  <c r="BW69" i="132"/>
  <c r="BU69" i="132"/>
  <c r="BS69" i="132"/>
  <c r="BQ69" i="132"/>
  <c r="BO69" i="132"/>
  <c r="BM69" i="132"/>
  <c r="BK69" i="132"/>
  <c r="BI69" i="132"/>
  <c r="BG69" i="132"/>
  <c r="BE69" i="132"/>
  <c r="BC69" i="132"/>
  <c r="BA69" i="132"/>
  <c r="AY69" i="132"/>
  <c r="AW69" i="132"/>
  <c r="AU69" i="132"/>
  <c r="AS69" i="132"/>
  <c r="AQ69" i="132"/>
  <c r="AO69" i="132"/>
  <c r="AM69" i="132"/>
  <c r="AK69" i="132"/>
  <c r="AI69" i="132"/>
  <c r="AG69" i="132"/>
  <c r="AE69" i="132"/>
  <c r="AC69" i="132"/>
  <c r="AA69" i="132"/>
  <c r="Y69" i="132"/>
  <c r="W69" i="132"/>
  <c r="U69" i="132"/>
  <c r="S69" i="132"/>
  <c r="Q69" i="132"/>
  <c r="O69" i="132"/>
  <c r="M69" i="132"/>
  <c r="K69" i="132"/>
  <c r="I69" i="132"/>
  <c r="G69" i="132"/>
  <c r="CM68" i="132"/>
  <c r="CM67" i="132"/>
  <c r="CM66" i="132"/>
  <c r="CM65" i="132"/>
  <c r="CM64" i="132"/>
  <c r="CM63" i="132"/>
  <c r="CM62" i="132"/>
  <c r="CM61" i="132"/>
  <c r="CM60" i="132"/>
  <c r="CM59" i="132"/>
  <c r="CK59" i="132"/>
  <c r="CI59" i="132"/>
  <c r="CG59" i="132"/>
  <c r="CE59" i="132"/>
  <c r="CC59" i="132"/>
  <c r="CA59" i="132"/>
  <c r="BY59" i="132"/>
  <c r="BW59" i="132"/>
  <c r="BU59" i="132"/>
  <c r="BS59" i="132"/>
  <c r="BQ59" i="132"/>
  <c r="BO59" i="132"/>
  <c r="BM59" i="132"/>
  <c r="BK59" i="132"/>
  <c r="BI59" i="132"/>
  <c r="BG59" i="132"/>
  <c r="BE59" i="132"/>
  <c r="BC59" i="132"/>
  <c r="BA59" i="132"/>
  <c r="AY59" i="132"/>
  <c r="AW59" i="132"/>
  <c r="AU59" i="132"/>
  <c r="AS59" i="132"/>
  <c r="AQ59" i="132"/>
  <c r="AO59" i="132"/>
  <c r="AM59" i="132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CM52" i="132"/>
  <c r="CM51" i="132"/>
  <c r="CM50" i="132"/>
  <c r="CM49" i="132"/>
  <c r="CM48" i="132"/>
  <c r="CK48" i="132"/>
  <c r="CI48" i="132"/>
  <c r="CG48" i="132"/>
  <c r="CE48" i="132"/>
  <c r="CC48" i="132"/>
  <c r="CA48" i="132"/>
  <c r="BY48" i="132"/>
  <c r="BW48" i="132"/>
  <c r="BU48" i="132"/>
  <c r="BS48" i="132"/>
  <c r="BQ48" i="132"/>
  <c r="BO48" i="132"/>
  <c r="BM48" i="132"/>
  <c r="BK48" i="132"/>
  <c r="BI48" i="132"/>
  <c r="BG48" i="132"/>
  <c r="BE48" i="132"/>
  <c r="BC48" i="132"/>
  <c r="BA48" i="132"/>
  <c r="AY48" i="132"/>
  <c r="AW48" i="132"/>
  <c r="AU48" i="132"/>
  <c r="AS48" i="132"/>
  <c r="AQ48" i="132"/>
  <c r="AO48" i="132"/>
  <c r="AM48" i="132"/>
  <c r="AK48" i="132"/>
  <c r="AI48" i="132"/>
  <c r="AG48" i="132"/>
  <c r="AE48" i="132"/>
  <c r="AC48" i="132"/>
  <c r="AA48" i="132"/>
  <c r="Y48" i="132"/>
  <c r="W48" i="132"/>
  <c r="U48" i="132"/>
  <c r="S48" i="132"/>
  <c r="Q48" i="132"/>
  <c r="O48" i="132"/>
  <c r="M48" i="132"/>
  <c r="K48" i="132"/>
  <c r="I48" i="132"/>
  <c r="G48" i="132"/>
  <c r="CM47" i="132"/>
  <c r="CM46" i="132"/>
  <c r="CM45" i="132"/>
  <c r="CM44" i="132"/>
  <c r="CM43" i="132"/>
  <c r="CM42" i="132"/>
  <c r="CK42" i="132"/>
  <c r="CI42" i="132"/>
  <c r="CG42" i="132"/>
  <c r="CE42" i="132"/>
  <c r="CC42" i="132"/>
  <c r="CA42" i="132"/>
  <c r="BY42" i="132"/>
  <c r="BW42" i="132"/>
  <c r="BU42" i="132"/>
  <c r="BS42" i="132"/>
  <c r="BQ42" i="132"/>
  <c r="BO42" i="132"/>
  <c r="BM42" i="132"/>
  <c r="BK42" i="132"/>
  <c r="BI42" i="132"/>
  <c r="BG42" i="132"/>
  <c r="BE42" i="132"/>
  <c r="BC42" i="132"/>
  <c r="BA42" i="132"/>
  <c r="AY42" i="132"/>
  <c r="AW42" i="132"/>
  <c r="AU42" i="132"/>
  <c r="AS42" i="132"/>
  <c r="AQ42" i="132"/>
  <c r="AO42" i="132"/>
  <c r="AM42" i="132"/>
  <c r="AK42" i="132"/>
  <c r="AI42" i="132"/>
  <c r="AG42" i="132"/>
  <c r="AE42" i="132"/>
  <c r="AC42" i="132"/>
  <c r="AA42" i="132"/>
  <c r="Y42" i="132"/>
  <c r="W42" i="132"/>
  <c r="U42" i="132"/>
  <c r="S42" i="132"/>
  <c r="Q42" i="132"/>
  <c r="O42" i="132"/>
  <c r="M42" i="132"/>
  <c r="K42" i="132"/>
  <c r="I42" i="132"/>
  <c r="G42" i="132"/>
  <c r="CM41" i="132"/>
  <c r="CM40" i="132"/>
  <c r="CM39" i="132"/>
  <c r="CM38" i="132"/>
  <c r="CM37" i="132"/>
  <c r="CM36" i="132"/>
  <c r="CM35" i="132"/>
  <c r="CM34" i="132"/>
  <c r="CM33" i="132"/>
  <c r="CM32" i="132"/>
  <c r="CM31" i="132"/>
  <c r="CM30" i="132"/>
  <c r="CM29" i="132"/>
  <c r="CM28" i="132"/>
  <c r="CM27" i="132"/>
  <c r="CM26" i="132"/>
  <c r="CK26" i="132"/>
  <c r="CI26" i="132"/>
  <c r="CG26" i="132"/>
  <c r="CE26" i="132"/>
  <c r="CC26" i="132"/>
  <c r="CA26" i="132"/>
  <c r="BY26" i="132"/>
  <c r="BW26" i="132"/>
  <c r="BU26" i="132"/>
  <c r="BS26" i="132"/>
  <c r="BQ26" i="132"/>
  <c r="BO26" i="132"/>
  <c r="BM26" i="132"/>
  <c r="BK26" i="132"/>
  <c r="BI26" i="132"/>
  <c r="BG26" i="132"/>
  <c r="BE26" i="132"/>
  <c r="BC26" i="132"/>
  <c r="BA26" i="132"/>
  <c r="AY26" i="132"/>
  <c r="AW26" i="132"/>
  <c r="AU26" i="132"/>
  <c r="AS26" i="132"/>
  <c r="AQ26" i="132"/>
  <c r="AO26" i="132"/>
  <c r="AM26" i="132"/>
  <c r="AK26" i="132"/>
  <c r="AI26" i="132"/>
  <c r="AG26" i="132"/>
  <c r="AE26" i="132"/>
  <c r="AC26" i="132"/>
  <c r="AA26" i="132"/>
  <c r="Y26" i="132"/>
  <c r="W26" i="132"/>
  <c r="U26" i="132"/>
  <c r="S26" i="132"/>
  <c r="Q26" i="132"/>
  <c r="O26" i="132"/>
  <c r="M26" i="132"/>
  <c r="K26" i="132"/>
  <c r="I26" i="132"/>
  <c r="G26" i="132"/>
  <c r="CM25" i="132"/>
  <c r="CM24" i="132"/>
  <c r="CM23" i="132"/>
  <c r="CM22" i="132"/>
  <c r="CM21" i="132"/>
  <c r="CM20" i="132"/>
  <c r="CM19" i="132"/>
  <c r="CM18" i="132"/>
  <c r="CM17" i="132"/>
  <c r="CM16" i="132"/>
  <c r="CM15" i="132"/>
  <c r="CM14" i="132"/>
  <c r="CM13" i="132"/>
  <c r="CM12" i="132"/>
  <c r="CM11" i="132"/>
  <c r="CM10" i="132"/>
  <c r="CM9" i="132"/>
  <c r="CM8" i="132"/>
  <c r="E73" i="132"/>
  <c r="CG72" i="132"/>
  <c r="CE72" i="132"/>
  <c r="CC72" i="132"/>
  <c r="CA72" i="132"/>
  <c r="BY72" i="132"/>
  <c r="BW72" i="132"/>
  <c r="BQ72" i="132"/>
  <c r="BO72" i="132"/>
  <c r="BM72" i="132"/>
  <c r="BK72" i="132"/>
  <c r="BI72" i="132"/>
  <c r="BG72" i="132"/>
  <c r="BA72" i="132"/>
  <c r="AY72" i="132"/>
  <c r="AW72" i="132"/>
  <c r="AU72" i="132"/>
  <c r="AS72" i="132"/>
  <c r="AQ72" i="132"/>
  <c r="AK72" i="132"/>
  <c r="AI72" i="132"/>
  <c r="AG72" i="132"/>
  <c r="AE72" i="132"/>
  <c r="AC72" i="132"/>
  <c r="AA72" i="132"/>
  <c r="Q72" i="132"/>
  <c r="O72" i="132"/>
  <c r="M72" i="132"/>
  <c r="K72" i="132"/>
  <c r="I72" i="132"/>
  <c r="G72" i="132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C64" i="132"/>
  <c r="CA64" i="132"/>
  <c r="BY64" i="132"/>
  <c r="BW64" i="132"/>
  <c r="BQ64" i="132"/>
  <c r="BO64" i="132"/>
  <c r="BM64" i="132"/>
  <c r="BK64" i="132"/>
  <c r="BI64" i="132"/>
  <c r="BG64" i="132"/>
  <c r="BA64" i="132"/>
  <c r="AY64" i="132"/>
  <c r="AW64" i="132"/>
  <c r="AU64" i="132"/>
  <c r="AS64" i="132"/>
  <c r="AQ64" i="132"/>
  <c r="AK64" i="132"/>
  <c r="AI64" i="132"/>
  <c r="AG64" i="132"/>
  <c r="AE64" i="132"/>
  <c r="AC64" i="132"/>
  <c r="AA64" i="132"/>
  <c r="Q64" i="132"/>
  <c r="O64" i="132"/>
  <c r="M64" i="132"/>
  <c r="K64" i="132"/>
  <c r="I64" i="132"/>
  <c r="G64" i="132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C46" i="132"/>
  <c r="CA46" i="132"/>
  <c r="BY46" i="132"/>
  <c r="BW46" i="132"/>
  <c r="BQ46" i="132"/>
  <c r="BO46" i="132"/>
  <c r="BM46" i="132"/>
  <c r="BK46" i="132"/>
  <c r="BI46" i="132"/>
  <c r="BG46" i="132"/>
  <c r="BA46" i="132"/>
  <c r="AY46" i="132"/>
  <c r="AW46" i="132"/>
  <c r="AU46" i="132"/>
  <c r="AS46" i="132"/>
  <c r="AQ46" i="132"/>
  <c r="AK46" i="132"/>
  <c r="AI46" i="132"/>
  <c r="AG46" i="132"/>
  <c r="AE46" i="132"/>
  <c r="AC46" i="132"/>
  <c r="AA46" i="132"/>
  <c r="Q46" i="132"/>
  <c r="O46" i="132"/>
  <c r="M46" i="132"/>
  <c r="K46" i="132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BY35" i="132"/>
  <c r="BW35" i="132"/>
  <c r="BQ35" i="132"/>
  <c r="BO35" i="132"/>
  <c r="BM35" i="132"/>
  <c r="BK35" i="132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Q35" i="132"/>
  <c r="O35" i="132"/>
  <c r="M35" i="132"/>
  <c r="K35" i="132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C19" i="132"/>
  <c r="CA19" i="132"/>
  <c r="BY19" i="132"/>
  <c r="BW19" i="132"/>
  <c r="BQ19" i="132"/>
  <c r="BO19" i="132"/>
  <c r="BM19" i="132"/>
  <c r="BK19" i="132"/>
  <c r="BI19" i="132"/>
  <c r="BG19" i="132"/>
  <c r="BA19" i="132"/>
  <c r="AY19" i="132"/>
  <c r="AW19" i="132"/>
  <c r="AU19" i="132"/>
  <c r="AS19" i="132"/>
  <c r="AQ19" i="132"/>
  <c r="AK19" i="132"/>
  <c r="AI19" i="132"/>
  <c r="AG19" i="132"/>
  <c r="AE19" i="132"/>
  <c r="AC19" i="132"/>
  <c r="AA19" i="132"/>
  <c r="Q19" i="132"/>
  <c r="O19" i="132"/>
  <c r="M19" i="132"/>
  <c r="K19" i="132"/>
  <c r="I19" i="132"/>
  <c r="G19" i="132"/>
  <c r="CM69" i="133"/>
  <c r="CK69" i="133"/>
  <c r="CI69" i="133"/>
  <c r="CG69" i="133"/>
  <c r="CE69" i="133"/>
  <c r="CC69" i="133"/>
  <c r="CA69" i="133"/>
  <c r="BY69" i="133"/>
  <c r="BW69" i="133"/>
  <c r="BU69" i="133"/>
  <c r="BS69" i="133"/>
  <c r="BQ69" i="133"/>
  <c r="BO69" i="133"/>
  <c r="BM69" i="133"/>
  <c r="BK69" i="133"/>
  <c r="BI69" i="133"/>
  <c r="BG69" i="133"/>
  <c r="BE69" i="133"/>
  <c r="BC69" i="133"/>
  <c r="BA69" i="133"/>
  <c r="AY69" i="133"/>
  <c r="AW69" i="133"/>
  <c r="AU69" i="133"/>
  <c r="AS69" i="133"/>
  <c r="AQ69" i="133"/>
  <c r="AO69" i="133"/>
  <c r="AM69" i="133"/>
  <c r="AK69" i="133"/>
  <c r="AI69" i="133"/>
  <c r="AG69" i="133"/>
  <c r="AE69" i="133"/>
  <c r="AC69" i="133"/>
  <c r="AA69" i="133"/>
  <c r="Y69" i="133"/>
  <c r="W69" i="133"/>
  <c r="U69" i="133"/>
  <c r="S69" i="133"/>
  <c r="Q69" i="133"/>
  <c r="O69" i="133"/>
  <c r="M69" i="133"/>
  <c r="K69" i="133"/>
  <c r="I69" i="133"/>
  <c r="G69" i="133"/>
  <c r="CM68" i="133"/>
  <c r="CK68" i="133"/>
  <c r="CI68" i="133"/>
  <c r="CG68" i="133"/>
  <c r="CE68" i="133"/>
  <c r="CC68" i="133"/>
  <c r="CA68" i="133"/>
  <c r="BY68" i="133"/>
  <c r="BW68" i="133"/>
  <c r="BU68" i="133"/>
  <c r="BS68" i="133"/>
  <c r="BQ68" i="133"/>
  <c r="BO68" i="133"/>
  <c r="BM68" i="133"/>
  <c r="BK68" i="133"/>
  <c r="BI68" i="133"/>
  <c r="BG68" i="133"/>
  <c r="BE68" i="133"/>
  <c r="BC68" i="133"/>
  <c r="BA68" i="133"/>
  <c r="AY68" i="133"/>
  <c r="AW68" i="133"/>
  <c r="AU68" i="133"/>
  <c r="AS68" i="133"/>
  <c r="AQ68" i="133"/>
  <c r="AO68" i="133"/>
  <c r="AM68" i="133"/>
  <c r="AK68" i="133"/>
  <c r="AI68" i="133"/>
  <c r="AG68" i="133"/>
  <c r="AE68" i="133"/>
  <c r="AC68" i="133"/>
  <c r="AA68" i="133"/>
  <c r="Y68" i="133"/>
  <c r="W68" i="133"/>
  <c r="U68" i="133"/>
  <c r="S68" i="133"/>
  <c r="Q68" i="133"/>
  <c r="O68" i="133"/>
  <c r="M68" i="133"/>
  <c r="K68" i="133"/>
  <c r="I68" i="133"/>
  <c r="G68" i="133"/>
  <c r="CM67" i="133"/>
  <c r="CM66" i="133"/>
  <c r="CM65" i="133"/>
  <c r="CM64" i="133"/>
  <c r="CM63" i="133"/>
  <c r="CM62" i="133"/>
  <c r="CM61" i="133"/>
  <c r="CM60" i="133"/>
  <c r="CM59" i="133"/>
  <c r="CM58" i="133"/>
  <c r="CM57" i="133"/>
  <c r="CM56" i="133"/>
  <c r="CM55" i="133"/>
  <c r="CM54" i="133"/>
  <c r="CM53" i="133"/>
  <c r="CM52" i="133"/>
  <c r="CM51" i="133"/>
  <c r="CM50" i="133"/>
  <c r="CM49" i="133"/>
  <c r="CM48" i="133"/>
  <c r="CM47" i="133"/>
  <c r="CM46" i="133"/>
  <c r="CM45" i="133"/>
  <c r="CK45" i="133"/>
  <c r="CI45" i="133"/>
  <c r="CG45" i="133"/>
  <c r="CE45" i="133"/>
  <c r="CC45" i="133"/>
  <c r="CA45" i="133"/>
  <c r="BY45" i="133"/>
  <c r="BW45" i="133"/>
  <c r="BU45" i="133"/>
  <c r="BS45" i="133"/>
  <c r="BQ45" i="133"/>
  <c r="BO45" i="133"/>
  <c r="BM45" i="133"/>
  <c r="BK45" i="133"/>
  <c r="BI45" i="133"/>
  <c r="BG45" i="133"/>
  <c r="BE45" i="133"/>
  <c r="BC45" i="133"/>
  <c r="BA45" i="133"/>
  <c r="AY45" i="133"/>
  <c r="AW45" i="133"/>
  <c r="AU45" i="133"/>
  <c r="AS45" i="133"/>
  <c r="AQ45" i="133"/>
  <c r="AO45" i="133"/>
  <c r="AM45" i="133"/>
  <c r="AK45" i="133"/>
  <c r="AI45" i="133"/>
  <c r="AG45" i="133"/>
  <c r="AE45" i="133"/>
  <c r="AC45" i="133"/>
  <c r="AA45" i="133"/>
  <c r="Y45" i="133"/>
  <c r="W45" i="133"/>
  <c r="U45" i="133"/>
  <c r="S45" i="133"/>
  <c r="Q45" i="133"/>
  <c r="O45" i="133"/>
  <c r="M45" i="133"/>
  <c r="K45" i="133"/>
  <c r="I45" i="133"/>
  <c r="G45" i="133"/>
  <c r="CM44" i="133"/>
  <c r="CM43" i="133"/>
  <c r="CM42" i="133"/>
  <c r="CM41" i="133"/>
  <c r="CM40" i="133"/>
  <c r="CM39" i="133"/>
  <c r="CM38" i="133"/>
  <c r="CM37" i="133"/>
  <c r="CM36" i="133"/>
  <c r="CM35" i="133"/>
  <c r="CM34" i="133"/>
  <c r="CM33" i="133"/>
  <c r="CM32" i="133"/>
  <c r="CM31" i="133"/>
  <c r="CM30" i="133"/>
  <c r="CM29" i="133"/>
  <c r="CM28" i="133"/>
  <c r="CM27" i="133"/>
  <c r="CM26" i="133"/>
  <c r="CK26" i="133"/>
  <c r="CI26" i="133"/>
  <c r="CG26" i="133"/>
  <c r="CE26" i="133"/>
  <c r="CC26" i="133"/>
  <c r="CA26" i="133"/>
  <c r="BY26" i="133"/>
  <c r="BW26" i="133"/>
  <c r="BU26" i="133"/>
  <c r="BS26" i="133"/>
  <c r="BQ26" i="133"/>
  <c r="BO26" i="133"/>
  <c r="BM26" i="133"/>
  <c r="BK26" i="133"/>
  <c r="BI26" i="133"/>
  <c r="BG26" i="133"/>
  <c r="BE26" i="133"/>
  <c r="BC26" i="133"/>
  <c r="BA26" i="133"/>
  <c r="AY26" i="133"/>
  <c r="AW26" i="133"/>
  <c r="AU26" i="133"/>
  <c r="AS26" i="133"/>
  <c r="AQ26" i="133"/>
  <c r="AO26" i="133"/>
  <c r="AM26" i="133"/>
  <c r="AK26" i="133"/>
  <c r="AI26" i="133"/>
  <c r="AG26" i="133"/>
  <c r="AE26" i="133"/>
  <c r="AC26" i="133"/>
  <c r="AA26" i="133"/>
  <c r="Y26" i="133"/>
  <c r="W26" i="133"/>
  <c r="U26" i="133"/>
  <c r="S26" i="133"/>
  <c r="Q26" i="133"/>
  <c r="O26" i="133"/>
  <c r="M26" i="133"/>
  <c r="K26" i="133"/>
  <c r="I26" i="133"/>
  <c r="G26" i="133"/>
  <c r="CM25" i="133"/>
  <c r="CM24" i="133"/>
  <c r="CM23" i="133"/>
  <c r="CM22" i="133"/>
  <c r="CM21" i="133"/>
  <c r="CM20" i="133"/>
  <c r="CM19" i="133"/>
  <c r="CM18" i="133"/>
  <c r="CM17" i="133"/>
  <c r="CM16" i="133"/>
  <c r="CM15" i="133"/>
  <c r="CM14" i="133"/>
  <c r="CM13" i="133"/>
  <c r="CM12" i="133"/>
  <c r="CM11" i="133"/>
  <c r="CM10" i="133"/>
  <c r="CM9" i="133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Q54" i="133"/>
  <c r="BO54" i="133"/>
  <c r="BM54" i="133"/>
  <c r="BK54" i="133"/>
  <c r="BI54" i="133"/>
  <c r="BG54" i="133"/>
  <c r="BA54" i="133"/>
  <c r="AY54" i="133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I54" i="133"/>
  <c r="G54" i="133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C31" i="133"/>
  <c r="CA31" i="133"/>
  <c r="BY31" i="133"/>
  <c r="BW31" i="133"/>
  <c r="BQ31" i="133"/>
  <c r="BO31" i="133"/>
  <c r="BM31" i="133"/>
  <c r="BK31" i="133"/>
  <c r="BI31" i="133"/>
  <c r="BG31" i="133"/>
  <c r="BA31" i="133"/>
  <c r="AY31" i="133"/>
  <c r="AW31" i="133"/>
  <c r="AU31" i="133"/>
  <c r="AS31" i="133"/>
  <c r="AQ31" i="133"/>
  <c r="AK31" i="133"/>
  <c r="AI31" i="133"/>
  <c r="AG31" i="133"/>
  <c r="AE31" i="133"/>
  <c r="AC31" i="133"/>
  <c r="AA31" i="133"/>
  <c r="Q31" i="133"/>
  <c r="O31" i="133"/>
  <c r="M31" i="133"/>
  <c r="K31" i="133"/>
  <c r="I31" i="133"/>
  <c r="G31" i="133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BY12" i="133"/>
  <c r="BW12" i="133"/>
  <c r="BQ12" i="133"/>
  <c r="BO12" i="133"/>
  <c r="BM12" i="133"/>
  <c r="BK12" i="133"/>
  <c r="BI12" i="133"/>
  <c r="BG12" i="133"/>
  <c r="BA12" i="133"/>
  <c r="AY12" i="133"/>
  <c r="AW12" i="133"/>
  <c r="AU12" i="133"/>
  <c r="AS12" i="133"/>
  <c r="AQ12" i="133"/>
  <c r="AK12" i="133"/>
  <c r="AI12" i="133"/>
  <c r="AG12" i="133"/>
  <c r="AE12" i="133"/>
  <c r="AC12" i="133"/>
  <c r="AA12" i="133"/>
  <c r="Q12" i="133"/>
  <c r="O12" i="133"/>
  <c r="M12" i="133"/>
  <c r="K12" i="133"/>
  <c r="I12" i="133"/>
  <c r="G12" i="133"/>
  <c r="CM90" i="134"/>
  <c r="CM89" i="134"/>
  <c r="CM88" i="134"/>
  <c r="CK88" i="134"/>
  <c r="CI88" i="134"/>
  <c r="CG88" i="134"/>
  <c r="CE88" i="134"/>
  <c r="CC88" i="134"/>
  <c r="CA88" i="134"/>
  <c r="BY88" i="134"/>
  <c r="BW88" i="134"/>
  <c r="BU88" i="134"/>
  <c r="BS88" i="134"/>
  <c r="BQ88" i="134"/>
  <c r="BO88" i="134"/>
  <c r="BM88" i="134"/>
  <c r="BK88" i="134"/>
  <c r="BI88" i="134"/>
  <c r="BG88" i="134"/>
  <c r="BE88" i="134"/>
  <c r="BC88" i="134"/>
  <c r="BA88" i="134"/>
  <c r="AY88" i="134"/>
  <c r="AW88" i="134"/>
  <c r="AU88" i="134"/>
  <c r="AS88" i="134"/>
  <c r="AQ88" i="134"/>
  <c r="AO88" i="134"/>
  <c r="AM88" i="134"/>
  <c r="AK88" i="134"/>
  <c r="AI88" i="134"/>
  <c r="AG88" i="134"/>
  <c r="AE88" i="134"/>
  <c r="AC88" i="134"/>
  <c r="AA88" i="134"/>
  <c r="Y88" i="134"/>
  <c r="W88" i="134"/>
  <c r="U88" i="134"/>
  <c r="S88" i="134"/>
  <c r="Q88" i="134"/>
  <c r="O88" i="134"/>
  <c r="M88" i="134"/>
  <c r="K88" i="134"/>
  <c r="I88" i="134"/>
  <c r="G88" i="134"/>
  <c r="CM87" i="134"/>
  <c r="CM86" i="134"/>
  <c r="CM85" i="134"/>
  <c r="CM84" i="134"/>
  <c r="CM83" i="134"/>
  <c r="CM82" i="134"/>
  <c r="CM81" i="134"/>
  <c r="CM80" i="134"/>
  <c r="CM79" i="134"/>
  <c r="CM78" i="134"/>
  <c r="CM77" i="134"/>
  <c r="CM76" i="134"/>
  <c r="CM75" i="134"/>
  <c r="CM74" i="134"/>
  <c r="CM73" i="134"/>
  <c r="CM72" i="134"/>
  <c r="CM71" i="134"/>
  <c r="CM70" i="134"/>
  <c r="CM69" i="134"/>
  <c r="CM68" i="134"/>
  <c r="CM67" i="134"/>
  <c r="CM66" i="134"/>
  <c r="CM65" i="134"/>
  <c r="CM64" i="134"/>
  <c r="CM63" i="134"/>
  <c r="CM62" i="134"/>
  <c r="CM61" i="134"/>
  <c r="CM60" i="134"/>
  <c r="CM59" i="134"/>
  <c r="CM58" i="134"/>
  <c r="CM57" i="134"/>
  <c r="CM56" i="134"/>
  <c r="CM55" i="134"/>
  <c r="CM54" i="134"/>
  <c r="CM53" i="134"/>
  <c r="CM52" i="134"/>
  <c r="CM51" i="134"/>
  <c r="CM50" i="134"/>
  <c r="CM49" i="134"/>
  <c r="CM48" i="134"/>
  <c r="CM47" i="134"/>
  <c r="CM46" i="134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CM26" i="134"/>
  <c r="CM25" i="134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CM11" i="134"/>
  <c r="CM10" i="134"/>
  <c r="CM9" i="134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I50" i="134"/>
  <c r="G50" i="134"/>
  <c r="CG49" i="134"/>
  <c r="CE49" i="134"/>
  <c r="CC49" i="134"/>
  <c r="CA49" i="134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K49" i="134"/>
  <c r="AI49" i="134"/>
  <c r="AG49" i="134"/>
  <c r="AE49" i="134"/>
  <c r="AC49" i="134"/>
  <c r="AA49" i="134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I24" i="135" s="1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M25" i="135"/>
  <c r="K25" i="135"/>
  <c r="I25" i="135"/>
  <c r="G25" i="135"/>
  <c r="E25" i="135"/>
  <c r="M24" i="135"/>
  <c r="K24" i="135"/>
  <c r="G24" i="135"/>
  <c r="E24" i="135"/>
  <c r="M23" i="135"/>
  <c r="K22" i="135"/>
  <c r="I21" i="135"/>
  <c r="G20" i="135"/>
  <c r="E19" i="135"/>
  <c r="M18" i="135"/>
  <c r="K18" i="135"/>
  <c r="I18" i="135"/>
  <c r="G18" i="135"/>
  <c r="E18" i="135"/>
  <c r="M17" i="135"/>
  <c r="K16" i="135"/>
  <c r="I15" i="135"/>
  <c r="G14" i="135"/>
  <c r="E13" i="135"/>
  <c r="M12" i="135"/>
  <c r="K11" i="135"/>
  <c r="I10" i="135"/>
  <c r="G9" i="135"/>
  <c r="E8" i="135"/>
  <c r="FI23" i="138"/>
  <c r="FG23" i="138"/>
  <c r="FE23" i="138"/>
  <c r="FC23" i="138"/>
  <c r="FA23" i="138"/>
  <c r="EY23" i="138"/>
  <c r="EW23" i="138"/>
  <c r="EU23" i="138"/>
  <c r="ES23" i="138"/>
  <c r="EQ23" i="138"/>
  <c r="EO23" i="138"/>
  <c r="EM23" i="138"/>
  <c r="EK23" i="138"/>
  <c r="EI23" i="138"/>
  <c r="EG23" i="138"/>
  <c r="EE23" i="138"/>
  <c r="EC23" i="138"/>
  <c r="EA23" i="138"/>
  <c r="DY23" i="138"/>
  <c r="DW23" i="138"/>
  <c r="DU23" i="138"/>
  <c r="DS23" i="138"/>
  <c r="DQ23" i="138"/>
  <c r="DO23" i="138"/>
  <c r="DM23" i="138"/>
  <c r="DK23" i="138"/>
  <c r="DI23" i="138"/>
  <c r="DG23" i="138"/>
  <c r="DE23" i="138"/>
  <c r="DC23" i="138"/>
  <c r="DA23" i="138"/>
  <c r="CY23" i="138"/>
  <c r="CW23" i="138"/>
  <c r="CU23" i="138"/>
  <c r="CS23" i="138"/>
  <c r="CQ23" i="138"/>
  <c r="CO23" i="138"/>
  <c r="CM23" i="138"/>
  <c r="CK23" i="138"/>
  <c r="CI23" i="138"/>
  <c r="CG23" i="138"/>
  <c r="BW23" i="138"/>
  <c r="BU23" i="138"/>
  <c r="BS23" i="138"/>
  <c r="BQ23" i="138"/>
  <c r="BO23" i="138"/>
  <c r="BE23" i="138"/>
  <c r="BC23" i="138"/>
  <c r="BA23" i="138"/>
  <c r="AY23" i="138"/>
  <c r="AW23" i="138"/>
  <c r="AM23" i="138"/>
  <c r="AK23" i="138"/>
  <c r="AI23" i="138"/>
  <c r="AG23" i="138"/>
  <c r="AE23" i="138"/>
  <c r="U23" i="138"/>
  <c r="S23" i="138"/>
  <c r="Q23" i="138"/>
  <c r="O23" i="138"/>
  <c r="M23" i="138"/>
  <c r="FI22" i="138"/>
  <c r="FG22" i="138"/>
  <c r="FE22" i="138"/>
  <c r="FC22" i="138"/>
  <c r="FA22" i="138"/>
  <c r="EY22" i="138"/>
  <c r="EW22" i="138"/>
  <c r="EU22" i="138"/>
  <c r="ES22" i="138"/>
  <c r="EQ22" i="138"/>
  <c r="EO22" i="138"/>
  <c r="EM22" i="138"/>
  <c r="EK22" i="138"/>
  <c r="EI22" i="138"/>
  <c r="EG22" i="138"/>
  <c r="EE22" i="138"/>
  <c r="EC22" i="138"/>
  <c r="EA22" i="138"/>
  <c r="DY22" i="138"/>
  <c r="DW22" i="138"/>
  <c r="DU22" i="138"/>
  <c r="DS22" i="138"/>
  <c r="DQ22" i="138"/>
  <c r="DO22" i="138"/>
  <c r="DM22" i="138"/>
  <c r="DK22" i="138"/>
  <c r="DI22" i="138"/>
  <c r="DG22" i="138"/>
  <c r="DE22" i="138"/>
  <c r="DC22" i="138"/>
  <c r="DA22" i="138"/>
  <c r="CY22" i="138"/>
  <c r="CW22" i="138"/>
  <c r="CU22" i="138"/>
  <c r="CS22" i="138"/>
  <c r="CQ22" i="138"/>
  <c r="CO22" i="138"/>
  <c r="CM22" i="138"/>
  <c r="CK22" i="138"/>
  <c r="CI22" i="138"/>
  <c r="CG22" i="138"/>
  <c r="BW22" i="138"/>
  <c r="BU22" i="138"/>
  <c r="BS22" i="138"/>
  <c r="BQ22" i="138"/>
  <c r="BO22" i="138"/>
  <c r="BE22" i="138"/>
  <c r="BC22" i="138"/>
  <c r="BA22" i="138"/>
  <c r="AY22" i="138"/>
  <c r="AW22" i="138"/>
  <c r="AM22" i="138"/>
  <c r="AK22" i="138"/>
  <c r="AI22" i="138"/>
  <c r="AG22" i="138"/>
  <c r="AE22" i="138"/>
  <c r="U22" i="138"/>
  <c r="S22" i="138"/>
  <c r="Q22" i="138"/>
  <c r="O22" i="138"/>
  <c r="M22" i="138"/>
  <c r="FI21" i="138"/>
  <c r="FG21" i="138"/>
  <c r="FE21" i="138"/>
  <c r="FC21" i="138"/>
  <c r="FA21" i="138"/>
  <c r="EY21" i="138"/>
  <c r="EW21" i="138"/>
  <c r="EU21" i="138"/>
  <c r="ES21" i="138"/>
  <c r="EQ21" i="138"/>
  <c r="EO21" i="138"/>
  <c r="EM21" i="138"/>
  <c r="EK21" i="138"/>
  <c r="EI21" i="138"/>
  <c r="EG21" i="138"/>
  <c r="EE21" i="138"/>
  <c r="EC21" i="138"/>
  <c r="EA21" i="138"/>
  <c r="DY21" i="138"/>
  <c r="DW21" i="138"/>
  <c r="DU21" i="138"/>
  <c r="DS21" i="138"/>
  <c r="DQ21" i="138"/>
  <c r="DO21" i="138"/>
  <c r="DM21" i="138"/>
  <c r="DK21" i="138"/>
  <c r="DI21" i="138"/>
  <c r="DG21" i="138"/>
  <c r="DE21" i="138"/>
  <c r="DC21" i="138"/>
  <c r="DA21" i="138"/>
  <c r="CY21" i="138"/>
  <c r="CW21" i="138"/>
  <c r="CU21" i="138"/>
  <c r="CS21" i="138"/>
  <c r="CQ21" i="138"/>
  <c r="CO21" i="138"/>
  <c r="CM21" i="138"/>
  <c r="CK21" i="138"/>
  <c r="CI21" i="138"/>
  <c r="CG21" i="138"/>
  <c r="BW21" i="138"/>
  <c r="BU21" i="138"/>
  <c r="BS21" i="138"/>
  <c r="BQ21" i="138"/>
  <c r="BO21" i="138"/>
  <c r="BE21" i="138"/>
  <c r="BC21" i="138"/>
  <c r="BA21" i="138"/>
  <c r="AY21" i="138"/>
  <c r="AW21" i="138"/>
  <c r="AM21" i="138"/>
  <c r="AK21" i="138"/>
  <c r="AI21" i="138"/>
  <c r="AG21" i="138"/>
  <c r="AE21" i="138"/>
  <c r="U21" i="138"/>
  <c r="S21" i="138"/>
  <c r="Q21" i="138"/>
  <c r="O21" i="138"/>
  <c r="M21" i="138"/>
  <c r="FI20" i="138"/>
  <c r="FG20" i="138"/>
  <c r="FE20" i="138"/>
  <c r="FC20" i="138"/>
  <c r="FA20" i="138"/>
  <c r="EY20" i="138"/>
  <c r="EW20" i="138"/>
  <c r="EU20" i="138"/>
  <c r="ES20" i="138"/>
  <c r="EQ20" i="138"/>
  <c r="EO20" i="138"/>
  <c r="EM20" i="138"/>
  <c r="EK20" i="138"/>
  <c r="EI20" i="138"/>
  <c r="EG20" i="138"/>
  <c r="EE20" i="138"/>
  <c r="EC20" i="138"/>
  <c r="EA20" i="138"/>
  <c r="DY20" i="138"/>
  <c r="DW20" i="138"/>
  <c r="DU20" i="138"/>
  <c r="DS20" i="138"/>
  <c r="DQ20" i="138"/>
  <c r="DO20" i="138"/>
  <c r="DM20" i="138"/>
  <c r="DK20" i="138"/>
  <c r="DI20" i="138"/>
  <c r="DG20" i="138"/>
  <c r="DE20" i="138"/>
  <c r="DC20" i="138"/>
  <c r="DA20" i="138"/>
  <c r="CY20" i="138"/>
  <c r="CW20" i="138"/>
  <c r="CU20" i="138"/>
  <c r="CS20" i="138"/>
  <c r="CQ20" i="138"/>
  <c r="CO20" i="138"/>
  <c r="CM20" i="138"/>
  <c r="CK20" i="138"/>
  <c r="CI20" i="138"/>
  <c r="CG20" i="138"/>
  <c r="BW20" i="138"/>
  <c r="BU20" i="138"/>
  <c r="BS20" i="138"/>
  <c r="BQ20" i="138"/>
  <c r="BO20" i="138"/>
  <c r="BE20" i="138"/>
  <c r="BC20" i="138"/>
  <c r="BA20" i="138"/>
  <c r="AY20" i="138"/>
  <c r="AW20" i="138"/>
  <c r="AM20" i="138"/>
  <c r="AK20" i="138"/>
  <c r="AI20" i="138"/>
  <c r="AG20" i="138"/>
  <c r="AE20" i="138"/>
  <c r="U20" i="138"/>
  <c r="S20" i="138"/>
  <c r="Q20" i="138"/>
  <c r="O20" i="138"/>
  <c r="M20" i="138"/>
  <c r="FI19" i="138"/>
  <c r="FG19" i="138"/>
  <c r="FE19" i="138"/>
  <c r="FC19" i="138"/>
  <c r="FA19" i="138"/>
  <c r="EY19" i="138"/>
  <c r="EW19" i="138"/>
  <c r="EU19" i="138"/>
  <c r="ES19" i="138"/>
  <c r="EQ19" i="138"/>
  <c r="EO19" i="138"/>
  <c r="EM19" i="138"/>
  <c r="EK19" i="138"/>
  <c r="EI19" i="138"/>
  <c r="EG19" i="138"/>
  <c r="EE19" i="138"/>
  <c r="EC19" i="138"/>
  <c r="EA19" i="138"/>
  <c r="DY19" i="138"/>
  <c r="DW19" i="138"/>
  <c r="DU19" i="138"/>
  <c r="DS19" i="138"/>
  <c r="DQ19" i="138"/>
  <c r="DO19" i="138"/>
  <c r="DM19" i="138"/>
  <c r="DK19" i="138"/>
  <c r="DI19" i="138"/>
  <c r="DG19" i="138"/>
  <c r="DE19" i="138"/>
  <c r="DC19" i="138"/>
  <c r="DA19" i="138"/>
  <c r="CY19" i="138"/>
  <c r="CW19" i="138"/>
  <c r="CU19" i="138"/>
  <c r="CS19" i="138"/>
  <c r="CQ19" i="138"/>
  <c r="CO19" i="138"/>
  <c r="CM19" i="138"/>
  <c r="CK19" i="138"/>
  <c r="CI19" i="138"/>
  <c r="CG19" i="138"/>
  <c r="BW19" i="138"/>
  <c r="BU19" i="138"/>
  <c r="BS19" i="138"/>
  <c r="BQ19" i="138"/>
  <c r="BO19" i="138"/>
  <c r="BE19" i="138"/>
  <c r="BC19" i="138"/>
  <c r="BA19" i="138"/>
  <c r="AY19" i="138"/>
  <c r="AW19" i="138"/>
  <c r="AM19" i="138"/>
  <c r="AK19" i="138"/>
  <c r="AI19" i="138"/>
  <c r="AG19" i="138"/>
  <c r="AE19" i="138"/>
  <c r="U19" i="138"/>
  <c r="S19" i="138"/>
  <c r="Q19" i="138"/>
  <c r="O19" i="138"/>
  <c r="M19" i="138"/>
  <c r="FI18" i="138"/>
  <c r="FG18" i="138"/>
  <c r="FE18" i="138"/>
  <c r="FC18" i="138"/>
  <c r="FA18" i="138"/>
  <c r="EY18" i="138"/>
  <c r="EW18" i="138"/>
  <c r="EU18" i="138"/>
  <c r="ES18" i="138"/>
  <c r="EQ18" i="138"/>
  <c r="EO18" i="138"/>
  <c r="EM18" i="138"/>
  <c r="EK18" i="138"/>
  <c r="EI18" i="138"/>
  <c r="EG18" i="138"/>
  <c r="EE18" i="138"/>
  <c r="EC18" i="138"/>
  <c r="EA18" i="138"/>
  <c r="DY18" i="138"/>
  <c r="DW18" i="138"/>
  <c r="DU18" i="138"/>
  <c r="DS18" i="138"/>
  <c r="DQ18" i="138"/>
  <c r="DO18" i="138"/>
  <c r="DM18" i="138"/>
  <c r="DK18" i="138"/>
  <c r="DI18" i="138"/>
  <c r="DG18" i="138"/>
  <c r="DE18" i="138"/>
  <c r="DC18" i="138"/>
  <c r="DA18" i="138"/>
  <c r="CY18" i="138"/>
  <c r="CW18" i="138"/>
  <c r="CU18" i="138"/>
  <c r="CS18" i="138"/>
  <c r="CQ18" i="138"/>
  <c r="CO18" i="138"/>
  <c r="CM18" i="138"/>
  <c r="CK18" i="138"/>
  <c r="CI18" i="138"/>
  <c r="CG18" i="138"/>
  <c r="BW18" i="138"/>
  <c r="BU18" i="138"/>
  <c r="BS18" i="138"/>
  <c r="BQ18" i="138"/>
  <c r="BO18" i="138"/>
  <c r="BE18" i="138"/>
  <c r="BC18" i="138"/>
  <c r="BA18" i="138"/>
  <c r="AY18" i="138"/>
  <c r="AW18" i="138"/>
  <c r="AM18" i="138"/>
  <c r="AK18" i="138"/>
  <c r="AI18" i="138"/>
  <c r="AG18" i="138"/>
  <c r="AE18" i="138"/>
  <c r="U18" i="138"/>
  <c r="S18" i="138"/>
  <c r="Q18" i="138"/>
  <c r="O18" i="138"/>
  <c r="M18" i="138"/>
  <c r="FI17" i="138"/>
  <c r="FG17" i="138"/>
  <c r="FE17" i="138"/>
  <c r="FC17" i="138"/>
  <c r="FA17" i="138"/>
  <c r="EY17" i="138"/>
  <c r="EW17" i="138"/>
  <c r="EU17" i="138"/>
  <c r="ES17" i="138"/>
  <c r="EQ17" i="138"/>
  <c r="EO17" i="138"/>
  <c r="EM17" i="138"/>
  <c r="EK17" i="138"/>
  <c r="EI17" i="138"/>
  <c r="EG17" i="138"/>
  <c r="EE17" i="138"/>
  <c r="EC17" i="138"/>
  <c r="EA17" i="138"/>
  <c r="DY17" i="138"/>
  <c r="DW17" i="138"/>
  <c r="DU17" i="138"/>
  <c r="DS17" i="138"/>
  <c r="DQ17" i="138"/>
  <c r="DO17" i="138"/>
  <c r="DM17" i="138"/>
  <c r="DK17" i="138"/>
  <c r="DI17" i="138"/>
  <c r="DG17" i="138"/>
  <c r="DE17" i="138"/>
  <c r="DC17" i="138"/>
  <c r="DA17" i="138"/>
  <c r="CY17" i="138"/>
  <c r="CW17" i="138"/>
  <c r="CU17" i="138"/>
  <c r="CS17" i="138"/>
  <c r="CQ17" i="138"/>
  <c r="CO17" i="138"/>
  <c r="CM17" i="138"/>
  <c r="CK17" i="138"/>
  <c r="CI17" i="138"/>
  <c r="CG17" i="138"/>
  <c r="BW17" i="138"/>
  <c r="BU17" i="138"/>
  <c r="BS17" i="138"/>
  <c r="BQ17" i="138"/>
  <c r="BO17" i="138"/>
  <c r="BE17" i="138"/>
  <c r="BC17" i="138"/>
  <c r="BA17" i="138"/>
  <c r="AY17" i="138"/>
  <c r="AW17" i="138"/>
  <c r="AM17" i="138"/>
  <c r="AK17" i="138"/>
  <c r="AI17" i="138"/>
  <c r="AG17" i="138"/>
  <c r="AE17" i="138"/>
  <c r="U17" i="138"/>
  <c r="S17" i="138"/>
  <c r="Q17" i="138"/>
  <c r="O17" i="138"/>
  <c r="M17" i="138"/>
  <c r="FI16" i="138"/>
  <c r="FG16" i="138"/>
  <c r="FE16" i="138"/>
  <c r="FC16" i="138"/>
  <c r="FA16" i="138"/>
  <c r="EY16" i="138"/>
  <c r="EW16" i="138"/>
  <c r="EU16" i="138"/>
  <c r="ES16" i="138"/>
  <c r="EQ16" i="138"/>
  <c r="EO16" i="138"/>
  <c r="EM16" i="138"/>
  <c r="EK16" i="138"/>
  <c r="EI16" i="138"/>
  <c r="EG16" i="138"/>
  <c r="EE16" i="138"/>
  <c r="EC16" i="138"/>
  <c r="EA16" i="138"/>
  <c r="DY16" i="138"/>
  <c r="DW16" i="138"/>
  <c r="DU16" i="138"/>
  <c r="DS16" i="138"/>
  <c r="DQ16" i="138"/>
  <c r="DO16" i="138"/>
  <c r="DM16" i="138"/>
  <c r="DK16" i="138"/>
  <c r="DI16" i="138"/>
  <c r="DG16" i="138"/>
  <c r="DE16" i="138"/>
  <c r="DC16" i="138"/>
  <c r="DA16" i="138"/>
  <c r="CY16" i="138"/>
  <c r="CW16" i="138"/>
  <c r="CU16" i="138"/>
  <c r="CS16" i="138"/>
  <c r="CQ16" i="138"/>
  <c r="CO16" i="138"/>
  <c r="CM16" i="138"/>
  <c r="CK16" i="138"/>
  <c r="CI16" i="138"/>
  <c r="CG16" i="138"/>
  <c r="BW16" i="138"/>
  <c r="BU16" i="138"/>
  <c r="BS16" i="138"/>
  <c r="BQ16" i="138"/>
  <c r="BO16" i="138"/>
  <c r="BE16" i="138"/>
  <c r="BC16" i="138"/>
  <c r="BA16" i="138"/>
  <c r="AY16" i="138"/>
  <c r="AW16" i="138"/>
  <c r="AM16" i="138"/>
  <c r="AK16" i="138"/>
  <c r="AI16" i="138"/>
  <c r="AG16" i="138"/>
  <c r="AE16" i="138"/>
  <c r="U16" i="138"/>
  <c r="S16" i="138"/>
  <c r="Q16" i="138"/>
  <c r="O16" i="138"/>
  <c r="M16" i="138"/>
  <c r="FI15" i="138"/>
  <c r="FG15" i="138"/>
  <c r="FE15" i="138"/>
  <c r="FC15" i="138"/>
  <c r="FA15" i="138"/>
  <c r="EY15" i="138"/>
  <c r="EW15" i="138"/>
  <c r="EU15" i="138"/>
  <c r="ES15" i="138"/>
  <c r="EQ15" i="138"/>
  <c r="EO15" i="138"/>
  <c r="EM15" i="138"/>
  <c r="EK15" i="138"/>
  <c r="EI15" i="138"/>
  <c r="EG15" i="138"/>
  <c r="EE15" i="138"/>
  <c r="EC15" i="138"/>
  <c r="EA15" i="138"/>
  <c r="DY15" i="138"/>
  <c r="DW15" i="138"/>
  <c r="DU15" i="138"/>
  <c r="DS15" i="138"/>
  <c r="DQ15" i="138"/>
  <c r="DO15" i="138"/>
  <c r="DM15" i="138"/>
  <c r="DK15" i="138"/>
  <c r="DI15" i="138"/>
  <c r="DG15" i="138"/>
  <c r="DE15" i="138"/>
  <c r="DC15" i="138"/>
  <c r="DA15" i="138"/>
  <c r="CY15" i="138"/>
  <c r="CW15" i="138"/>
  <c r="CU15" i="138"/>
  <c r="CS15" i="138"/>
  <c r="CQ15" i="138"/>
  <c r="CO15" i="138"/>
  <c r="CM15" i="138"/>
  <c r="CK15" i="138"/>
  <c r="CI15" i="138"/>
  <c r="CG15" i="138"/>
  <c r="BW15" i="138"/>
  <c r="BU15" i="138"/>
  <c r="BS15" i="138"/>
  <c r="BQ15" i="138"/>
  <c r="BO15" i="138"/>
  <c r="BE15" i="138"/>
  <c r="BC15" i="138"/>
  <c r="BA15" i="138"/>
  <c r="AY15" i="138"/>
  <c r="AW15" i="138"/>
  <c r="AM15" i="138"/>
  <c r="AK15" i="138"/>
  <c r="AI15" i="138"/>
  <c r="AG15" i="138"/>
  <c r="AE15" i="138"/>
  <c r="U15" i="138"/>
  <c r="S15" i="138"/>
  <c r="Q15" i="138"/>
  <c r="O15" i="138"/>
  <c r="M15" i="138"/>
  <c r="FI14" i="138"/>
  <c r="FG14" i="138"/>
  <c r="FE14" i="138"/>
  <c r="FC14" i="138"/>
  <c r="FA14" i="138"/>
  <c r="EY14" i="138"/>
  <c r="EW14" i="138"/>
  <c r="EU14" i="138"/>
  <c r="ES14" i="138"/>
  <c r="EQ14" i="138"/>
  <c r="EO14" i="138"/>
  <c r="EM14" i="138"/>
  <c r="EK14" i="138"/>
  <c r="EI14" i="138"/>
  <c r="EG14" i="138"/>
  <c r="EE14" i="138"/>
  <c r="EC14" i="138"/>
  <c r="EA14" i="138"/>
  <c r="DY14" i="138"/>
  <c r="DW14" i="138"/>
  <c r="DU14" i="138"/>
  <c r="DS14" i="138"/>
  <c r="DQ14" i="138"/>
  <c r="DO14" i="138"/>
  <c r="DM14" i="138"/>
  <c r="DK14" i="138"/>
  <c r="DI14" i="138"/>
  <c r="DG14" i="138"/>
  <c r="DE14" i="138"/>
  <c r="DC14" i="138"/>
  <c r="DA14" i="138"/>
  <c r="CY14" i="138"/>
  <c r="CW14" i="138"/>
  <c r="CU14" i="138"/>
  <c r="CS14" i="138"/>
  <c r="CQ14" i="138"/>
  <c r="CO14" i="138"/>
  <c r="CM14" i="138"/>
  <c r="CK14" i="138"/>
  <c r="CI14" i="138"/>
  <c r="CG14" i="138"/>
  <c r="BW14" i="138"/>
  <c r="BU14" i="138"/>
  <c r="BS14" i="138"/>
  <c r="BQ14" i="138"/>
  <c r="BO14" i="138"/>
  <c r="BE14" i="138"/>
  <c r="BC14" i="138"/>
  <c r="BA14" i="138"/>
  <c r="AY14" i="138"/>
  <c r="AW14" i="138"/>
  <c r="AM14" i="138"/>
  <c r="AK14" i="138"/>
  <c r="AI14" i="138"/>
  <c r="AG14" i="138"/>
  <c r="AE14" i="138"/>
  <c r="U14" i="138"/>
  <c r="S14" i="138"/>
  <c r="Q14" i="138"/>
  <c r="O14" i="138"/>
  <c r="M14" i="138"/>
  <c r="FI13" i="138"/>
  <c r="FG13" i="138"/>
  <c r="FE13" i="138"/>
  <c r="FC13" i="138"/>
  <c r="FA13" i="138"/>
  <c r="EY13" i="138"/>
  <c r="EW13" i="138"/>
  <c r="EU13" i="138"/>
  <c r="ES13" i="138"/>
  <c r="EQ13" i="138"/>
  <c r="EO13" i="138"/>
  <c r="EM13" i="138"/>
  <c r="EK13" i="138"/>
  <c r="EI13" i="138"/>
  <c r="EG13" i="138"/>
  <c r="EE13" i="138"/>
  <c r="EC13" i="138"/>
  <c r="EA13" i="138"/>
  <c r="DY13" i="138"/>
  <c r="DW13" i="138"/>
  <c r="DU13" i="138"/>
  <c r="DS13" i="138"/>
  <c r="DQ13" i="138"/>
  <c r="DO13" i="138"/>
  <c r="DM13" i="138"/>
  <c r="DK13" i="138"/>
  <c r="DI13" i="138"/>
  <c r="DG13" i="138"/>
  <c r="DE13" i="138"/>
  <c r="DC13" i="138"/>
  <c r="DA13" i="138"/>
  <c r="CY13" i="138"/>
  <c r="CW13" i="138"/>
  <c r="CU13" i="138"/>
  <c r="CS13" i="138"/>
  <c r="CQ13" i="138"/>
  <c r="CO13" i="138"/>
  <c r="CM13" i="138"/>
  <c r="CK13" i="138"/>
  <c r="CI13" i="138"/>
  <c r="CG13" i="138"/>
  <c r="BW13" i="138"/>
  <c r="BU13" i="138"/>
  <c r="BS13" i="138"/>
  <c r="BQ13" i="138"/>
  <c r="BO13" i="138"/>
  <c r="BE13" i="138"/>
  <c r="BC13" i="138"/>
  <c r="BA13" i="138"/>
  <c r="AY13" i="138"/>
  <c r="AW13" i="138"/>
  <c r="AM13" i="138"/>
  <c r="AK13" i="138"/>
  <c r="AI13" i="138"/>
  <c r="AG13" i="138"/>
  <c r="AE13" i="138"/>
  <c r="U13" i="138"/>
  <c r="S13" i="138"/>
  <c r="Q13" i="138"/>
  <c r="O13" i="138"/>
  <c r="M13" i="138"/>
  <c r="FI12" i="138"/>
  <c r="FG12" i="138"/>
  <c r="FE12" i="138"/>
  <c r="FC12" i="138"/>
  <c r="FA12" i="138"/>
  <c r="EY12" i="138"/>
  <c r="EW12" i="138"/>
  <c r="EU12" i="138"/>
  <c r="ES12" i="138"/>
  <c r="EQ12" i="138"/>
  <c r="EO12" i="138"/>
  <c r="EM12" i="138"/>
  <c r="EK12" i="138"/>
  <c r="EI12" i="138"/>
  <c r="EG12" i="138"/>
  <c r="EE12" i="138"/>
  <c r="EC12" i="138"/>
  <c r="EA12" i="138"/>
  <c r="DY12" i="138"/>
  <c r="DW12" i="138"/>
  <c r="DU12" i="138"/>
  <c r="DS12" i="138"/>
  <c r="DQ12" i="138"/>
  <c r="DO12" i="138"/>
  <c r="DM12" i="138"/>
  <c r="DK12" i="138"/>
  <c r="DI12" i="138"/>
  <c r="DG12" i="138"/>
  <c r="DE12" i="138"/>
  <c r="DC12" i="138"/>
  <c r="DA12" i="138"/>
  <c r="CY12" i="138"/>
  <c r="CW12" i="138"/>
  <c r="CU12" i="138"/>
  <c r="CS12" i="138"/>
  <c r="CQ12" i="138"/>
  <c r="CO12" i="138"/>
  <c r="CM12" i="138"/>
  <c r="CK12" i="138"/>
  <c r="CI12" i="138"/>
  <c r="CG12" i="138"/>
  <c r="BW12" i="138"/>
  <c r="BU12" i="138"/>
  <c r="BS12" i="138"/>
  <c r="BQ12" i="138"/>
  <c r="BO12" i="138"/>
  <c r="BE12" i="138"/>
  <c r="BC12" i="138"/>
  <c r="BA12" i="138"/>
  <c r="AY12" i="138"/>
  <c r="AW12" i="138"/>
  <c r="AM12" i="138"/>
  <c r="AK12" i="138"/>
  <c r="AI12" i="138"/>
  <c r="AG12" i="138"/>
  <c r="AE12" i="138"/>
  <c r="U12" i="138"/>
  <c r="S12" i="138"/>
  <c r="Q12" i="138"/>
  <c r="O12" i="138"/>
  <c r="M12" i="138"/>
  <c r="FI11" i="138"/>
  <c r="FG11" i="138"/>
  <c r="FE11" i="138"/>
  <c r="FC11" i="138"/>
  <c r="FA11" i="138"/>
  <c r="EY11" i="138"/>
  <c r="EW11" i="138"/>
  <c r="EU11" i="138"/>
  <c r="ES11" i="138"/>
  <c r="EQ11" i="138"/>
  <c r="EO11" i="138"/>
  <c r="EM11" i="138"/>
  <c r="EK11" i="138"/>
  <c r="EI11" i="138"/>
  <c r="EG11" i="138"/>
  <c r="EE11" i="138"/>
  <c r="EC11" i="138"/>
  <c r="EA11" i="138"/>
  <c r="DY11" i="138"/>
  <c r="DW11" i="138"/>
  <c r="DU11" i="138"/>
  <c r="DS11" i="138"/>
  <c r="DQ11" i="138"/>
  <c r="DO11" i="138"/>
  <c r="DM11" i="138"/>
  <c r="DK11" i="138"/>
  <c r="DI11" i="138"/>
  <c r="DG11" i="138"/>
  <c r="DE11" i="138"/>
  <c r="DC11" i="138"/>
  <c r="DA11" i="138"/>
  <c r="CY11" i="138"/>
  <c r="CW11" i="138"/>
  <c r="CU11" i="138"/>
  <c r="CS11" i="138"/>
  <c r="CQ11" i="138"/>
  <c r="CO11" i="138"/>
  <c r="CM11" i="138"/>
  <c r="CK11" i="138"/>
  <c r="CI11" i="138"/>
  <c r="CG11" i="138"/>
  <c r="BW11" i="138"/>
  <c r="BU11" i="138"/>
  <c r="BS11" i="138"/>
  <c r="BQ11" i="138"/>
  <c r="BO11" i="138"/>
  <c r="BE11" i="138"/>
  <c r="BC11" i="138"/>
  <c r="BA11" i="138"/>
  <c r="AY11" i="138"/>
  <c r="AW11" i="138"/>
  <c r="AM11" i="138"/>
  <c r="AK11" i="138"/>
  <c r="AI11" i="138"/>
  <c r="AG11" i="138"/>
  <c r="AE11" i="138"/>
  <c r="U11" i="138"/>
  <c r="S11" i="138"/>
  <c r="Q11" i="138"/>
  <c r="O11" i="138"/>
  <c r="M11" i="138"/>
  <c r="FI10" i="138"/>
  <c r="FG10" i="138"/>
  <c r="FE10" i="138"/>
  <c r="FC10" i="138"/>
  <c r="FA10" i="138"/>
  <c r="EY10" i="138"/>
  <c r="EW10" i="138"/>
  <c r="EU10" i="138"/>
  <c r="ES10" i="138"/>
  <c r="EQ10" i="138"/>
  <c r="EO10" i="138"/>
  <c r="EM10" i="138"/>
  <c r="EK10" i="138"/>
  <c r="EI10" i="138"/>
  <c r="EG10" i="138"/>
  <c r="EE10" i="138"/>
  <c r="EC10" i="138"/>
  <c r="EA10" i="138"/>
  <c r="DY10" i="138"/>
  <c r="DW10" i="138"/>
  <c r="DU10" i="138"/>
  <c r="DS10" i="138"/>
  <c r="DQ10" i="138"/>
  <c r="DO10" i="138"/>
  <c r="DM10" i="138"/>
  <c r="DK10" i="138"/>
  <c r="DI10" i="138"/>
  <c r="DG10" i="138"/>
  <c r="DE10" i="138"/>
  <c r="DC10" i="138"/>
  <c r="DA10" i="138"/>
  <c r="CY10" i="138"/>
  <c r="CW10" i="138"/>
  <c r="CU10" i="138"/>
  <c r="CS10" i="138"/>
  <c r="CQ10" i="138"/>
  <c r="CO10" i="138"/>
  <c r="CM10" i="138"/>
  <c r="CK10" i="138"/>
  <c r="CI10" i="138"/>
  <c r="CG10" i="138"/>
  <c r="BW10" i="138"/>
  <c r="BU10" i="138"/>
  <c r="BS10" i="138"/>
  <c r="BQ10" i="138"/>
  <c r="BO10" i="138"/>
  <c r="BE10" i="138"/>
  <c r="BC10" i="138"/>
  <c r="BA10" i="138"/>
  <c r="AY10" i="138"/>
  <c r="AW10" i="138"/>
  <c r="AM10" i="138"/>
  <c r="AK10" i="138"/>
  <c r="AI10" i="138"/>
  <c r="AG10" i="138"/>
  <c r="AE10" i="138"/>
  <c r="U10" i="138"/>
  <c r="S10" i="138"/>
  <c r="Q10" i="138"/>
  <c r="O10" i="138"/>
  <c r="M10" i="138"/>
  <c r="FI9" i="138"/>
  <c r="FG9" i="138"/>
  <c r="FE9" i="138"/>
  <c r="FC9" i="138"/>
  <c r="FA9" i="138"/>
  <c r="EY9" i="138"/>
  <c r="EW9" i="138"/>
  <c r="EU9" i="138"/>
  <c r="ES9" i="138"/>
  <c r="EQ9" i="138"/>
  <c r="EO9" i="138"/>
  <c r="EM9" i="138"/>
  <c r="EK9" i="138"/>
  <c r="EI9" i="138"/>
  <c r="EG9" i="138"/>
  <c r="EE9" i="138"/>
  <c r="EC9" i="138"/>
  <c r="EA9" i="138"/>
  <c r="DY9" i="138"/>
  <c r="DW9" i="138"/>
  <c r="DU9" i="138"/>
  <c r="DS9" i="138"/>
  <c r="DQ9" i="138"/>
  <c r="DO9" i="138"/>
  <c r="DM9" i="138"/>
  <c r="DK9" i="138"/>
  <c r="DI9" i="138"/>
  <c r="DG9" i="138"/>
  <c r="DE9" i="138"/>
  <c r="DC9" i="138"/>
  <c r="DA9" i="138"/>
  <c r="CY9" i="138"/>
  <c r="CW9" i="138"/>
  <c r="CU9" i="138"/>
  <c r="CS9" i="138"/>
  <c r="CQ9" i="138"/>
  <c r="CO9" i="138"/>
  <c r="CM9" i="138"/>
  <c r="CK9" i="138"/>
  <c r="CI9" i="138"/>
  <c r="CG9" i="138"/>
  <c r="BW9" i="138"/>
  <c r="BU9" i="138"/>
  <c r="BS9" i="138"/>
  <c r="BQ9" i="138"/>
  <c r="BO9" i="138"/>
  <c r="BE9" i="138"/>
  <c r="BC9" i="138"/>
  <c r="BA9" i="138"/>
  <c r="AY9" i="138"/>
  <c r="AW9" i="138"/>
  <c r="AM9" i="138"/>
  <c r="AK9" i="138"/>
  <c r="AI9" i="138"/>
  <c r="AG9" i="138"/>
  <c r="AE9" i="138"/>
  <c r="U9" i="138"/>
  <c r="S9" i="138"/>
  <c r="Q9" i="138"/>
  <c r="O9" i="138"/>
  <c r="M9" i="138"/>
  <c r="FI8" i="138"/>
  <c r="FG8" i="138"/>
  <c r="FE8" i="138"/>
  <c r="FC8" i="138"/>
  <c r="FA8" i="138"/>
  <c r="EY8" i="138"/>
  <c r="EW8" i="138"/>
  <c r="EU8" i="138"/>
  <c r="ES8" i="138"/>
  <c r="EQ8" i="138"/>
  <c r="EO8" i="138"/>
  <c r="EM8" i="138"/>
  <c r="EK8" i="138"/>
  <c r="EI8" i="138"/>
  <c r="EG8" i="138"/>
  <c r="EE8" i="138"/>
  <c r="EC8" i="138"/>
  <c r="EA8" i="138"/>
  <c r="DY8" i="138"/>
  <c r="DW8" i="138"/>
  <c r="DU8" i="138"/>
  <c r="DS8" i="138"/>
  <c r="DQ8" i="138"/>
  <c r="DO8" i="138"/>
  <c r="DM8" i="138"/>
  <c r="DK8" i="138"/>
  <c r="DI8" i="138"/>
  <c r="DG8" i="138"/>
  <c r="DE8" i="138"/>
  <c r="DC8" i="138"/>
  <c r="DA8" i="138"/>
  <c r="CY8" i="138"/>
  <c r="CW8" i="138"/>
  <c r="CU8" i="138"/>
  <c r="CS8" i="138"/>
  <c r="CQ8" i="138"/>
  <c r="CO8" i="138"/>
  <c r="CM8" i="138"/>
  <c r="CK8" i="138"/>
  <c r="CI8" i="138"/>
  <c r="CG8" i="138"/>
  <c r="BW8" i="138"/>
  <c r="BU8" i="138"/>
  <c r="BS8" i="138"/>
  <c r="BQ8" i="138"/>
  <c r="BO8" i="138"/>
  <c r="BE8" i="138"/>
  <c r="BC8" i="138"/>
  <c r="BA8" i="138"/>
  <c r="AY8" i="138"/>
  <c r="AW8" i="138"/>
  <c r="AM8" i="138"/>
  <c r="AK8" i="138"/>
  <c r="AI8" i="138"/>
  <c r="AG8" i="138"/>
  <c r="AE8" i="138"/>
  <c r="U8" i="138"/>
  <c r="S8" i="138"/>
  <c r="Q8" i="138"/>
  <c r="O8" i="138"/>
  <c r="M8" i="138"/>
  <c r="I89" i="141"/>
  <c r="I88" i="141"/>
  <c r="G87" i="141"/>
  <c r="E87" i="141"/>
  <c r="I87" i="141"/>
  <c r="I86" i="141"/>
  <c r="I85" i="141"/>
  <c r="I84" i="141"/>
  <c r="I83" i="141"/>
  <c r="G82" i="141"/>
  <c r="E82" i="141"/>
  <c r="I82" i="141"/>
  <c r="I81" i="141"/>
  <c r="I80" i="141"/>
  <c r="I79" i="141"/>
  <c r="I78" i="141"/>
  <c r="G77" i="141"/>
  <c r="E77" i="141"/>
  <c r="I77" i="141"/>
  <c r="I76" i="141"/>
  <c r="I75" i="141"/>
  <c r="I74" i="141"/>
  <c r="I73" i="141"/>
  <c r="G72" i="141"/>
  <c r="E72" i="141"/>
  <c r="I72" i="141"/>
  <c r="I71" i="141"/>
  <c r="I70" i="141"/>
  <c r="I69" i="141"/>
  <c r="I68" i="141"/>
  <c r="G67" i="141"/>
  <c r="E67" i="141"/>
  <c r="I67" i="141"/>
  <c r="I66" i="141"/>
  <c r="I65" i="141"/>
  <c r="G64" i="141"/>
  <c r="E64" i="141"/>
  <c r="I64" i="141"/>
  <c r="I63" i="141"/>
  <c r="I62" i="141"/>
  <c r="I61" i="141"/>
  <c r="G60" i="141"/>
  <c r="E60" i="141"/>
  <c r="I60" i="141"/>
  <c r="I59" i="141"/>
  <c r="I58" i="141"/>
  <c r="I57" i="141"/>
  <c r="G56" i="141"/>
  <c r="E56" i="141"/>
  <c r="I56" i="141"/>
  <c r="I55" i="141"/>
  <c r="I54" i="141"/>
  <c r="I53" i="141"/>
  <c r="G52" i="141"/>
  <c r="E52" i="141"/>
  <c r="I52" i="141"/>
  <c r="I51" i="141"/>
  <c r="I50" i="141"/>
  <c r="I49" i="141"/>
  <c r="I48" i="141"/>
  <c r="I47" i="141"/>
  <c r="G46" i="141"/>
  <c r="E46" i="141"/>
  <c r="I46" i="141"/>
  <c r="I45" i="141"/>
  <c r="I44" i="141"/>
  <c r="I43" i="141"/>
  <c r="I42" i="141"/>
  <c r="I41" i="141"/>
  <c r="I40" i="141"/>
  <c r="I39" i="141"/>
  <c r="G38" i="141"/>
  <c r="E38" i="141"/>
  <c r="I38" i="141"/>
  <c r="I37" i="141"/>
  <c r="I36" i="141"/>
  <c r="I35" i="141"/>
  <c r="I34" i="141"/>
  <c r="G33" i="141"/>
  <c r="E33" i="141"/>
  <c r="I33" i="141"/>
  <c r="I32" i="141"/>
  <c r="I31" i="141"/>
  <c r="I30" i="141"/>
  <c r="I29" i="141"/>
  <c r="I28" i="141"/>
  <c r="I27" i="141"/>
  <c r="I26" i="141"/>
  <c r="I25" i="141"/>
  <c r="I24" i="141"/>
  <c r="I23" i="141"/>
  <c r="I22" i="141"/>
  <c r="I21" i="141"/>
  <c r="I20" i="141"/>
  <c r="I19" i="141"/>
  <c r="I18" i="141"/>
  <c r="I17" i="141"/>
  <c r="I16" i="141"/>
  <c r="I15" i="141"/>
  <c r="I14" i="141"/>
  <c r="G13" i="141"/>
  <c r="E13" i="141"/>
  <c r="I13" i="141"/>
  <c r="I12" i="141"/>
  <c r="I11" i="141"/>
  <c r="I10" i="141"/>
  <c r="I9" i="141"/>
  <c r="I8" i="141"/>
  <c r="AE31" i="142"/>
  <c r="AC31" i="142"/>
  <c r="Y31" i="142"/>
  <c r="W31" i="142"/>
  <c r="S31" i="142"/>
  <c r="Q31" i="142"/>
  <c r="M31" i="142"/>
  <c r="K31" i="142"/>
  <c r="G31" i="142"/>
  <c r="E31" i="142"/>
  <c r="AK31" i="142"/>
  <c r="AI31" i="142"/>
  <c r="AG31" i="142"/>
  <c r="AA31" i="142"/>
  <c r="U31" i="142"/>
  <c r="O31" i="142"/>
  <c r="I31" i="142"/>
  <c r="AE30" i="142"/>
  <c r="AC30" i="142"/>
  <c r="Y30" i="142"/>
  <c r="W30" i="142"/>
  <c r="S30" i="142"/>
  <c r="Q30" i="142"/>
  <c r="M30" i="142"/>
  <c r="K30" i="142"/>
  <c r="G30" i="142"/>
  <c r="E30" i="142"/>
  <c r="AK30" i="142"/>
  <c r="AI30" i="142"/>
  <c r="AG30" i="142"/>
  <c r="AA30" i="142"/>
  <c r="U30" i="142"/>
  <c r="O30" i="142"/>
  <c r="I30" i="142"/>
  <c r="AO29" i="142"/>
  <c r="AM29" i="142"/>
  <c r="AK29" i="142"/>
  <c r="AI29" i="142"/>
  <c r="AG29" i="142"/>
  <c r="AA29" i="142"/>
  <c r="U29" i="142"/>
  <c r="O29" i="142"/>
  <c r="I29" i="142"/>
  <c r="AO28" i="142"/>
  <c r="AM28" i="142"/>
  <c r="AK28" i="142"/>
  <c r="AI28" i="142"/>
  <c r="AG28" i="142"/>
  <c r="AA28" i="142"/>
  <c r="U28" i="142"/>
  <c r="O28" i="142"/>
  <c r="I28" i="142"/>
  <c r="AO27" i="142"/>
  <c r="AM27" i="142"/>
  <c r="AK27" i="142"/>
  <c r="AI27" i="142"/>
  <c r="AG27" i="142"/>
  <c r="AA27" i="142"/>
  <c r="U27" i="142"/>
  <c r="O27" i="142"/>
  <c r="I27" i="142"/>
  <c r="AO26" i="142"/>
  <c r="AM26" i="142"/>
  <c r="AK26" i="142"/>
  <c r="AI26" i="142"/>
  <c r="AG26" i="142"/>
  <c r="AA26" i="142"/>
  <c r="U26" i="142"/>
  <c r="O26" i="142"/>
  <c r="I26" i="142"/>
  <c r="AO25" i="142"/>
  <c r="AM25" i="142"/>
  <c r="AK25" i="142"/>
  <c r="AI25" i="142"/>
  <c r="AG25" i="142"/>
  <c r="AA25" i="142"/>
  <c r="U25" i="142"/>
  <c r="O25" i="142"/>
  <c r="I25" i="142"/>
  <c r="AO24" i="142"/>
  <c r="AM24" i="142"/>
  <c r="AK24" i="142"/>
  <c r="AI24" i="142"/>
  <c r="AG24" i="142"/>
  <c r="AA24" i="142"/>
  <c r="U24" i="142"/>
  <c r="O24" i="142"/>
  <c r="I24" i="142"/>
  <c r="AO23" i="142"/>
  <c r="AM23" i="142"/>
  <c r="AK23" i="142"/>
  <c r="AI23" i="142"/>
  <c r="AG23" i="142"/>
  <c r="AA23" i="142"/>
  <c r="U23" i="142"/>
  <c r="O23" i="142"/>
  <c r="I23" i="142"/>
  <c r="AO22" i="142"/>
  <c r="AM22" i="142"/>
  <c r="AK22" i="142"/>
  <c r="AI22" i="142"/>
  <c r="AG22" i="142"/>
  <c r="AA22" i="142"/>
  <c r="U22" i="142"/>
  <c r="O22" i="142"/>
  <c r="I22" i="142"/>
  <c r="AO21" i="142"/>
  <c r="AM21" i="142"/>
  <c r="AK21" i="142"/>
  <c r="AI21" i="142"/>
  <c r="AG21" i="142"/>
  <c r="AA21" i="142"/>
  <c r="U21" i="142"/>
  <c r="O21" i="142"/>
  <c r="I21" i="142"/>
  <c r="AO20" i="142"/>
  <c r="AM20" i="142"/>
  <c r="AK20" i="142"/>
  <c r="AI20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I19" i="142"/>
  <c r="AG19" i="142"/>
  <c r="AA19" i="142"/>
  <c r="AM19" i="142" s="1"/>
  <c r="U19" i="142"/>
  <c r="AK19" i="142" s="1"/>
  <c r="O19" i="142"/>
  <c r="I19" i="142"/>
  <c r="AO18" i="142"/>
  <c r="AM18" i="142"/>
  <c r="AK18" i="142"/>
  <c r="AI18" i="142"/>
  <c r="AG18" i="142"/>
  <c r="AA18" i="142"/>
  <c r="U18" i="142"/>
  <c r="O18" i="142"/>
  <c r="I18" i="142"/>
  <c r="AO17" i="142"/>
  <c r="AM17" i="142"/>
  <c r="AK17" i="142"/>
  <c r="AI17" i="142"/>
  <c r="AG17" i="142"/>
  <c r="AA17" i="142"/>
  <c r="U17" i="142"/>
  <c r="O17" i="142"/>
  <c r="I17" i="142"/>
  <c r="AO16" i="142"/>
  <c r="AM16" i="142"/>
  <c r="AK16" i="142"/>
  <c r="AI16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I15" i="142"/>
  <c r="AG15" i="142"/>
  <c r="AA15" i="142"/>
  <c r="U15" i="142"/>
  <c r="O15" i="142"/>
  <c r="I15" i="142"/>
  <c r="AO14" i="142"/>
  <c r="AM14" i="142"/>
  <c r="AK14" i="142"/>
  <c r="AI14" i="142"/>
  <c r="AG14" i="142"/>
  <c r="AA14" i="142"/>
  <c r="U14" i="142"/>
  <c r="O14" i="142"/>
  <c r="I14" i="142"/>
  <c r="AO13" i="142"/>
  <c r="AM13" i="142"/>
  <c r="AK13" i="142"/>
  <c r="AI13" i="142"/>
  <c r="AG13" i="142"/>
  <c r="AA13" i="142"/>
  <c r="U13" i="142"/>
  <c r="O13" i="142"/>
  <c r="I13" i="142"/>
  <c r="AO12" i="142"/>
  <c r="AM12" i="142"/>
  <c r="AK12" i="142"/>
  <c r="AI12" i="142"/>
  <c r="AG12" i="142"/>
  <c r="AA12" i="142"/>
  <c r="U12" i="142"/>
  <c r="O12" i="142"/>
  <c r="I12" i="142"/>
  <c r="AE11" i="142"/>
  <c r="AC11" i="142"/>
  <c r="Y11" i="142"/>
  <c r="W11" i="142"/>
  <c r="S11" i="142"/>
  <c r="Q11" i="142"/>
  <c r="M11" i="142"/>
  <c r="K11" i="142"/>
  <c r="G11" i="142"/>
  <c r="E11" i="142"/>
  <c r="AG11" i="142"/>
  <c r="AA11" i="142"/>
  <c r="U11" i="142"/>
  <c r="O11" i="142"/>
  <c r="I11" i="142"/>
  <c r="AO10" i="142"/>
  <c r="AM10" i="142"/>
  <c r="AK10" i="142"/>
  <c r="AI10" i="142"/>
  <c r="AG10" i="142"/>
  <c r="AA10" i="142"/>
  <c r="U10" i="142"/>
  <c r="O10" i="142"/>
  <c r="I10" i="142"/>
  <c r="AO9" i="142"/>
  <c r="AM9" i="142"/>
  <c r="AK9" i="142"/>
  <c r="AI9" i="142"/>
  <c r="AG9" i="142"/>
  <c r="AA9" i="142"/>
  <c r="U9" i="142"/>
  <c r="O9" i="142"/>
  <c r="I9" i="142"/>
  <c r="AO8" i="142"/>
  <c r="AM8" i="142"/>
  <c r="AK8" i="142"/>
  <c r="AI8" i="142"/>
  <c r="AG8" i="142"/>
  <c r="AA8" i="142"/>
  <c r="U8" i="142"/>
  <c r="O8" i="142"/>
  <c r="I8" i="142"/>
  <c r="AE31" i="143"/>
  <c r="AC31" i="143"/>
  <c r="Y31" i="143"/>
  <c r="W31" i="143"/>
  <c r="S31" i="143"/>
  <c r="Q31" i="143"/>
  <c r="M31" i="143"/>
  <c r="K31" i="143"/>
  <c r="G31" i="143"/>
  <c r="E31" i="143"/>
  <c r="AI31" i="143"/>
  <c r="AG31" i="143"/>
  <c r="AA31" i="143"/>
  <c r="U31" i="143"/>
  <c r="O31" i="143"/>
  <c r="I31" i="143"/>
  <c r="AE30" i="143"/>
  <c r="AC30" i="143"/>
  <c r="Y30" i="143"/>
  <c r="W30" i="143"/>
  <c r="S30" i="143"/>
  <c r="Q30" i="143"/>
  <c r="M30" i="143"/>
  <c r="K30" i="143"/>
  <c r="G30" i="143"/>
  <c r="E30" i="143"/>
  <c r="AI30" i="143"/>
  <c r="AG30" i="143"/>
  <c r="AA30" i="143"/>
  <c r="U30" i="143"/>
  <c r="O30" i="143"/>
  <c r="I30" i="143"/>
  <c r="AO29" i="143"/>
  <c r="AM29" i="143"/>
  <c r="AK29" i="143"/>
  <c r="AI29" i="143"/>
  <c r="AG29" i="143"/>
  <c r="AA29" i="143"/>
  <c r="U29" i="143"/>
  <c r="O29" i="143"/>
  <c r="I29" i="143"/>
  <c r="AO28" i="143"/>
  <c r="AM28" i="143"/>
  <c r="AK28" i="143"/>
  <c r="AI28" i="143"/>
  <c r="AG28" i="143"/>
  <c r="AA28" i="143"/>
  <c r="U28" i="143"/>
  <c r="O28" i="143"/>
  <c r="I28" i="143"/>
  <c r="AO27" i="143"/>
  <c r="AM27" i="143"/>
  <c r="AK27" i="143"/>
  <c r="AI27" i="143"/>
  <c r="AG27" i="143"/>
  <c r="AA27" i="143"/>
  <c r="U27" i="143"/>
  <c r="O27" i="143"/>
  <c r="I27" i="143"/>
  <c r="AO26" i="143"/>
  <c r="AM26" i="143"/>
  <c r="AK26" i="143"/>
  <c r="AI26" i="143"/>
  <c r="AG26" i="143"/>
  <c r="AA26" i="143"/>
  <c r="U26" i="143"/>
  <c r="O26" i="143"/>
  <c r="I26" i="143"/>
  <c r="AO25" i="143"/>
  <c r="AM25" i="143"/>
  <c r="AK25" i="143"/>
  <c r="AI25" i="143"/>
  <c r="AG25" i="143"/>
  <c r="AA25" i="143"/>
  <c r="U25" i="143"/>
  <c r="O25" i="143"/>
  <c r="I25" i="143"/>
  <c r="AO24" i="143"/>
  <c r="AM24" i="143"/>
  <c r="AK24" i="143"/>
  <c r="AI24" i="143"/>
  <c r="AG24" i="143"/>
  <c r="AA24" i="143"/>
  <c r="U24" i="143"/>
  <c r="O24" i="143"/>
  <c r="I24" i="143"/>
  <c r="AO23" i="143"/>
  <c r="AM23" i="143"/>
  <c r="AK23" i="143"/>
  <c r="AI23" i="143"/>
  <c r="AG23" i="143"/>
  <c r="AA23" i="143"/>
  <c r="U23" i="143"/>
  <c r="O23" i="143"/>
  <c r="I23" i="143"/>
  <c r="AO22" i="143"/>
  <c r="AM22" i="143"/>
  <c r="AK22" i="143"/>
  <c r="AI22" i="143"/>
  <c r="AG22" i="143"/>
  <c r="AA22" i="143"/>
  <c r="U22" i="143"/>
  <c r="O22" i="143"/>
  <c r="I22" i="143"/>
  <c r="AO21" i="143"/>
  <c r="AM21" i="143"/>
  <c r="AK21" i="143"/>
  <c r="AI21" i="143"/>
  <c r="AG21" i="143"/>
  <c r="AA21" i="143"/>
  <c r="U21" i="143"/>
  <c r="O21" i="143"/>
  <c r="I21" i="143"/>
  <c r="AO20" i="143"/>
  <c r="AM20" i="143"/>
  <c r="AK20" i="143"/>
  <c r="AI20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K19" i="143"/>
  <c r="AI19" i="143"/>
  <c r="AG19" i="143"/>
  <c r="AA19" i="143"/>
  <c r="U19" i="143"/>
  <c r="O19" i="143"/>
  <c r="I19" i="143"/>
  <c r="AO18" i="143"/>
  <c r="AM18" i="143"/>
  <c r="AK18" i="143"/>
  <c r="AI18" i="143"/>
  <c r="AG18" i="143"/>
  <c r="AA18" i="143"/>
  <c r="U18" i="143"/>
  <c r="O18" i="143"/>
  <c r="I18" i="143"/>
  <c r="AO17" i="143"/>
  <c r="AM17" i="143"/>
  <c r="AK17" i="143"/>
  <c r="AI17" i="143"/>
  <c r="AG17" i="143"/>
  <c r="AA17" i="143"/>
  <c r="U17" i="143"/>
  <c r="O17" i="143"/>
  <c r="I17" i="143"/>
  <c r="AO16" i="143"/>
  <c r="AM16" i="143"/>
  <c r="AK16" i="143"/>
  <c r="AI16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I15" i="143"/>
  <c r="AG15" i="143"/>
  <c r="AA15" i="143"/>
  <c r="AM15" i="143" s="1"/>
  <c r="U15" i="143"/>
  <c r="AK15" i="143" s="1"/>
  <c r="O15" i="143"/>
  <c r="I15" i="143"/>
  <c r="AO14" i="143"/>
  <c r="AM14" i="143"/>
  <c r="AK14" i="143"/>
  <c r="AI14" i="143"/>
  <c r="AG14" i="143"/>
  <c r="AA14" i="143"/>
  <c r="U14" i="143"/>
  <c r="O14" i="143"/>
  <c r="I14" i="143"/>
  <c r="AO13" i="143"/>
  <c r="AM13" i="143"/>
  <c r="AK13" i="143"/>
  <c r="AI13" i="143"/>
  <c r="AG13" i="143"/>
  <c r="AA13" i="143"/>
  <c r="U13" i="143"/>
  <c r="O13" i="143"/>
  <c r="I13" i="143"/>
  <c r="AO12" i="143"/>
  <c r="AM12" i="143"/>
  <c r="AK12" i="143"/>
  <c r="AI12" i="143"/>
  <c r="AG12" i="143"/>
  <c r="AA12" i="143"/>
  <c r="U12" i="143"/>
  <c r="O12" i="143"/>
  <c r="I12" i="143"/>
  <c r="AE11" i="143"/>
  <c r="AC11" i="143"/>
  <c r="Y11" i="143"/>
  <c r="W11" i="143"/>
  <c r="S11" i="143"/>
  <c r="Q11" i="143"/>
  <c r="M11" i="143"/>
  <c r="K11" i="143"/>
  <c r="G11" i="143"/>
  <c r="E11" i="143"/>
  <c r="AK11" i="143"/>
  <c r="AG11" i="143"/>
  <c r="AA11" i="143"/>
  <c r="AM11" i="143" s="1"/>
  <c r="U11" i="143"/>
  <c r="O11" i="143"/>
  <c r="I11" i="143"/>
  <c r="AO10" i="143"/>
  <c r="AM10" i="143"/>
  <c r="AK10" i="143"/>
  <c r="AI10" i="143"/>
  <c r="AG10" i="143"/>
  <c r="AA10" i="143"/>
  <c r="U10" i="143"/>
  <c r="O10" i="143"/>
  <c r="I10" i="143"/>
  <c r="AO9" i="143"/>
  <c r="AM9" i="143"/>
  <c r="AK9" i="143"/>
  <c r="AI9" i="143"/>
  <c r="AG9" i="143"/>
  <c r="AA9" i="143"/>
  <c r="U9" i="143"/>
  <c r="O9" i="143"/>
  <c r="I9" i="143"/>
  <c r="AO8" i="143"/>
  <c r="AM8" i="143"/>
  <c r="AK8" i="143"/>
  <c r="AI8" i="143"/>
  <c r="AG8" i="143"/>
  <c r="AA8" i="143"/>
  <c r="U8" i="143"/>
  <c r="O8" i="143"/>
  <c r="I8" i="143"/>
  <c r="BE26" i="144"/>
  <c r="BC26" i="144"/>
  <c r="BA26" i="144"/>
  <c r="AY26" i="144"/>
  <c r="AW26" i="144"/>
  <c r="AU26" i="144"/>
  <c r="AS26" i="144"/>
  <c r="AQ26" i="144"/>
  <c r="AO26" i="144"/>
  <c r="AM26" i="144"/>
  <c r="AK26" i="144"/>
  <c r="AI26" i="144"/>
  <c r="AG26" i="144"/>
  <c r="AE26" i="144"/>
  <c r="AC26" i="144"/>
  <c r="AA26" i="144"/>
  <c r="Y26" i="144"/>
  <c r="W26" i="144"/>
  <c r="U26" i="144"/>
  <c r="S26" i="144"/>
  <c r="Q26" i="144"/>
  <c r="O26" i="144"/>
  <c r="M26" i="144"/>
  <c r="K26" i="144"/>
  <c r="I26" i="144"/>
  <c r="G26" i="144"/>
  <c r="E26" i="144"/>
  <c r="BE25" i="144"/>
  <c r="BC25" i="144"/>
  <c r="BA25" i="144"/>
  <c r="AY25" i="144"/>
  <c r="AW25" i="144"/>
  <c r="AU25" i="144"/>
  <c r="AS25" i="144"/>
  <c r="AQ25" i="144"/>
  <c r="AO25" i="144"/>
  <c r="AM25" i="144"/>
  <c r="AK25" i="144"/>
  <c r="AI25" i="144"/>
  <c r="AG25" i="144"/>
  <c r="AE25" i="144"/>
  <c r="AC25" i="144"/>
  <c r="AA25" i="144"/>
  <c r="Y25" i="144"/>
  <c r="W25" i="144"/>
  <c r="U25" i="144"/>
  <c r="S25" i="144"/>
  <c r="Q25" i="144"/>
  <c r="O25" i="144"/>
  <c r="M25" i="144"/>
  <c r="K25" i="144"/>
  <c r="I25" i="144"/>
  <c r="G25" i="144"/>
  <c r="E25" i="144"/>
  <c r="BE24" i="144"/>
  <c r="BC24" i="144"/>
  <c r="BA24" i="144"/>
  <c r="AY24" i="144"/>
  <c r="AW24" i="144"/>
  <c r="AU24" i="144"/>
  <c r="AS24" i="144"/>
  <c r="AQ24" i="144"/>
  <c r="AO24" i="144"/>
  <c r="AM24" i="144"/>
  <c r="AK24" i="144"/>
  <c r="AI24" i="144"/>
  <c r="AG24" i="144"/>
  <c r="AE24" i="144"/>
  <c r="AC24" i="144"/>
  <c r="AA24" i="144"/>
  <c r="Y24" i="144"/>
  <c r="W24" i="144"/>
  <c r="U24" i="144"/>
  <c r="S24" i="144"/>
  <c r="Q24" i="144"/>
  <c r="O24" i="144"/>
  <c r="M24" i="144"/>
  <c r="K24" i="144"/>
  <c r="I24" i="144"/>
  <c r="G24" i="144"/>
  <c r="E24" i="144"/>
  <c r="BE23" i="144"/>
  <c r="BC23" i="144"/>
  <c r="BA23" i="144"/>
  <c r="AY23" i="144"/>
  <c r="AW23" i="144"/>
  <c r="AU23" i="144"/>
  <c r="AS23" i="144"/>
  <c r="AQ23" i="144"/>
  <c r="AO23" i="144"/>
  <c r="AM23" i="144"/>
  <c r="AK23" i="144"/>
  <c r="AI23" i="144"/>
  <c r="AG23" i="144"/>
  <c r="AE23" i="144"/>
  <c r="AC23" i="144"/>
  <c r="AA23" i="144"/>
  <c r="Y23" i="144"/>
  <c r="W23" i="144"/>
  <c r="U23" i="144"/>
  <c r="S23" i="144"/>
  <c r="Q23" i="144"/>
  <c r="O23" i="144"/>
  <c r="M23" i="144"/>
  <c r="K23" i="144"/>
  <c r="I23" i="144"/>
  <c r="G23" i="144"/>
  <c r="E23" i="144"/>
  <c r="BE22" i="144"/>
  <c r="BC22" i="144"/>
  <c r="BA22" i="144"/>
  <c r="AY22" i="144"/>
  <c r="AW22" i="144"/>
  <c r="AU22" i="144"/>
  <c r="AS22" i="144"/>
  <c r="AQ22" i="144"/>
  <c r="AO22" i="144"/>
  <c r="AM22" i="144"/>
  <c r="AK22" i="144"/>
  <c r="AI22" i="144"/>
  <c r="AG22" i="144"/>
  <c r="AE22" i="144"/>
  <c r="AC22" i="144"/>
  <c r="AA22" i="144"/>
  <c r="Y22" i="144"/>
  <c r="W22" i="144"/>
  <c r="U22" i="144"/>
  <c r="S22" i="144"/>
  <c r="Q22" i="144"/>
  <c r="O22" i="144"/>
  <c r="M22" i="144"/>
  <c r="K22" i="144"/>
  <c r="I22" i="144"/>
  <c r="G22" i="144"/>
  <c r="E22" i="144"/>
  <c r="BE21" i="144"/>
  <c r="BC21" i="144"/>
  <c r="BA21" i="144"/>
  <c r="AY21" i="144"/>
  <c r="AW21" i="144"/>
  <c r="AU21" i="144"/>
  <c r="AS21" i="144"/>
  <c r="AQ21" i="144"/>
  <c r="AO21" i="144"/>
  <c r="AM21" i="144"/>
  <c r="AK21" i="144"/>
  <c r="AI21" i="144"/>
  <c r="AG21" i="144"/>
  <c r="AE21" i="144"/>
  <c r="AC21" i="144"/>
  <c r="AA21" i="144"/>
  <c r="Y21" i="144"/>
  <c r="W21" i="144"/>
  <c r="U21" i="144"/>
  <c r="S21" i="144"/>
  <c r="Q21" i="144"/>
  <c r="O21" i="144"/>
  <c r="M21" i="144"/>
  <c r="K21" i="144"/>
  <c r="I21" i="144"/>
  <c r="G21" i="144"/>
  <c r="E21" i="144"/>
  <c r="BE20" i="144"/>
  <c r="BC20" i="144"/>
  <c r="BA20" i="144"/>
  <c r="AY20" i="144"/>
  <c r="AW20" i="144"/>
  <c r="AU20" i="144"/>
  <c r="AS20" i="144"/>
  <c r="AQ20" i="144"/>
  <c r="AO20" i="144"/>
  <c r="AM20" i="144"/>
  <c r="AK20" i="144"/>
  <c r="AI20" i="144"/>
  <c r="AG20" i="144"/>
  <c r="AE20" i="144"/>
  <c r="AC20" i="144"/>
  <c r="AA20" i="144"/>
  <c r="Y20" i="144"/>
  <c r="W20" i="144"/>
  <c r="U20" i="144"/>
  <c r="S20" i="144"/>
  <c r="Q20" i="144"/>
  <c r="O20" i="144"/>
  <c r="M20" i="144"/>
  <c r="K20" i="144"/>
  <c r="I20" i="144"/>
  <c r="G20" i="144"/>
  <c r="E20" i="144"/>
  <c r="BE19" i="144"/>
  <c r="BC19" i="144"/>
  <c r="BA19" i="144"/>
  <c r="AY19" i="144"/>
  <c r="AW19" i="144"/>
  <c r="AU19" i="144"/>
  <c r="AS19" i="144"/>
  <c r="AQ19" i="144"/>
  <c r="AO19" i="144"/>
  <c r="AM19" i="144"/>
  <c r="AK19" i="144"/>
  <c r="AI19" i="144"/>
  <c r="AG19" i="144"/>
  <c r="AE19" i="144"/>
  <c r="AC19" i="144"/>
  <c r="AA19" i="144"/>
  <c r="Y19" i="144"/>
  <c r="W19" i="144"/>
  <c r="U19" i="144"/>
  <c r="S19" i="144"/>
  <c r="Q19" i="144"/>
  <c r="O19" i="144"/>
  <c r="M19" i="144"/>
  <c r="K19" i="144"/>
  <c r="I19" i="144"/>
  <c r="G19" i="144"/>
  <c r="E19" i="144"/>
  <c r="BE18" i="144"/>
  <c r="BC18" i="144"/>
  <c r="BA18" i="144"/>
  <c r="AY18" i="144"/>
  <c r="AW18" i="144"/>
  <c r="AU18" i="144"/>
  <c r="AS18" i="144"/>
  <c r="AQ18" i="144"/>
  <c r="AO18" i="144"/>
  <c r="AM18" i="144"/>
  <c r="AK18" i="144"/>
  <c r="AI18" i="144"/>
  <c r="AG18" i="144"/>
  <c r="AE18" i="144"/>
  <c r="AC18" i="144"/>
  <c r="AA18" i="144"/>
  <c r="Y18" i="144"/>
  <c r="W18" i="144"/>
  <c r="U18" i="144"/>
  <c r="S18" i="144"/>
  <c r="Q18" i="144"/>
  <c r="O18" i="144"/>
  <c r="M18" i="144"/>
  <c r="K18" i="144"/>
  <c r="I18" i="144"/>
  <c r="G18" i="144"/>
  <c r="E18" i="144"/>
  <c r="BE17" i="144"/>
  <c r="BC17" i="144"/>
  <c r="BA17" i="144"/>
  <c r="AY17" i="144"/>
  <c r="AW17" i="144"/>
  <c r="AU17" i="144"/>
  <c r="AS17" i="144"/>
  <c r="AQ17" i="144"/>
  <c r="AO17" i="144"/>
  <c r="AM17" i="144"/>
  <c r="AK17" i="144"/>
  <c r="AI17" i="144"/>
  <c r="AG17" i="144"/>
  <c r="AE17" i="144"/>
  <c r="AC17" i="144"/>
  <c r="AA17" i="144"/>
  <c r="Y17" i="144"/>
  <c r="W17" i="144"/>
  <c r="U17" i="144"/>
  <c r="S17" i="144"/>
  <c r="Q17" i="144"/>
  <c r="O17" i="144"/>
  <c r="M17" i="144"/>
  <c r="K17" i="144"/>
  <c r="I17" i="144"/>
  <c r="G17" i="144"/>
  <c r="E17" i="144"/>
  <c r="BE16" i="144"/>
  <c r="BC16" i="144"/>
  <c r="BA16" i="144"/>
  <c r="AY16" i="144"/>
  <c r="AW16" i="144"/>
  <c r="AU16" i="144"/>
  <c r="AS16" i="144"/>
  <c r="AQ16" i="144"/>
  <c r="AO16" i="144"/>
  <c r="AM16" i="144"/>
  <c r="AK16" i="144"/>
  <c r="AI16" i="144"/>
  <c r="AG16" i="144"/>
  <c r="AE16" i="144"/>
  <c r="AC16" i="144"/>
  <c r="AA16" i="144"/>
  <c r="Y16" i="144"/>
  <c r="W16" i="144"/>
  <c r="U16" i="144"/>
  <c r="S16" i="144"/>
  <c r="Q16" i="144"/>
  <c r="O16" i="144"/>
  <c r="M16" i="144"/>
  <c r="K16" i="144"/>
  <c r="I16" i="144"/>
  <c r="G16" i="144"/>
  <c r="E16" i="144"/>
  <c r="BE15" i="144"/>
  <c r="BC15" i="144"/>
  <c r="BA15" i="144"/>
  <c r="AY15" i="144"/>
  <c r="AW15" i="144"/>
  <c r="AU15" i="144"/>
  <c r="AS15" i="144"/>
  <c r="AQ15" i="144"/>
  <c r="AO15" i="144"/>
  <c r="AM15" i="144"/>
  <c r="AK15" i="144"/>
  <c r="AI15" i="144"/>
  <c r="AG15" i="144"/>
  <c r="AE15" i="144"/>
  <c r="AC15" i="144"/>
  <c r="AA15" i="144"/>
  <c r="Y15" i="144"/>
  <c r="W15" i="144"/>
  <c r="U15" i="144"/>
  <c r="S15" i="144"/>
  <c r="Q15" i="144"/>
  <c r="O15" i="144"/>
  <c r="M15" i="144"/>
  <c r="K15" i="144"/>
  <c r="I15" i="144"/>
  <c r="G15" i="144"/>
  <c r="E15" i="144"/>
  <c r="BE14" i="144"/>
  <c r="BC14" i="144"/>
  <c r="BA14" i="144"/>
  <c r="AY14" i="144"/>
  <c r="AW14" i="144"/>
  <c r="AU14" i="144"/>
  <c r="AS14" i="144"/>
  <c r="AQ14" i="144"/>
  <c r="AO14" i="144"/>
  <c r="AM14" i="144"/>
  <c r="AK14" i="144"/>
  <c r="AI14" i="144"/>
  <c r="AG14" i="144"/>
  <c r="AE14" i="144"/>
  <c r="AC14" i="144"/>
  <c r="AA14" i="144"/>
  <c r="Y14" i="144"/>
  <c r="W14" i="144"/>
  <c r="U14" i="144"/>
  <c r="S14" i="144"/>
  <c r="Q14" i="144"/>
  <c r="O14" i="144"/>
  <c r="M14" i="144"/>
  <c r="K14" i="144"/>
  <c r="I14" i="144"/>
  <c r="G14" i="144"/>
  <c r="E14" i="144"/>
  <c r="BE13" i="144"/>
  <c r="BC13" i="144"/>
  <c r="BA13" i="144"/>
  <c r="AY13" i="144"/>
  <c r="AW13" i="144"/>
  <c r="AU13" i="144"/>
  <c r="AS13" i="144"/>
  <c r="AQ13" i="144"/>
  <c r="AO13" i="144"/>
  <c r="AM13" i="144"/>
  <c r="AK13" i="144"/>
  <c r="AI13" i="144"/>
  <c r="AG13" i="144"/>
  <c r="AE13" i="144"/>
  <c r="AC13" i="144"/>
  <c r="AA13" i="144"/>
  <c r="Y13" i="144"/>
  <c r="W13" i="144"/>
  <c r="U13" i="144"/>
  <c r="S13" i="144"/>
  <c r="Q13" i="144"/>
  <c r="O13" i="144"/>
  <c r="M13" i="144"/>
  <c r="K13" i="144"/>
  <c r="I13" i="144"/>
  <c r="G13" i="144"/>
  <c r="E13" i="144"/>
  <c r="BE12" i="144"/>
  <c r="BC12" i="144"/>
  <c r="BA12" i="144"/>
  <c r="AY12" i="144"/>
  <c r="AW12" i="144"/>
  <c r="AU12" i="144"/>
  <c r="AS12" i="144"/>
  <c r="AQ12" i="144"/>
  <c r="AO12" i="144"/>
  <c r="AM12" i="144"/>
  <c r="AK12" i="144"/>
  <c r="AI12" i="144"/>
  <c r="AG12" i="144"/>
  <c r="AE12" i="144"/>
  <c r="AC12" i="144"/>
  <c r="AA12" i="144"/>
  <c r="Y12" i="144"/>
  <c r="W12" i="144"/>
  <c r="U12" i="144"/>
  <c r="S12" i="144"/>
  <c r="Q12" i="144"/>
  <c r="O12" i="144"/>
  <c r="M12" i="144"/>
  <c r="K12" i="144"/>
  <c r="I12" i="144"/>
  <c r="G12" i="144"/>
  <c r="E12" i="144"/>
  <c r="BE11" i="144"/>
  <c r="BC11" i="144"/>
  <c r="BA11" i="144"/>
  <c r="AY11" i="144"/>
  <c r="AW11" i="144"/>
  <c r="AU11" i="144"/>
  <c r="AS11" i="144"/>
  <c r="AQ11" i="144"/>
  <c r="AO11" i="144"/>
  <c r="AM11" i="144"/>
  <c r="AK11" i="144"/>
  <c r="AI11" i="144"/>
  <c r="AG11" i="144"/>
  <c r="AE11" i="144"/>
  <c r="AC11" i="144"/>
  <c r="AA11" i="144"/>
  <c r="Y11" i="144"/>
  <c r="W11" i="144"/>
  <c r="U11" i="144"/>
  <c r="S11" i="144"/>
  <c r="Q11" i="144"/>
  <c r="O11" i="144"/>
  <c r="M11" i="144"/>
  <c r="K11" i="144"/>
  <c r="I11" i="144"/>
  <c r="G11" i="144"/>
  <c r="E11" i="144"/>
  <c r="BE10" i="144"/>
  <c r="BC10" i="144"/>
  <c r="BA10" i="144"/>
  <c r="AY10" i="144"/>
  <c r="AW10" i="144"/>
  <c r="AU10" i="144"/>
  <c r="AS10" i="144"/>
  <c r="AQ10" i="144"/>
  <c r="AO10" i="144"/>
  <c r="AM10" i="144"/>
  <c r="AK10" i="144"/>
  <c r="AI10" i="144"/>
  <c r="AG10" i="144"/>
  <c r="AE10" i="144"/>
  <c r="AC10" i="144"/>
  <c r="AA10" i="144"/>
  <c r="Y10" i="144"/>
  <c r="W10" i="144"/>
  <c r="U10" i="144"/>
  <c r="S10" i="144"/>
  <c r="Q10" i="144"/>
  <c r="O10" i="144"/>
  <c r="M10" i="144"/>
  <c r="K10" i="144"/>
  <c r="I10" i="144"/>
  <c r="G10" i="144"/>
  <c r="E10" i="144"/>
  <c r="BE9" i="144"/>
  <c r="BC9" i="144"/>
  <c r="BA9" i="144"/>
  <c r="AY9" i="144"/>
  <c r="AW9" i="144"/>
  <c r="AU9" i="144"/>
  <c r="AS9" i="144"/>
  <c r="AQ9" i="144"/>
  <c r="AO9" i="144"/>
  <c r="AM9" i="144"/>
  <c r="AK9" i="144"/>
  <c r="AI9" i="144"/>
  <c r="AG9" i="144"/>
  <c r="AE9" i="144"/>
  <c r="AC9" i="144"/>
  <c r="AA9" i="144"/>
  <c r="Y9" i="144"/>
  <c r="W9" i="144"/>
  <c r="U9" i="144"/>
  <c r="S9" i="144"/>
  <c r="Q9" i="144"/>
  <c r="O9" i="144"/>
  <c r="M9" i="144"/>
  <c r="K9" i="144"/>
  <c r="I9" i="144"/>
  <c r="G9" i="144"/>
  <c r="E9" i="144"/>
  <c r="BE8" i="144"/>
  <c r="BC8" i="144"/>
  <c r="BA8" i="144"/>
  <c r="AY8" i="144"/>
  <c r="AW8" i="144"/>
  <c r="AU8" i="144"/>
  <c r="AS8" i="144"/>
  <c r="AQ8" i="144"/>
  <c r="AO8" i="144"/>
  <c r="AM8" i="144"/>
  <c r="AK8" i="144"/>
  <c r="AI8" i="144"/>
  <c r="AG8" i="144"/>
  <c r="AE8" i="144"/>
  <c r="AC8" i="144"/>
  <c r="AA8" i="144"/>
  <c r="Y8" i="144"/>
  <c r="W8" i="144"/>
  <c r="U8" i="144"/>
  <c r="S8" i="144"/>
  <c r="Q8" i="144"/>
  <c r="O8" i="144"/>
  <c r="M8" i="144"/>
  <c r="K8" i="144"/>
  <c r="I8" i="144"/>
  <c r="G8" i="144"/>
  <c r="E8" i="144"/>
  <c r="BE26" i="145"/>
  <c r="BC26" i="145"/>
  <c r="BA26" i="145"/>
  <c r="AY26" i="145"/>
  <c r="AW26" i="145"/>
  <c r="AU26" i="145"/>
  <c r="AS26" i="145"/>
  <c r="AQ26" i="145"/>
  <c r="AO26" i="145"/>
  <c r="AM26" i="145"/>
  <c r="AK26" i="145"/>
  <c r="AI26" i="145"/>
  <c r="AG26" i="145"/>
  <c r="AA26" i="145"/>
  <c r="U26" i="145"/>
  <c r="O26" i="145"/>
  <c r="I26" i="145"/>
  <c r="AE25" i="145"/>
  <c r="AC25" i="145"/>
  <c r="Y25" i="145"/>
  <c r="W25" i="145"/>
  <c r="S25" i="145"/>
  <c r="Q25" i="145"/>
  <c r="M25" i="145"/>
  <c r="K25" i="145"/>
  <c r="G25" i="145"/>
  <c r="E25" i="145"/>
  <c r="BC25" i="145"/>
  <c r="BA25" i="145"/>
  <c r="AW25" i="145"/>
  <c r="AU25" i="145"/>
  <c r="AQ25" i="145"/>
  <c r="AO25" i="145"/>
  <c r="AK25" i="145"/>
  <c r="AI25" i="145"/>
  <c r="AM25" i="145" s="1"/>
  <c r="AG25" i="145"/>
  <c r="AA25" i="145"/>
  <c r="U25" i="145"/>
  <c r="O25" i="145"/>
  <c r="I25" i="145"/>
  <c r="BE24" i="145"/>
  <c r="BC24" i="145"/>
  <c r="BA24" i="145"/>
  <c r="AY24" i="145"/>
  <c r="AW24" i="145"/>
  <c r="AU24" i="145"/>
  <c r="AS24" i="145"/>
  <c r="AQ24" i="145"/>
  <c r="AO24" i="145"/>
  <c r="AM24" i="145"/>
  <c r="AK24" i="145"/>
  <c r="AI24" i="145"/>
  <c r="AG24" i="145"/>
  <c r="AA24" i="145"/>
  <c r="U24" i="145"/>
  <c r="O24" i="145"/>
  <c r="I24" i="145"/>
  <c r="BE23" i="145"/>
  <c r="BC23" i="145"/>
  <c r="BA23" i="145"/>
  <c r="AY23" i="145"/>
  <c r="AW23" i="145"/>
  <c r="AU23" i="145"/>
  <c r="AS23" i="145"/>
  <c r="AQ23" i="145"/>
  <c r="AO23" i="145"/>
  <c r="AM23" i="145"/>
  <c r="AK23" i="145"/>
  <c r="AI23" i="145"/>
  <c r="AG23" i="145"/>
  <c r="AA23" i="145"/>
  <c r="U23" i="145"/>
  <c r="O23" i="145"/>
  <c r="I23" i="145"/>
  <c r="BE22" i="145"/>
  <c r="BC22" i="145"/>
  <c r="BA22" i="145"/>
  <c r="AY22" i="145"/>
  <c r="AW22" i="145"/>
  <c r="AU22" i="145"/>
  <c r="AS22" i="145"/>
  <c r="AQ22" i="145"/>
  <c r="AO22" i="145"/>
  <c r="AM22" i="145"/>
  <c r="AK22" i="145"/>
  <c r="AI22" i="145"/>
  <c r="AG22" i="145"/>
  <c r="AA22" i="145"/>
  <c r="U22" i="145"/>
  <c r="O22" i="145"/>
  <c r="I22" i="145"/>
  <c r="BE21" i="145"/>
  <c r="BC21" i="145"/>
  <c r="BA21" i="145"/>
  <c r="AY21" i="145"/>
  <c r="AW21" i="145"/>
  <c r="AU21" i="145"/>
  <c r="AS21" i="145"/>
  <c r="AQ21" i="145"/>
  <c r="AO21" i="145"/>
  <c r="AM21" i="145"/>
  <c r="AK21" i="145"/>
  <c r="AI21" i="145"/>
  <c r="AG21" i="145"/>
  <c r="AA21" i="145"/>
  <c r="U21" i="145"/>
  <c r="O21" i="145"/>
  <c r="I21" i="145"/>
  <c r="BE20" i="145"/>
  <c r="BC20" i="145"/>
  <c r="BA20" i="145"/>
  <c r="AY20" i="145"/>
  <c r="AW20" i="145"/>
  <c r="AU20" i="145"/>
  <c r="AS20" i="145"/>
  <c r="AQ20" i="145"/>
  <c r="AO20" i="145"/>
  <c r="AM20" i="145"/>
  <c r="AK20" i="145"/>
  <c r="AI20" i="145"/>
  <c r="AG20" i="145"/>
  <c r="AA20" i="145"/>
  <c r="U20" i="145"/>
  <c r="O20" i="145"/>
  <c r="I20" i="145"/>
  <c r="BE19" i="145"/>
  <c r="BC19" i="145"/>
  <c r="BA19" i="145"/>
  <c r="AY19" i="145"/>
  <c r="AW19" i="145"/>
  <c r="AU19" i="145"/>
  <c r="AS19" i="145"/>
  <c r="AQ19" i="145"/>
  <c r="AO19" i="145"/>
  <c r="AM19" i="145"/>
  <c r="AK19" i="145"/>
  <c r="AI19" i="145"/>
  <c r="AG19" i="145"/>
  <c r="AA19" i="145"/>
  <c r="U19" i="145"/>
  <c r="O19" i="145"/>
  <c r="I19" i="145"/>
  <c r="BE18" i="145"/>
  <c r="BC18" i="145"/>
  <c r="BA18" i="145"/>
  <c r="AY18" i="145"/>
  <c r="AW18" i="145"/>
  <c r="AU18" i="145"/>
  <c r="AS18" i="145"/>
  <c r="AQ18" i="145"/>
  <c r="AO18" i="145"/>
  <c r="AM18" i="145"/>
  <c r="AK18" i="145"/>
  <c r="AI18" i="145"/>
  <c r="AG18" i="145"/>
  <c r="AA18" i="145"/>
  <c r="U18" i="145"/>
  <c r="O18" i="145"/>
  <c r="I18" i="145"/>
  <c r="BE17" i="145"/>
  <c r="BC17" i="145"/>
  <c r="BA17" i="145"/>
  <c r="AY17" i="145"/>
  <c r="AW17" i="145"/>
  <c r="AU17" i="145"/>
  <c r="AS17" i="145"/>
  <c r="AQ17" i="145"/>
  <c r="AO17" i="145"/>
  <c r="AM17" i="145"/>
  <c r="AK17" i="145"/>
  <c r="AI17" i="145"/>
  <c r="AG17" i="145"/>
  <c r="AA17" i="145"/>
  <c r="U17" i="145"/>
  <c r="O17" i="145"/>
  <c r="I17" i="145"/>
  <c r="BE16" i="145"/>
  <c r="BC16" i="145"/>
  <c r="BA16" i="145"/>
  <c r="AY16" i="145"/>
  <c r="AW16" i="145"/>
  <c r="AU16" i="145"/>
  <c r="AS16" i="145"/>
  <c r="AQ16" i="145"/>
  <c r="AO16" i="145"/>
  <c r="AM16" i="145"/>
  <c r="AK16" i="145"/>
  <c r="AI16" i="145"/>
  <c r="AG16" i="145"/>
  <c r="AA16" i="145"/>
  <c r="U16" i="145"/>
  <c r="O16" i="145"/>
  <c r="I16" i="145"/>
  <c r="BE15" i="145"/>
  <c r="BC15" i="145"/>
  <c r="BA15" i="145"/>
  <c r="AY15" i="145"/>
  <c r="AW15" i="145"/>
  <c r="AU15" i="145"/>
  <c r="AS15" i="145"/>
  <c r="AQ15" i="145"/>
  <c r="AO15" i="145"/>
  <c r="AM15" i="145"/>
  <c r="AK15" i="145"/>
  <c r="AI15" i="145"/>
  <c r="AG15" i="145"/>
  <c r="AA15" i="145"/>
  <c r="U15" i="145"/>
  <c r="O15" i="145"/>
  <c r="I15" i="145"/>
  <c r="BE14" i="145"/>
  <c r="BC14" i="145"/>
  <c r="BA14" i="145"/>
  <c r="AY14" i="145"/>
  <c r="AW14" i="145"/>
  <c r="AU14" i="145"/>
  <c r="AS14" i="145"/>
  <c r="AQ14" i="145"/>
  <c r="AO14" i="145"/>
  <c r="AM14" i="145"/>
  <c r="AK14" i="145"/>
  <c r="AI14" i="145"/>
  <c r="AG14" i="145"/>
  <c r="AA14" i="145"/>
  <c r="U14" i="145"/>
  <c r="O14" i="145"/>
  <c r="I14" i="145"/>
  <c r="BE13" i="145"/>
  <c r="BC13" i="145"/>
  <c r="BA13" i="145"/>
  <c r="AY13" i="145"/>
  <c r="AW13" i="145"/>
  <c r="AU13" i="145"/>
  <c r="AS13" i="145"/>
  <c r="AQ13" i="145"/>
  <c r="AO13" i="145"/>
  <c r="AM13" i="145"/>
  <c r="AK13" i="145"/>
  <c r="AI13" i="145"/>
  <c r="AG13" i="145"/>
  <c r="AA13" i="145"/>
  <c r="U13" i="145"/>
  <c r="O13" i="145"/>
  <c r="I13" i="145"/>
  <c r="BE12" i="145"/>
  <c r="BC12" i="145"/>
  <c r="BA12" i="145"/>
  <c r="AY12" i="145"/>
  <c r="AW12" i="145"/>
  <c r="AU12" i="145"/>
  <c r="AS12" i="145"/>
  <c r="AQ12" i="145"/>
  <c r="AO12" i="145"/>
  <c r="AM12" i="145"/>
  <c r="AK12" i="145"/>
  <c r="AI12" i="145"/>
  <c r="AG12" i="145"/>
  <c r="AA12" i="145"/>
  <c r="U12" i="145"/>
  <c r="O12" i="145"/>
  <c r="I12" i="145"/>
  <c r="BE11" i="145"/>
  <c r="BC11" i="145"/>
  <c r="BA11" i="145"/>
  <c r="AY11" i="145"/>
  <c r="AW11" i="145"/>
  <c r="AU11" i="145"/>
  <c r="AS11" i="145"/>
  <c r="AQ11" i="145"/>
  <c r="AO11" i="145"/>
  <c r="AM11" i="145"/>
  <c r="AK11" i="145"/>
  <c r="AI11" i="145"/>
  <c r="AG11" i="145"/>
  <c r="AA11" i="145"/>
  <c r="U11" i="145"/>
  <c r="O11" i="145"/>
  <c r="I11" i="145"/>
  <c r="BE10" i="145"/>
  <c r="BC10" i="145"/>
  <c r="BA10" i="145"/>
  <c r="AY10" i="145"/>
  <c r="AW10" i="145"/>
  <c r="AU10" i="145"/>
  <c r="AS10" i="145"/>
  <c r="AQ10" i="145"/>
  <c r="AO10" i="145"/>
  <c r="AM10" i="145"/>
  <c r="AK10" i="145"/>
  <c r="AI10" i="145"/>
  <c r="AG10" i="145"/>
  <c r="AA10" i="145"/>
  <c r="U10" i="145"/>
  <c r="O10" i="145"/>
  <c r="I10" i="145"/>
  <c r="BE9" i="145"/>
  <c r="BC9" i="145"/>
  <c r="BA9" i="145"/>
  <c r="AY9" i="145"/>
  <c r="AW9" i="145"/>
  <c r="AU9" i="145"/>
  <c r="AS9" i="145"/>
  <c r="AQ9" i="145"/>
  <c r="AO9" i="145"/>
  <c r="AM9" i="145"/>
  <c r="AK9" i="145"/>
  <c r="AI9" i="145"/>
  <c r="AG9" i="145"/>
  <c r="AA9" i="145"/>
  <c r="U9" i="145"/>
  <c r="O9" i="145"/>
  <c r="I9" i="145"/>
  <c r="BE8" i="145"/>
  <c r="BC8" i="145"/>
  <c r="BA8" i="145"/>
  <c r="AY8" i="145"/>
  <c r="AW8" i="145"/>
  <c r="AU8" i="145"/>
  <c r="AS8" i="145"/>
  <c r="AQ8" i="145"/>
  <c r="AO8" i="145"/>
  <c r="AM8" i="145"/>
  <c r="AK8" i="145"/>
  <c r="AI8" i="145"/>
  <c r="AG8" i="145"/>
  <c r="AA8" i="145"/>
  <c r="U8" i="145"/>
  <c r="O8" i="145"/>
  <c r="I8" i="145"/>
  <c r="BE23" i="146"/>
  <c r="BC23" i="146"/>
  <c r="BA23" i="146"/>
  <c r="AY23" i="146"/>
  <c r="AW23" i="146"/>
  <c r="AU23" i="146"/>
  <c r="AS23" i="146"/>
  <c r="AQ23" i="146"/>
  <c r="AO23" i="146"/>
  <c r="AM23" i="146"/>
  <c r="AK23" i="146"/>
  <c r="AI23" i="146"/>
  <c r="AG23" i="146"/>
  <c r="AA23" i="146"/>
  <c r="U23" i="146"/>
  <c r="O23" i="146"/>
  <c r="I23" i="146"/>
  <c r="BE22" i="146"/>
  <c r="BC22" i="146"/>
  <c r="BA22" i="146"/>
  <c r="AY22" i="146"/>
  <c r="AW22" i="146"/>
  <c r="AU22" i="146"/>
  <c r="AS22" i="146"/>
  <c r="AQ22" i="146"/>
  <c r="AO22" i="146"/>
  <c r="AM22" i="146"/>
  <c r="AK22" i="146"/>
  <c r="AI22" i="146"/>
  <c r="AG22" i="146"/>
  <c r="AA22" i="146"/>
  <c r="U22" i="146"/>
  <c r="O22" i="146"/>
  <c r="I22" i="146"/>
  <c r="BE21" i="146"/>
  <c r="BC21" i="146"/>
  <c r="BA21" i="146"/>
  <c r="AY21" i="146"/>
  <c r="AW21" i="146"/>
  <c r="AU21" i="146"/>
  <c r="AS21" i="146"/>
  <c r="AQ21" i="146"/>
  <c r="AO21" i="146"/>
  <c r="AM21" i="146"/>
  <c r="AK21" i="146"/>
  <c r="AI21" i="146"/>
  <c r="AG21" i="146"/>
  <c r="AA21" i="146"/>
  <c r="U21" i="146"/>
  <c r="O21" i="146"/>
  <c r="I21" i="146"/>
  <c r="BE20" i="146"/>
  <c r="BC20" i="146"/>
  <c r="BA20" i="146"/>
  <c r="AY20" i="146"/>
  <c r="AW20" i="146"/>
  <c r="AU20" i="146"/>
  <c r="AS20" i="146"/>
  <c r="AQ20" i="146"/>
  <c r="AO20" i="146"/>
  <c r="AM20" i="146"/>
  <c r="AK20" i="146"/>
  <c r="AI20" i="146"/>
  <c r="AG20" i="146"/>
  <c r="AA20" i="146"/>
  <c r="U20" i="146"/>
  <c r="O20" i="146"/>
  <c r="I20" i="146"/>
  <c r="BE19" i="146"/>
  <c r="BC19" i="146"/>
  <c r="BA19" i="146"/>
  <c r="AY19" i="146"/>
  <c r="AW19" i="146"/>
  <c r="AU19" i="146"/>
  <c r="AS19" i="146"/>
  <c r="AQ19" i="146"/>
  <c r="AO19" i="146"/>
  <c r="AM19" i="146"/>
  <c r="AK19" i="146"/>
  <c r="AI19" i="146"/>
  <c r="AG19" i="146"/>
  <c r="AA19" i="146"/>
  <c r="U19" i="146"/>
  <c r="O19" i="146"/>
  <c r="I19" i="146"/>
  <c r="BE18" i="146"/>
  <c r="BC18" i="146"/>
  <c r="BA18" i="146"/>
  <c r="AY18" i="146"/>
  <c r="AW18" i="146"/>
  <c r="AU18" i="146"/>
  <c r="AS18" i="146"/>
  <c r="AQ18" i="146"/>
  <c r="AO18" i="146"/>
  <c r="AM18" i="146"/>
  <c r="AK18" i="146"/>
  <c r="AI18" i="146"/>
  <c r="AG18" i="146"/>
  <c r="AA18" i="146"/>
  <c r="U18" i="146"/>
  <c r="O18" i="146"/>
  <c r="I18" i="146"/>
  <c r="BE17" i="146"/>
  <c r="BC17" i="146"/>
  <c r="BA17" i="146"/>
  <c r="AY17" i="146"/>
  <c r="AW17" i="146"/>
  <c r="AU17" i="146"/>
  <c r="AS17" i="146"/>
  <c r="AQ17" i="146"/>
  <c r="AO17" i="146"/>
  <c r="AM17" i="146"/>
  <c r="AK17" i="146"/>
  <c r="AI17" i="146"/>
  <c r="AG17" i="146"/>
  <c r="AA17" i="146"/>
  <c r="U17" i="146"/>
  <c r="O17" i="146"/>
  <c r="I17" i="146"/>
  <c r="BE16" i="146"/>
  <c r="BC16" i="146"/>
  <c r="BA16" i="146"/>
  <c r="AY16" i="146"/>
  <c r="AW16" i="146"/>
  <c r="AU16" i="146"/>
  <c r="AS16" i="146"/>
  <c r="AQ16" i="146"/>
  <c r="AO16" i="146"/>
  <c r="AM16" i="146"/>
  <c r="AK16" i="146"/>
  <c r="AI16" i="146"/>
  <c r="AG16" i="146"/>
  <c r="AA16" i="146"/>
  <c r="U16" i="146"/>
  <c r="O16" i="146"/>
  <c r="I16" i="146"/>
  <c r="BE15" i="146"/>
  <c r="BC15" i="146"/>
  <c r="BA15" i="146"/>
  <c r="AY15" i="146"/>
  <c r="AW15" i="146"/>
  <c r="AU15" i="146"/>
  <c r="AS15" i="146"/>
  <c r="AQ15" i="146"/>
  <c r="AO15" i="146"/>
  <c r="AM15" i="146"/>
  <c r="AK15" i="146"/>
  <c r="AI15" i="146"/>
  <c r="AG15" i="146"/>
  <c r="AA15" i="146"/>
  <c r="U15" i="146"/>
  <c r="O15" i="146"/>
  <c r="I15" i="146"/>
  <c r="BE14" i="146"/>
  <c r="BC14" i="146"/>
  <c r="BA14" i="146"/>
  <c r="AY14" i="146"/>
  <c r="AW14" i="146"/>
  <c r="AU14" i="146"/>
  <c r="AS14" i="146"/>
  <c r="AQ14" i="146"/>
  <c r="AO14" i="146"/>
  <c r="AM14" i="146"/>
  <c r="AK14" i="146"/>
  <c r="AI14" i="146"/>
  <c r="AG14" i="146"/>
  <c r="AA14" i="146"/>
  <c r="U14" i="146"/>
  <c r="O14" i="146"/>
  <c r="I14" i="146"/>
  <c r="BE13" i="146"/>
  <c r="BC13" i="146"/>
  <c r="BA13" i="146"/>
  <c r="AY13" i="146"/>
  <c r="AW13" i="146"/>
  <c r="AU13" i="146"/>
  <c r="AS13" i="146"/>
  <c r="AQ13" i="146"/>
  <c r="AO13" i="146"/>
  <c r="AM13" i="146"/>
  <c r="AK13" i="146"/>
  <c r="AI13" i="146"/>
  <c r="AG13" i="146"/>
  <c r="AA13" i="146"/>
  <c r="U13" i="146"/>
  <c r="O13" i="146"/>
  <c r="I13" i="146"/>
  <c r="BE12" i="146"/>
  <c r="BC12" i="146"/>
  <c r="BA12" i="146"/>
  <c r="AY12" i="146"/>
  <c r="AW12" i="146"/>
  <c r="AU12" i="146"/>
  <c r="AS12" i="146"/>
  <c r="AQ12" i="146"/>
  <c r="AO12" i="146"/>
  <c r="AM12" i="146"/>
  <c r="AK12" i="146"/>
  <c r="AI12" i="146"/>
  <c r="AG12" i="146"/>
  <c r="AA12" i="146"/>
  <c r="U12" i="146"/>
  <c r="O12" i="146"/>
  <c r="I12" i="146"/>
  <c r="BE11" i="146"/>
  <c r="BC11" i="146"/>
  <c r="BA11" i="146"/>
  <c r="AY11" i="146"/>
  <c r="AW11" i="146"/>
  <c r="AU11" i="146"/>
  <c r="AS11" i="146"/>
  <c r="AQ11" i="146"/>
  <c r="AO11" i="146"/>
  <c r="AM11" i="146"/>
  <c r="AK11" i="146"/>
  <c r="AI11" i="146"/>
  <c r="AG11" i="146"/>
  <c r="AA11" i="146"/>
  <c r="U11" i="146"/>
  <c r="O11" i="146"/>
  <c r="I11" i="146"/>
  <c r="BE10" i="146"/>
  <c r="BC10" i="146"/>
  <c r="BA10" i="146"/>
  <c r="AY10" i="146"/>
  <c r="AW10" i="146"/>
  <c r="AU10" i="146"/>
  <c r="AS10" i="146"/>
  <c r="AQ10" i="146"/>
  <c r="AO10" i="146"/>
  <c r="AM10" i="146"/>
  <c r="AK10" i="146"/>
  <c r="AI10" i="146"/>
  <c r="AG10" i="146"/>
  <c r="AA10" i="146"/>
  <c r="U10" i="146"/>
  <c r="O10" i="146"/>
  <c r="I10" i="146"/>
  <c r="BE9" i="146"/>
  <c r="BC9" i="146"/>
  <c r="BA9" i="146"/>
  <c r="AY9" i="146"/>
  <c r="AW9" i="146"/>
  <c r="AU9" i="146"/>
  <c r="AS9" i="146"/>
  <c r="AQ9" i="146"/>
  <c r="AO9" i="146"/>
  <c r="AM9" i="146"/>
  <c r="AK9" i="146"/>
  <c r="AI9" i="146"/>
  <c r="AG9" i="146"/>
  <c r="AA9" i="146"/>
  <c r="U9" i="146"/>
  <c r="O9" i="146"/>
  <c r="I9" i="146"/>
  <c r="BE8" i="146"/>
  <c r="BC8" i="146"/>
  <c r="BA8" i="146"/>
  <c r="AY8" i="146"/>
  <c r="AW8" i="146"/>
  <c r="AU8" i="146"/>
  <c r="AS8" i="146"/>
  <c r="AQ8" i="146"/>
  <c r="AO8" i="146"/>
  <c r="AM8" i="146"/>
  <c r="AK8" i="146"/>
  <c r="AI8" i="146"/>
  <c r="AG8" i="146"/>
  <c r="AA8" i="146"/>
  <c r="U8" i="146"/>
  <c r="O8" i="146"/>
  <c r="I8" i="146"/>
  <c r="U67" i="147"/>
  <c r="S67" i="147"/>
  <c r="Q67" i="147"/>
  <c r="O67" i="147"/>
  <c r="U66" i="147"/>
  <c r="S66" i="147"/>
  <c r="Q66" i="147"/>
  <c r="O66" i="147"/>
  <c r="U64" i="147"/>
  <c r="S64" i="147"/>
  <c r="Q64" i="147"/>
  <c r="O64" i="147"/>
  <c r="U63" i="147"/>
  <c r="S63" i="147"/>
  <c r="Q63" i="147"/>
  <c r="O63" i="147"/>
  <c r="M62" i="147"/>
  <c r="K62" i="147"/>
  <c r="I62" i="147"/>
  <c r="G62" i="147"/>
  <c r="E62" i="147"/>
  <c r="U62" i="147"/>
  <c r="S62" i="147"/>
  <c r="Q62" i="147"/>
  <c r="O62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K58" i="147"/>
  <c r="I58" i="147"/>
  <c r="G58" i="147"/>
  <c r="E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M51" i="147"/>
  <c r="K51" i="147"/>
  <c r="I51" i="147"/>
  <c r="G51" i="147"/>
  <c r="E51" i="147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S42" i="147"/>
  <c r="Q42" i="147"/>
  <c r="O42" i="147"/>
  <c r="U41" i="147"/>
  <c r="S41" i="147"/>
  <c r="Q41" i="147"/>
  <c r="O41" i="147"/>
  <c r="M40" i="147"/>
  <c r="K40" i="147"/>
  <c r="I40" i="147"/>
  <c r="G40" i="147"/>
  <c r="E40" i="147"/>
  <c r="U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U38" i="147"/>
  <c r="S38" i="147"/>
  <c r="Q38" i="147"/>
  <c r="O38" i="147"/>
  <c r="U37" i="147"/>
  <c r="S37" i="147"/>
  <c r="Q37" i="147"/>
  <c r="O37" i="147"/>
  <c r="U36" i="147"/>
  <c r="S36" i="147"/>
  <c r="Q36" i="147"/>
  <c r="O36" i="147"/>
  <c r="U35" i="147"/>
  <c r="S35" i="147"/>
  <c r="Q35" i="147"/>
  <c r="O35" i="147"/>
  <c r="U34" i="147"/>
  <c r="S34" i="147"/>
  <c r="Q34" i="147"/>
  <c r="O34" i="147"/>
  <c r="U33" i="147"/>
  <c r="S33" i="147"/>
  <c r="Q33" i="147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S28" i="147"/>
  <c r="Q28" i="147"/>
  <c r="O28" i="147"/>
  <c r="U27" i="147"/>
  <c r="S27" i="147"/>
  <c r="Q27" i="147"/>
  <c r="O27" i="147"/>
  <c r="U26" i="147"/>
  <c r="S26" i="147"/>
  <c r="Q26" i="147"/>
  <c r="O26" i="147"/>
  <c r="U25" i="147"/>
  <c r="S25" i="147"/>
  <c r="Q25" i="147"/>
  <c r="O25" i="147"/>
  <c r="U24" i="147"/>
  <c r="S24" i="147"/>
  <c r="Q24" i="147"/>
  <c r="O24" i="147"/>
  <c r="U23" i="147"/>
  <c r="S23" i="147"/>
  <c r="Q23" i="147"/>
  <c r="O23" i="147"/>
  <c r="U22" i="147"/>
  <c r="S22" i="147"/>
  <c r="Q22" i="147"/>
  <c r="O22" i="147"/>
  <c r="U21" i="147"/>
  <c r="S21" i="147"/>
  <c r="Q21" i="147"/>
  <c r="O21" i="147"/>
  <c r="U20" i="147"/>
  <c r="S20" i="147"/>
  <c r="Q20" i="147"/>
  <c r="O20" i="147"/>
  <c r="U19" i="147"/>
  <c r="S19" i="147"/>
  <c r="Q19" i="147"/>
  <c r="O19" i="147"/>
  <c r="M18" i="147"/>
  <c r="K18" i="147"/>
  <c r="I18" i="147"/>
  <c r="G18" i="147"/>
  <c r="E18" i="147"/>
  <c r="U18" i="147"/>
  <c r="S18" i="147"/>
  <c r="Q18" i="147"/>
  <c r="O18" i="147"/>
  <c r="U17" i="147"/>
  <c r="S17" i="147"/>
  <c r="Q17" i="147"/>
  <c r="O17" i="147"/>
  <c r="U16" i="147"/>
  <c r="S16" i="147"/>
  <c r="Q16" i="147"/>
  <c r="O16" i="147"/>
  <c r="U15" i="147"/>
  <c r="S15" i="147"/>
  <c r="Q15" i="147"/>
  <c r="O15" i="147"/>
  <c r="U14" i="147"/>
  <c r="S14" i="147"/>
  <c r="Q14" i="147"/>
  <c r="O14" i="147"/>
  <c r="U13" i="147"/>
  <c r="S13" i="147"/>
  <c r="Q13" i="147"/>
  <c r="O13" i="147"/>
  <c r="U12" i="147"/>
  <c r="S12" i="147"/>
  <c r="Q12" i="147"/>
  <c r="O12" i="147"/>
  <c r="U11" i="147"/>
  <c r="S11" i="147"/>
  <c r="Q11" i="147"/>
  <c r="O11" i="147"/>
  <c r="U10" i="147"/>
  <c r="S10" i="147"/>
  <c r="Q10" i="147"/>
  <c r="O10" i="147"/>
  <c r="U9" i="147"/>
  <c r="S9" i="147"/>
  <c r="Q9" i="147"/>
  <c r="O9" i="147"/>
  <c r="U8" i="147"/>
  <c r="S8" i="147"/>
  <c r="Q8" i="147"/>
  <c r="O8" i="147"/>
  <c r="E48" i="10" l="1"/>
  <c r="E49" i="10" s="1"/>
  <c r="K49" i="10" s="1"/>
  <c r="K103" i="11" s="1"/>
  <c r="M103" i="11" s="1"/>
  <c r="I42" i="10"/>
  <c r="I57" i="10" s="1"/>
  <c r="I62" i="10" s="1"/>
  <c r="I63" i="10" s="1"/>
  <c r="K63" i="10" s="1"/>
  <c r="G55" i="10"/>
  <c r="G56" i="10" s="1"/>
  <c r="K56" i="10" s="1"/>
  <c r="K140" i="11" s="1"/>
  <c r="M140" i="11" s="1"/>
  <c r="K136" i="11"/>
  <c r="M136" i="11" s="1"/>
  <c r="K155" i="11"/>
  <c r="M155" i="11" s="1"/>
  <c r="K144" i="11"/>
  <c r="M144" i="11" s="1"/>
  <c r="K105" i="11"/>
  <c r="M105" i="11" s="1"/>
  <c r="K99" i="11"/>
  <c r="M99" i="11" s="1"/>
  <c r="K97" i="11"/>
  <c r="M97" i="11" s="1"/>
  <c r="K104" i="11"/>
  <c r="M104" i="11" s="1"/>
  <c r="K70" i="11"/>
  <c r="M70" i="11" s="1"/>
  <c r="K98" i="11"/>
  <c r="M98" i="11" s="1"/>
  <c r="K66" i="11"/>
  <c r="M66" i="11" s="1"/>
  <c r="K62" i="11"/>
  <c r="M62" i="11" s="1"/>
  <c r="K71" i="11"/>
  <c r="M71" i="11" s="1"/>
  <c r="K69" i="11"/>
  <c r="M69" i="11" s="1"/>
  <c r="K131" i="11"/>
  <c r="M131" i="11" s="1"/>
  <c r="K61" i="11"/>
  <c r="M61" i="11" s="1"/>
  <c r="K59" i="11"/>
  <c r="M59" i="11" s="1"/>
  <c r="S25" i="25"/>
  <c r="M48" i="30"/>
  <c r="AE48" i="30" s="1"/>
  <c r="BA48" i="30"/>
  <c r="AU44" i="30"/>
  <c r="AE44" i="30"/>
  <c r="BA44" i="30"/>
  <c r="AK48" i="30"/>
  <c r="AU48" i="30"/>
  <c r="Q46" i="30"/>
  <c r="S46" i="30" s="1"/>
  <c r="Q45" i="30"/>
  <c r="S45" i="30" s="1"/>
  <c r="AU41" i="30"/>
  <c r="AE41" i="30"/>
  <c r="S41" i="30"/>
  <c r="AK41" i="30"/>
  <c r="Q40" i="30"/>
  <c r="S40" i="30"/>
  <c r="AU39" i="30"/>
  <c r="AE39" i="30"/>
  <c r="Q39" i="30"/>
  <c r="S39" i="30"/>
  <c r="AK39" i="30"/>
  <c r="Q38" i="30"/>
  <c r="S38" i="30"/>
  <c r="AU37" i="30"/>
  <c r="AE37" i="30"/>
  <c r="Q37" i="30"/>
  <c r="S37" i="30"/>
  <c r="AK37" i="30"/>
  <c r="AU36" i="30"/>
  <c r="AE36" i="30"/>
  <c r="Q36" i="30"/>
  <c r="S36" i="30"/>
  <c r="AK36" i="30"/>
  <c r="AU34" i="30"/>
  <c r="AE34" i="30"/>
  <c r="Q34" i="30"/>
  <c r="S34" i="30"/>
  <c r="AK34" i="30"/>
  <c r="AE33" i="30"/>
  <c r="AU33" i="30"/>
  <c r="Q33" i="30"/>
  <c r="S33" i="30"/>
  <c r="AK33" i="30"/>
  <c r="AE32" i="30"/>
  <c r="Q32" i="30"/>
  <c r="AU32" i="30"/>
  <c r="S32" i="30"/>
  <c r="AK32" i="30"/>
  <c r="AE31" i="30"/>
  <c r="AU31" i="30"/>
  <c r="Q31" i="30"/>
  <c r="S31" i="30" s="1"/>
  <c r="AK31" i="30"/>
  <c r="AU30" i="30"/>
  <c r="AE30" i="30"/>
  <c r="Q30" i="30"/>
  <c r="S30" i="30"/>
  <c r="AK30" i="30"/>
  <c r="AU29" i="30"/>
  <c r="AE29" i="30"/>
  <c r="Q29" i="30"/>
  <c r="S29" i="30"/>
  <c r="AK29" i="30"/>
  <c r="AE28" i="30"/>
  <c r="Q28" i="30"/>
  <c r="AU28" i="30"/>
  <c r="S28" i="30"/>
  <c r="AK28" i="30"/>
  <c r="AE27" i="30"/>
  <c r="AU27" i="30"/>
  <c r="Q27" i="30"/>
  <c r="S27" i="30"/>
  <c r="AK27" i="30"/>
  <c r="AU26" i="30"/>
  <c r="AE26" i="30"/>
  <c r="Q26" i="30"/>
  <c r="S26" i="30" s="1"/>
  <c r="AK26" i="30"/>
  <c r="AK25" i="30"/>
  <c r="Q25" i="30"/>
  <c r="BA25" i="30"/>
  <c r="AE25" i="30"/>
  <c r="BA24" i="30"/>
  <c r="S24" i="30"/>
  <c r="W24" i="30"/>
  <c r="Y24" i="30" s="1"/>
  <c r="AI24" i="30" s="1"/>
  <c r="AE24" i="30"/>
  <c r="AU24" i="30"/>
  <c r="Q23" i="30"/>
  <c r="W23" i="30" s="1"/>
  <c r="AE23" i="30"/>
  <c r="AU23" i="30"/>
  <c r="S23" i="30"/>
  <c r="AK23" i="30"/>
  <c r="AK22" i="30"/>
  <c r="Q22" i="30"/>
  <c r="BA22" i="30"/>
  <c r="AE22" i="30"/>
  <c r="Q21" i="30"/>
  <c r="BA21" i="30"/>
  <c r="AK21" i="30"/>
  <c r="AE21" i="30"/>
  <c r="AU20" i="30"/>
  <c r="AE20" i="30"/>
  <c r="Q20" i="30"/>
  <c r="S20" i="30"/>
  <c r="AK20" i="30"/>
  <c r="AU19" i="30"/>
  <c r="Q19" i="30"/>
  <c r="AE19" i="30"/>
  <c r="S19" i="30"/>
  <c r="AK19" i="30"/>
  <c r="AU18" i="30"/>
  <c r="AE18" i="30"/>
  <c r="Q18" i="30"/>
  <c r="S18" i="30"/>
  <c r="AK18" i="30"/>
  <c r="AE17" i="30"/>
  <c r="AU17" i="30"/>
  <c r="Q17" i="30"/>
  <c r="S17" i="30"/>
  <c r="AK17" i="30"/>
  <c r="AE16" i="30"/>
  <c r="AU16" i="30"/>
  <c r="Q16" i="30"/>
  <c r="S16" i="30"/>
  <c r="AK16" i="30"/>
  <c r="AU15" i="30"/>
  <c r="AE15" i="30"/>
  <c r="Q15" i="30"/>
  <c r="S15" i="30"/>
  <c r="AK15" i="30"/>
  <c r="AE14" i="30"/>
  <c r="AU14" i="30"/>
  <c r="Q14" i="30"/>
  <c r="S14" i="30"/>
  <c r="AK14" i="30"/>
  <c r="AU13" i="30"/>
  <c r="AE13" i="30"/>
  <c r="Q13" i="30"/>
  <c r="S13" i="30"/>
  <c r="AK13" i="30"/>
  <c r="AU12" i="30"/>
  <c r="AE12" i="30"/>
  <c r="Q12" i="30"/>
  <c r="S12" i="30"/>
  <c r="AK12" i="30"/>
  <c r="AU11" i="30"/>
  <c r="AE11" i="30"/>
  <c r="Q11" i="30"/>
  <c r="S11" i="30"/>
  <c r="AK11" i="30"/>
  <c r="AE10" i="30"/>
  <c r="AU10" i="30"/>
  <c r="Q10" i="30"/>
  <c r="S10" i="30"/>
  <c r="AK10" i="30"/>
  <c r="AU9" i="30"/>
  <c r="AE9" i="30"/>
  <c r="Q9" i="30"/>
  <c r="S9" i="30"/>
  <c r="AK9" i="30"/>
  <c r="AU8" i="30"/>
  <c r="AE8" i="30"/>
  <c r="Q8" i="30"/>
  <c r="S8" i="30"/>
  <c r="AK8" i="30"/>
  <c r="Q46" i="31"/>
  <c r="S46" i="31" s="1"/>
  <c r="Q45" i="31"/>
  <c r="S45" i="31"/>
  <c r="AI43" i="31"/>
  <c r="S43" i="31"/>
  <c r="AM43" i="31" s="1"/>
  <c r="AO43" i="31" s="1"/>
  <c r="AY43" i="31" s="1"/>
  <c r="AE43" i="31"/>
  <c r="AU43" i="31"/>
  <c r="AK43" i="31"/>
  <c r="AU42" i="31"/>
  <c r="AE42" i="31"/>
  <c r="Q42" i="31"/>
  <c r="S42" i="31"/>
  <c r="AK42" i="31"/>
  <c r="AI41" i="31"/>
  <c r="AE41" i="31"/>
  <c r="S41" i="31"/>
  <c r="AK41" i="31"/>
  <c r="Q40" i="31"/>
  <c r="S40" i="31" s="1"/>
  <c r="AU39" i="31"/>
  <c r="AE39" i="31"/>
  <c r="Q39" i="31"/>
  <c r="S39" i="31"/>
  <c r="AK39" i="31"/>
  <c r="Q38" i="31"/>
  <c r="S38" i="31"/>
  <c r="Q37" i="31"/>
  <c r="S37" i="31"/>
  <c r="Q36" i="31"/>
  <c r="S36" i="31" s="1"/>
  <c r="Q34" i="31"/>
  <c r="S34" i="31" s="1"/>
  <c r="Q33" i="31"/>
  <c r="S33" i="31" s="1"/>
  <c r="AU32" i="31"/>
  <c r="AE32" i="31"/>
  <c r="Q32" i="31"/>
  <c r="S32" i="31" s="1"/>
  <c r="AK32" i="31"/>
  <c r="AU31" i="31"/>
  <c r="Q31" i="31"/>
  <c r="AE31" i="31"/>
  <c r="S31" i="31"/>
  <c r="AK31" i="31"/>
  <c r="AE30" i="31"/>
  <c r="Q30" i="31"/>
  <c r="AU30" i="31"/>
  <c r="S30" i="31"/>
  <c r="AK30" i="31"/>
  <c r="Q29" i="31"/>
  <c r="S29" i="31" s="1"/>
  <c r="AM29" i="31" s="1"/>
  <c r="AO29" i="31" s="1"/>
  <c r="AY29" i="31" s="1"/>
  <c r="AK29" i="31"/>
  <c r="BA29" i="31"/>
  <c r="AE29" i="31"/>
  <c r="AU28" i="31"/>
  <c r="Q28" i="31"/>
  <c r="AE28" i="31"/>
  <c r="S28" i="31"/>
  <c r="AK28" i="31"/>
  <c r="Q27" i="31"/>
  <c r="S27" i="31"/>
  <c r="Q26" i="31"/>
  <c r="S26" i="31" s="1"/>
  <c r="Q25" i="31"/>
  <c r="S25" i="31"/>
  <c r="Q24" i="31"/>
  <c r="S24" i="31" s="1"/>
  <c r="Q23" i="31"/>
  <c r="S23" i="31"/>
  <c r="Q22" i="31"/>
  <c r="S22" i="31"/>
  <c r="Q21" i="31"/>
  <c r="S21" i="31" s="1"/>
  <c r="Q20" i="31"/>
  <c r="S20" i="31" s="1"/>
  <c r="AE19" i="31"/>
  <c r="AU19" i="31"/>
  <c r="Q19" i="31"/>
  <c r="S19" i="31"/>
  <c r="AK19" i="31"/>
  <c r="Q18" i="31"/>
  <c r="S18" i="31" s="1"/>
  <c r="Q17" i="31"/>
  <c r="S17" i="31" s="1"/>
  <c r="Q16" i="31"/>
  <c r="S16" i="31" s="1"/>
  <c r="Q15" i="31"/>
  <c r="S15" i="31" s="1"/>
  <c r="Q14" i="31"/>
  <c r="S14" i="31"/>
  <c r="Q13" i="31"/>
  <c r="S13" i="31"/>
  <c r="AC12" i="31"/>
  <c r="AK12" i="31"/>
  <c r="S12" i="31"/>
  <c r="W12" i="31"/>
  <c r="Y12" i="31" s="1"/>
  <c r="AI12" i="31" s="1"/>
  <c r="AE12" i="31"/>
  <c r="Q11" i="31"/>
  <c r="S11" i="31" s="1"/>
  <c r="Q10" i="31"/>
  <c r="S10" i="31" s="1"/>
  <c r="Q9" i="31"/>
  <c r="S9" i="31" s="1"/>
  <c r="S8" i="31"/>
  <c r="W8" i="31"/>
  <c r="Y8" i="31" s="1"/>
  <c r="AK8" i="31" s="1"/>
  <c r="AE8" i="31"/>
  <c r="Q46" i="32"/>
  <c r="S46" i="32" s="1"/>
  <c r="Q45" i="32"/>
  <c r="S45" i="32" s="1"/>
  <c r="AI43" i="32"/>
  <c r="AE43" i="32"/>
  <c r="S43" i="32"/>
  <c r="AK43" i="32"/>
  <c r="Q42" i="32"/>
  <c r="S42" i="32"/>
  <c r="AU41" i="32"/>
  <c r="AE41" i="32"/>
  <c r="S41" i="32"/>
  <c r="AK41" i="32"/>
  <c r="Q40" i="32"/>
  <c r="S40" i="32"/>
  <c r="AU39" i="32"/>
  <c r="AE39" i="32"/>
  <c r="Q39" i="32"/>
  <c r="S39" i="32"/>
  <c r="AK39" i="32"/>
  <c r="Q38" i="32"/>
  <c r="S38" i="32" s="1"/>
  <c r="Q37" i="32"/>
  <c r="S37" i="32" s="1"/>
  <c r="Q36" i="32"/>
  <c r="S36" i="32"/>
  <c r="Q34" i="32"/>
  <c r="S34" i="32"/>
  <c r="Q33" i="32"/>
  <c r="S33" i="32"/>
  <c r="AU32" i="32"/>
  <c r="AE32" i="32"/>
  <c r="Q32" i="32"/>
  <c r="S32" i="32"/>
  <c r="AK32" i="32"/>
  <c r="AE31" i="32"/>
  <c r="AU31" i="32"/>
  <c r="Q31" i="32"/>
  <c r="S31" i="32"/>
  <c r="AK31" i="32"/>
  <c r="AU30" i="32"/>
  <c r="Q30" i="32"/>
  <c r="S30" i="32" s="1"/>
  <c r="AE30" i="32"/>
  <c r="AK30" i="32"/>
  <c r="AU29" i="32"/>
  <c r="Q29" i="32"/>
  <c r="AE29" i="32"/>
  <c r="S29" i="32"/>
  <c r="AK29" i="32"/>
  <c r="AE28" i="32"/>
  <c r="AU28" i="32"/>
  <c r="Q28" i="32"/>
  <c r="S28" i="32" s="1"/>
  <c r="AK28" i="32"/>
  <c r="Q27" i="32"/>
  <c r="S27" i="32"/>
  <c r="Q26" i="32"/>
  <c r="S26" i="32" s="1"/>
  <c r="S25" i="32"/>
  <c r="W25" i="32"/>
  <c r="Q24" i="32"/>
  <c r="S24" i="32"/>
  <c r="Q23" i="32"/>
  <c r="S23" i="32"/>
  <c r="Q22" i="32"/>
  <c r="S22" i="32" s="1"/>
  <c r="Q21" i="32"/>
  <c r="S21" i="32" s="1"/>
  <c r="Q20" i="32"/>
  <c r="S20" i="32" s="1"/>
  <c r="Q19" i="32"/>
  <c r="W19" i="32" s="1"/>
  <c r="AE19" i="32"/>
  <c r="AU19" i="32"/>
  <c r="S19" i="32"/>
  <c r="AK19" i="32"/>
  <c r="Q18" i="32"/>
  <c r="S18" i="32" s="1"/>
  <c r="Q17" i="32"/>
  <c r="S17" i="32" s="1"/>
  <c r="Q16" i="32"/>
  <c r="S16" i="32" s="1"/>
  <c r="Q15" i="32"/>
  <c r="S15" i="32" s="1"/>
  <c r="Q14" i="32"/>
  <c r="S14" i="32"/>
  <c r="Q13" i="32"/>
  <c r="S13" i="32" s="1"/>
  <c r="Q12" i="32"/>
  <c r="S12" i="32"/>
  <c r="Q11" i="32"/>
  <c r="S11" i="32" s="1"/>
  <c r="Q10" i="32"/>
  <c r="S10" i="32" s="1"/>
  <c r="Q9" i="32"/>
  <c r="S9" i="32" s="1"/>
  <c r="Q8" i="32"/>
  <c r="S8" i="32"/>
  <c r="Q46" i="33"/>
  <c r="S46" i="33" s="1"/>
  <c r="Q45" i="33"/>
  <c r="S45" i="33"/>
  <c r="AE43" i="33"/>
  <c r="S43" i="33"/>
  <c r="AK43" i="33"/>
  <c r="Q42" i="33"/>
  <c r="S42" i="33"/>
  <c r="AU41" i="33"/>
  <c r="AE41" i="33"/>
  <c r="S41" i="33"/>
  <c r="AK41" i="33"/>
  <c r="Q40" i="33"/>
  <c r="S40" i="33"/>
  <c r="AE39" i="33"/>
  <c r="AU39" i="33"/>
  <c r="Q39" i="33"/>
  <c r="S39" i="33"/>
  <c r="AK39" i="33"/>
  <c r="Q38" i="33"/>
  <c r="S38" i="33"/>
  <c r="Q37" i="33"/>
  <c r="S37" i="33"/>
  <c r="Q36" i="33"/>
  <c r="S36" i="33"/>
  <c r="Q34" i="33"/>
  <c r="S34" i="33"/>
  <c r="Q33" i="33"/>
  <c r="S33" i="33"/>
  <c r="AU32" i="33"/>
  <c r="Q32" i="33"/>
  <c r="AE32" i="33"/>
  <c r="S32" i="33"/>
  <c r="AK32" i="33"/>
  <c r="AU31" i="33"/>
  <c r="AE31" i="33"/>
  <c r="Q31" i="33"/>
  <c r="S31" i="33"/>
  <c r="AK31" i="33"/>
  <c r="AU30" i="33"/>
  <c r="AE30" i="33"/>
  <c r="Q30" i="33"/>
  <c r="S30" i="33"/>
  <c r="AK30" i="33"/>
  <c r="AU29" i="33"/>
  <c r="AE29" i="33"/>
  <c r="Q29" i="33"/>
  <c r="S29" i="33"/>
  <c r="AK29" i="33"/>
  <c r="AE28" i="33"/>
  <c r="Q28" i="33"/>
  <c r="AU28" i="33"/>
  <c r="S28" i="33"/>
  <c r="AK28" i="33"/>
  <c r="Q27" i="33"/>
  <c r="S27" i="33" s="1"/>
  <c r="Q26" i="33"/>
  <c r="S26" i="33" s="1"/>
  <c r="Q25" i="33"/>
  <c r="S25" i="33" s="1"/>
  <c r="Q24" i="33"/>
  <c r="S24" i="33"/>
  <c r="Q23" i="33"/>
  <c r="S23" i="33" s="1"/>
  <c r="Q22" i="33"/>
  <c r="S22" i="33" s="1"/>
  <c r="Q21" i="33"/>
  <c r="S21" i="33"/>
  <c r="AU20" i="33"/>
  <c r="W20" i="33"/>
  <c r="Y20" i="33" s="1"/>
  <c r="AK20" i="33" s="1"/>
  <c r="BA20" i="33"/>
  <c r="AE20" i="33"/>
  <c r="AE19" i="33"/>
  <c r="AU19" i="33"/>
  <c r="Q19" i="33"/>
  <c r="S19" i="33"/>
  <c r="AK19" i="33"/>
  <c r="Q18" i="33"/>
  <c r="S18" i="33" s="1"/>
  <c r="Q17" i="33"/>
  <c r="S17" i="33" s="1"/>
  <c r="Q16" i="33"/>
  <c r="S16" i="33" s="1"/>
  <c r="Q15" i="33"/>
  <c r="S15" i="33" s="1"/>
  <c r="Q14" i="33"/>
  <c r="S14" i="33"/>
  <c r="Q13" i="33"/>
  <c r="S13" i="33" s="1"/>
  <c r="Q12" i="33"/>
  <c r="S12" i="33"/>
  <c r="Q11" i="33"/>
  <c r="S11" i="33"/>
  <c r="Q10" i="33"/>
  <c r="S10" i="33" s="1"/>
  <c r="Q9" i="33"/>
  <c r="S9" i="33"/>
  <c r="Q8" i="33"/>
  <c r="S8" i="33"/>
  <c r="Q46" i="34"/>
  <c r="S46" i="34" s="1"/>
  <c r="Q45" i="34"/>
  <c r="S45" i="34" s="1"/>
  <c r="AE43" i="34"/>
  <c r="S43" i="34"/>
  <c r="AK43" i="34"/>
  <c r="Q42" i="34"/>
  <c r="S42" i="34"/>
  <c r="AE41" i="34"/>
  <c r="AU41" i="34"/>
  <c r="BA41" i="34"/>
  <c r="S41" i="34"/>
  <c r="AM41" i="34" s="1"/>
  <c r="AO41" i="34" s="1"/>
  <c r="AY41" i="34" s="1"/>
  <c r="Q40" i="34"/>
  <c r="S40" i="34" s="1"/>
  <c r="AU39" i="34"/>
  <c r="AE39" i="34"/>
  <c r="Q39" i="34"/>
  <c r="S39" i="34" s="1"/>
  <c r="AK39" i="34"/>
  <c r="Q38" i="34"/>
  <c r="S38" i="34"/>
  <c r="Q37" i="34"/>
  <c r="S37" i="34"/>
  <c r="Q36" i="34"/>
  <c r="S36" i="34"/>
  <c r="Q34" i="34"/>
  <c r="S34" i="34"/>
  <c r="Q33" i="34"/>
  <c r="S33" i="34"/>
  <c r="AU32" i="34"/>
  <c r="AE32" i="34"/>
  <c r="Q32" i="34"/>
  <c r="S32" i="34"/>
  <c r="AK32" i="34"/>
  <c r="AU31" i="34"/>
  <c r="Q31" i="34"/>
  <c r="AE31" i="34"/>
  <c r="S31" i="34"/>
  <c r="AK31" i="34"/>
  <c r="AU30" i="34"/>
  <c r="AE30" i="34"/>
  <c r="Q30" i="34"/>
  <c r="S30" i="34"/>
  <c r="AK30" i="34"/>
  <c r="AU29" i="34"/>
  <c r="AE29" i="34"/>
  <c r="Q29" i="34"/>
  <c r="S29" i="34"/>
  <c r="AK29" i="34"/>
  <c r="AU28" i="34"/>
  <c r="Q28" i="34"/>
  <c r="AE28" i="34"/>
  <c r="S28" i="34"/>
  <c r="AK28" i="34"/>
  <c r="Q27" i="34"/>
  <c r="S27" i="34"/>
  <c r="Q26" i="34"/>
  <c r="S26" i="34" s="1"/>
  <c r="Q25" i="34"/>
  <c r="S25" i="34" s="1"/>
  <c r="Q24" i="34"/>
  <c r="S24" i="34"/>
  <c r="Q23" i="34"/>
  <c r="S23" i="34" s="1"/>
  <c r="Q22" i="34"/>
  <c r="S22" i="34" s="1"/>
  <c r="Q21" i="34"/>
  <c r="S21" i="34" s="1"/>
  <c r="Q20" i="34"/>
  <c r="S20" i="34"/>
  <c r="AE19" i="34"/>
  <c r="Q19" i="34"/>
  <c r="AU19" i="34"/>
  <c r="S19" i="34"/>
  <c r="AK19" i="34"/>
  <c r="Q18" i="34"/>
  <c r="S18" i="34"/>
  <c r="Q17" i="34"/>
  <c r="S17" i="34" s="1"/>
  <c r="Q16" i="34"/>
  <c r="S16" i="34" s="1"/>
  <c r="Q15" i="34"/>
  <c r="S15" i="34" s="1"/>
  <c r="Q14" i="34"/>
  <c r="S14" i="34" s="1"/>
  <c r="Q13" i="34"/>
  <c r="S13" i="34" s="1"/>
  <c r="Q12" i="34"/>
  <c r="S12" i="34" s="1"/>
  <c r="Q11" i="34"/>
  <c r="S11" i="34" s="1"/>
  <c r="Q10" i="34"/>
  <c r="S10" i="34" s="1"/>
  <c r="Q9" i="34"/>
  <c r="S9" i="34"/>
  <c r="Q8" i="34"/>
  <c r="S8" i="34" s="1"/>
  <c r="Q46" i="35"/>
  <c r="S46" i="35"/>
  <c r="Q45" i="35"/>
  <c r="S45" i="35"/>
  <c r="AE43" i="35"/>
  <c r="S43" i="35"/>
  <c r="AK43" i="35"/>
  <c r="Q42" i="35"/>
  <c r="S42" i="35" s="1"/>
  <c r="AE41" i="35"/>
  <c r="S41" i="35"/>
  <c r="AK41" i="35"/>
  <c r="Q40" i="35"/>
  <c r="S40" i="35"/>
  <c r="AU39" i="35"/>
  <c r="AE39" i="35"/>
  <c r="Q39" i="35"/>
  <c r="S39" i="35"/>
  <c r="AK39" i="35"/>
  <c r="Q38" i="35"/>
  <c r="S38" i="35"/>
  <c r="Q37" i="35"/>
  <c r="S37" i="35"/>
  <c r="Q36" i="35"/>
  <c r="S36" i="35"/>
  <c r="Q34" i="35"/>
  <c r="S34" i="35"/>
  <c r="Q33" i="35"/>
  <c r="S33" i="35"/>
  <c r="AU32" i="35"/>
  <c r="AE32" i="35"/>
  <c r="Q32" i="35"/>
  <c r="S32" i="35"/>
  <c r="AK32" i="35"/>
  <c r="AU31" i="35"/>
  <c r="AE31" i="35"/>
  <c r="Q31" i="35"/>
  <c r="S31" i="35"/>
  <c r="AK31" i="35"/>
  <c r="AU30" i="35"/>
  <c r="AE30" i="35"/>
  <c r="Q30" i="35"/>
  <c r="S30" i="35"/>
  <c r="AK30" i="35"/>
  <c r="AU29" i="35"/>
  <c r="Q29" i="35"/>
  <c r="AE29" i="35"/>
  <c r="S29" i="35"/>
  <c r="AK29" i="35"/>
  <c r="AU28" i="35"/>
  <c r="Q28" i="35"/>
  <c r="AE28" i="35"/>
  <c r="S28" i="35"/>
  <c r="AK28" i="35"/>
  <c r="Q27" i="35"/>
  <c r="S27" i="35" s="1"/>
  <c r="Q26" i="35"/>
  <c r="S26" i="35"/>
  <c r="Q25" i="35"/>
  <c r="S25" i="35" s="1"/>
  <c r="Q24" i="35"/>
  <c r="S24" i="35"/>
  <c r="Q23" i="35"/>
  <c r="S23" i="35"/>
  <c r="Q22" i="35"/>
  <c r="S22" i="35"/>
  <c r="Q21" i="35"/>
  <c r="S21" i="35" s="1"/>
  <c r="Q20" i="35"/>
  <c r="S20" i="35"/>
  <c r="AU19" i="35"/>
  <c r="AE19" i="35"/>
  <c r="Q19" i="35"/>
  <c r="S19" i="35"/>
  <c r="AK19" i="35"/>
  <c r="Q18" i="35"/>
  <c r="S18" i="35" s="1"/>
  <c r="Q17" i="35"/>
  <c r="S17" i="35"/>
  <c r="Q16" i="35"/>
  <c r="S16" i="35"/>
  <c r="Q15" i="35"/>
  <c r="S15" i="35"/>
  <c r="Q14" i="35"/>
  <c r="W14" i="35" s="1"/>
  <c r="AE14" i="35"/>
  <c r="Q13" i="35"/>
  <c r="S13" i="35"/>
  <c r="Q12" i="35"/>
  <c r="S12" i="35" s="1"/>
  <c r="Q11" i="35"/>
  <c r="S11" i="35" s="1"/>
  <c r="Q10" i="35"/>
  <c r="S10" i="35" s="1"/>
  <c r="Q9" i="35"/>
  <c r="S9" i="35"/>
  <c r="Q8" i="35"/>
  <c r="S8" i="35"/>
  <c r="Q46" i="36"/>
  <c r="S46" i="36"/>
  <c r="Q45" i="36"/>
  <c r="S45" i="36"/>
  <c r="AE43" i="36"/>
  <c r="S43" i="36"/>
  <c r="AK43" i="36"/>
  <c r="Q42" i="36"/>
  <c r="S42" i="36"/>
  <c r="AE41" i="36"/>
  <c r="S41" i="36"/>
  <c r="AK41" i="36"/>
  <c r="Q40" i="36"/>
  <c r="S40" i="36"/>
  <c r="AU39" i="36"/>
  <c r="Q39" i="36"/>
  <c r="AE39" i="36"/>
  <c r="S39" i="36"/>
  <c r="AK39" i="36"/>
  <c r="Q38" i="36"/>
  <c r="S38" i="36"/>
  <c r="Q37" i="36"/>
  <c r="S37" i="36"/>
  <c r="Q36" i="36"/>
  <c r="S36" i="36"/>
  <c r="Q34" i="36"/>
  <c r="S34" i="36" s="1"/>
  <c r="Q33" i="36"/>
  <c r="S33" i="36" s="1"/>
  <c r="AU32" i="36"/>
  <c r="AE32" i="36"/>
  <c r="Q32" i="36"/>
  <c r="S32" i="36"/>
  <c r="AK32" i="36"/>
  <c r="AU31" i="36"/>
  <c r="AE31" i="36"/>
  <c r="Q31" i="36"/>
  <c r="S31" i="36"/>
  <c r="AK31" i="36"/>
  <c r="AU30" i="36"/>
  <c r="AE30" i="36"/>
  <c r="Q30" i="36"/>
  <c r="S30" i="36"/>
  <c r="AK30" i="36"/>
  <c r="AU29" i="36"/>
  <c r="AE29" i="36"/>
  <c r="Q29" i="36"/>
  <c r="S29" i="36"/>
  <c r="AK29" i="36"/>
  <c r="AU28" i="36"/>
  <c r="AE28" i="36"/>
  <c r="Q28" i="36"/>
  <c r="S28" i="36"/>
  <c r="AK28" i="36"/>
  <c r="Q27" i="36"/>
  <c r="S27" i="36"/>
  <c r="Q26" i="36"/>
  <c r="S26" i="36" s="1"/>
  <c r="Q25" i="36"/>
  <c r="S25" i="36"/>
  <c r="Q24" i="36"/>
  <c r="S24" i="36" s="1"/>
  <c r="Q23" i="36"/>
  <c r="S23" i="36" s="1"/>
  <c r="Q22" i="36"/>
  <c r="S22" i="36" s="1"/>
  <c r="Q21" i="36"/>
  <c r="S21" i="36"/>
  <c r="Q20" i="36"/>
  <c r="S20" i="36" s="1"/>
  <c r="AE19" i="36"/>
  <c r="Q19" i="36"/>
  <c r="S19" i="36" s="1"/>
  <c r="AU19" i="36"/>
  <c r="AK19" i="36"/>
  <c r="Q18" i="36"/>
  <c r="S18" i="36" s="1"/>
  <c r="Q17" i="36"/>
  <c r="S17" i="36"/>
  <c r="Q16" i="36"/>
  <c r="S16" i="36"/>
  <c r="Q15" i="36"/>
  <c r="S15" i="36" s="1"/>
  <c r="Q14" i="36"/>
  <c r="S14" i="36" s="1"/>
  <c r="Q13" i="36"/>
  <c r="S13" i="36"/>
  <c r="Q12" i="36"/>
  <c r="S12" i="36"/>
  <c r="Q11" i="36"/>
  <c r="S11" i="36"/>
  <c r="Q10" i="36"/>
  <c r="S10" i="36"/>
  <c r="Q9" i="36"/>
  <c r="S9" i="36" s="1"/>
  <c r="Q8" i="36"/>
  <c r="S8" i="36" s="1"/>
  <c r="AU46" i="37"/>
  <c r="AE46" i="37"/>
  <c r="Q46" i="37"/>
  <c r="S46" i="37"/>
  <c r="AK46" i="37"/>
  <c r="Q45" i="37"/>
  <c r="W45" i="37" s="1"/>
  <c r="Y45" i="37" s="1"/>
  <c r="AI45" i="37" s="1"/>
  <c r="S45" i="37"/>
  <c r="AM45" i="37" s="1"/>
  <c r="AO45" i="37" s="1"/>
  <c r="AY45" i="37" s="1"/>
  <c r="AK45" i="37"/>
  <c r="AE43" i="37"/>
  <c r="S43" i="37"/>
  <c r="AK43" i="37"/>
  <c r="Q42" i="37"/>
  <c r="S42" i="37"/>
  <c r="AU41" i="37"/>
  <c r="AE41" i="37"/>
  <c r="S41" i="37"/>
  <c r="AK41" i="37"/>
  <c r="AU40" i="37"/>
  <c r="AE40" i="37"/>
  <c r="Q40" i="37"/>
  <c r="S40" i="37"/>
  <c r="AK40" i="37"/>
  <c r="AU39" i="37"/>
  <c r="AE39" i="37"/>
  <c r="Q39" i="37"/>
  <c r="S39" i="37"/>
  <c r="AK39" i="37"/>
  <c r="AU38" i="37"/>
  <c r="AE38" i="37"/>
  <c r="Q38" i="37"/>
  <c r="S38" i="37"/>
  <c r="AK38" i="37"/>
  <c r="Q37" i="37"/>
  <c r="S37" i="37"/>
  <c r="Q36" i="37"/>
  <c r="S36" i="37"/>
  <c r="AC34" i="37"/>
  <c r="Q34" i="37"/>
  <c r="W34" i="37" s="1"/>
  <c r="Y34" i="37" s="1"/>
  <c r="AI34" i="37" s="1"/>
  <c r="AE34" i="37"/>
  <c r="S34" i="37"/>
  <c r="AK34" i="37"/>
  <c r="S33" i="37"/>
  <c r="W33" i="37"/>
  <c r="Y33" i="37" s="1"/>
  <c r="AE33" i="37"/>
  <c r="AU32" i="37"/>
  <c r="AE32" i="37"/>
  <c r="Q32" i="37"/>
  <c r="S32" i="37"/>
  <c r="AK32" i="37"/>
  <c r="AU31" i="37"/>
  <c r="AE31" i="37"/>
  <c r="Q31" i="37"/>
  <c r="S31" i="37" s="1"/>
  <c r="AK31" i="37"/>
  <c r="AU30" i="37"/>
  <c r="Q30" i="37"/>
  <c r="AE30" i="37"/>
  <c r="S30" i="37"/>
  <c r="AK30" i="37"/>
  <c r="AU29" i="37"/>
  <c r="AE29" i="37"/>
  <c r="Q29" i="37"/>
  <c r="S29" i="37"/>
  <c r="AK29" i="37"/>
  <c r="AE28" i="37"/>
  <c r="AU28" i="37"/>
  <c r="Q28" i="37"/>
  <c r="S28" i="37"/>
  <c r="AK28" i="37"/>
  <c r="Q27" i="37"/>
  <c r="S27" i="37" s="1"/>
  <c r="Q26" i="37"/>
  <c r="S26" i="37"/>
  <c r="Q25" i="37"/>
  <c r="S25" i="37" s="1"/>
  <c r="Q24" i="37"/>
  <c r="S24" i="37"/>
  <c r="Q23" i="37"/>
  <c r="S23" i="37" s="1"/>
  <c r="Q22" i="37"/>
  <c r="S22" i="37"/>
  <c r="Q21" i="37"/>
  <c r="S21" i="37"/>
  <c r="Q20" i="37"/>
  <c r="S20" i="37" s="1"/>
  <c r="AU19" i="37"/>
  <c r="AE19" i="37"/>
  <c r="Q19" i="37"/>
  <c r="S19" i="37"/>
  <c r="AK19" i="37"/>
  <c r="Q18" i="37"/>
  <c r="S18" i="37" s="1"/>
  <c r="Q17" i="37"/>
  <c r="S17" i="37"/>
  <c r="Q16" i="37"/>
  <c r="S16" i="37" s="1"/>
  <c r="Q15" i="37"/>
  <c r="S15" i="37"/>
  <c r="Q14" i="37"/>
  <c r="S14" i="37"/>
  <c r="Q13" i="37"/>
  <c r="S13" i="37" s="1"/>
  <c r="Q12" i="37"/>
  <c r="S12" i="37" s="1"/>
  <c r="Q11" i="37"/>
  <c r="S11" i="37" s="1"/>
  <c r="Q10" i="37"/>
  <c r="S10" i="37"/>
  <c r="Q9" i="37"/>
  <c r="S9" i="37" s="1"/>
  <c r="Q8" i="37"/>
  <c r="S8" i="37"/>
  <c r="AE46" i="38"/>
  <c r="AU46" i="38"/>
  <c r="Q46" i="38"/>
  <c r="S46" i="38"/>
  <c r="AK46" i="38"/>
  <c r="Q45" i="38"/>
  <c r="S45" i="38"/>
  <c r="AE43" i="38"/>
  <c r="S43" i="38"/>
  <c r="AK43" i="38"/>
  <c r="Q42" i="38"/>
  <c r="S42" i="38" s="1"/>
  <c r="AU41" i="38"/>
  <c r="AE41" i="38"/>
  <c r="S41" i="38"/>
  <c r="AK41" i="38"/>
  <c r="AU40" i="38"/>
  <c r="AE40" i="38"/>
  <c r="Q40" i="38"/>
  <c r="S40" i="38" s="1"/>
  <c r="AK40" i="38"/>
  <c r="AU39" i="38"/>
  <c r="Q39" i="38"/>
  <c r="AE39" i="38"/>
  <c r="S39" i="38"/>
  <c r="AK39" i="38"/>
  <c r="AE38" i="38"/>
  <c r="AU38" i="38"/>
  <c r="Q38" i="38"/>
  <c r="S38" i="38"/>
  <c r="AK38" i="38"/>
  <c r="Q37" i="38"/>
  <c r="S37" i="38"/>
  <c r="Q36" i="38"/>
  <c r="S36" i="38" s="1"/>
  <c r="Q34" i="38"/>
  <c r="S34" i="38"/>
  <c r="Q33" i="38"/>
  <c r="S33" i="38" s="1"/>
  <c r="AU32" i="38"/>
  <c r="AE32" i="38"/>
  <c r="Q32" i="38"/>
  <c r="S32" i="38"/>
  <c r="AK32" i="38"/>
  <c r="AU31" i="38"/>
  <c r="AE31" i="38"/>
  <c r="Q31" i="38"/>
  <c r="S31" i="38"/>
  <c r="AK31" i="38"/>
  <c r="AU30" i="38"/>
  <c r="AE30" i="38"/>
  <c r="Q30" i="38"/>
  <c r="S30" i="38"/>
  <c r="AK30" i="38"/>
  <c r="AU29" i="38"/>
  <c r="AE29" i="38"/>
  <c r="Q29" i="38"/>
  <c r="S29" i="38"/>
  <c r="AK29" i="38"/>
  <c r="AU28" i="38"/>
  <c r="AE28" i="38"/>
  <c r="Q28" i="38"/>
  <c r="S28" i="38"/>
  <c r="AK28" i="38"/>
  <c r="Q27" i="38"/>
  <c r="S27" i="38"/>
  <c r="Q26" i="38"/>
  <c r="S26" i="38" s="1"/>
  <c r="Q25" i="38"/>
  <c r="S25" i="38"/>
  <c r="Q24" i="38"/>
  <c r="S24" i="38"/>
  <c r="Q23" i="38"/>
  <c r="S23" i="38"/>
  <c r="Q22" i="38"/>
  <c r="S22" i="38" s="1"/>
  <c r="Q21" i="38"/>
  <c r="S21" i="38"/>
  <c r="Q20" i="38"/>
  <c r="S20" i="38"/>
  <c r="AU19" i="38"/>
  <c r="AE19" i="38"/>
  <c r="Q19" i="38"/>
  <c r="S19" i="38"/>
  <c r="AK19" i="38"/>
  <c r="Q18" i="38"/>
  <c r="S18" i="38" s="1"/>
  <c r="Q17" i="38"/>
  <c r="S17" i="38" s="1"/>
  <c r="Q16" i="38"/>
  <c r="S16" i="38" s="1"/>
  <c r="Q15" i="38"/>
  <c r="S15" i="38" s="1"/>
  <c r="Q14" i="38"/>
  <c r="S14" i="38" s="1"/>
  <c r="Q13" i="38"/>
  <c r="S13" i="38" s="1"/>
  <c r="Q12" i="38"/>
  <c r="S12" i="38" s="1"/>
  <c r="Q11" i="38"/>
  <c r="S11" i="38"/>
  <c r="Q10" i="38"/>
  <c r="S10" i="38"/>
  <c r="Q9" i="38"/>
  <c r="S9" i="38"/>
  <c r="Q8" i="38"/>
  <c r="S8" i="38"/>
  <c r="Q46" i="39"/>
  <c r="S46" i="39"/>
  <c r="Q45" i="39"/>
  <c r="S45" i="39"/>
  <c r="AE43" i="39"/>
  <c r="S43" i="39"/>
  <c r="AK43" i="39"/>
  <c r="Q42" i="39"/>
  <c r="S42" i="39"/>
  <c r="AU41" i="39"/>
  <c r="AE41" i="39"/>
  <c r="S41" i="39"/>
  <c r="AK41" i="39"/>
  <c r="Q40" i="39"/>
  <c r="S40" i="39"/>
  <c r="AE39" i="39"/>
  <c r="AU39" i="39"/>
  <c r="Q39" i="39"/>
  <c r="S39" i="39"/>
  <c r="AK39" i="39"/>
  <c r="Q38" i="39"/>
  <c r="S38" i="39"/>
  <c r="Q37" i="39"/>
  <c r="S37" i="39"/>
  <c r="Q36" i="39"/>
  <c r="S36" i="39"/>
  <c r="Q34" i="39"/>
  <c r="S34" i="39"/>
  <c r="Q33" i="39"/>
  <c r="S33" i="39"/>
  <c r="AU32" i="39"/>
  <c r="Q32" i="39"/>
  <c r="AE32" i="39"/>
  <c r="S32" i="39"/>
  <c r="AK32" i="39"/>
  <c r="AU31" i="39"/>
  <c r="AE31" i="39"/>
  <c r="Q31" i="39"/>
  <c r="S31" i="39"/>
  <c r="AK31" i="39"/>
  <c r="AU30" i="39"/>
  <c r="AE30" i="39"/>
  <c r="Q30" i="39"/>
  <c r="S30" i="39" s="1"/>
  <c r="AK30" i="39"/>
  <c r="AE29" i="39"/>
  <c r="AU29" i="39"/>
  <c r="Q29" i="39"/>
  <c r="S29" i="39"/>
  <c r="AK29" i="39"/>
  <c r="AE28" i="39"/>
  <c r="AU28" i="39"/>
  <c r="Q28" i="39"/>
  <c r="S28" i="39"/>
  <c r="AK28" i="39"/>
  <c r="Q27" i="39"/>
  <c r="S27" i="39"/>
  <c r="Q26" i="39"/>
  <c r="S26" i="39" s="1"/>
  <c r="Q25" i="39"/>
  <c r="S25" i="39"/>
  <c r="Q24" i="39"/>
  <c r="S24" i="39"/>
  <c r="Q23" i="39"/>
  <c r="S23" i="39" s="1"/>
  <c r="Q22" i="39"/>
  <c r="S22" i="39" s="1"/>
  <c r="Q21" i="39"/>
  <c r="S21" i="39" s="1"/>
  <c r="Q20" i="39"/>
  <c r="S20" i="39"/>
  <c r="AE19" i="39"/>
  <c r="AU19" i="39"/>
  <c r="Q19" i="39"/>
  <c r="S19" i="39"/>
  <c r="AK19" i="39"/>
  <c r="Q18" i="39"/>
  <c r="S18" i="39"/>
  <c r="Q17" i="39"/>
  <c r="S17" i="39"/>
  <c r="Q16" i="39"/>
  <c r="S16" i="39" s="1"/>
  <c r="Q15" i="39"/>
  <c r="S15" i="39"/>
  <c r="Q14" i="39"/>
  <c r="S14" i="39" s="1"/>
  <c r="Q13" i="39"/>
  <c r="S13" i="39"/>
  <c r="Q12" i="39"/>
  <c r="S12" i="39"/>
  <c r="Q11" i="39"/>
  <c r="S11" i="39" s="1"/>
  <c r="Q10" i="39"/>
  <c r="S10" i="39"/>
  <c r="Q9" i="39"/>
  <c r="S9" i="39" s="1"/>
  <c r="Q8" i="39"/>
  <c r="S8" i="39"/>
  <c r="Q46" i="40"/>
  <c r="S46" i="40"/>
  <c r="Q45" i="40"/>
  <c r="S45" i="40"/>
  <c r="AE43" i="40"/>
  <c r="S43" i="40"/>
  <c r="AK43" i="40"/>
  <c r="Q42" i="40"/>
  <c r="S42" i="40"/>
  <c r="AI41" i="40"/>
  <c r="AE41" i="40"/>
  <c r="S41" i="40"/>
  <c r="AK41" i="40"/>
  <c r="Q40" i="40"/>
  <c r="S40" i="40"/>
  <c r="AE39" i="40"/>
  <c r="AU39" i="40"/>
  <c r="Q39" i="40"/>
  <c r="S39" i="40"/>
  <c r="AK39" i="40"/>
  <c r="Q38" i="40"/>
  <c r="S38" i="40"/>
  <c r="Q37" i="40"/>
  <c r="S37" i="40"/>
  <c r="Q36" i="40"/>
  <c r="S36" i="40"/>
  <c r="Q34" i="40"/>
  <c r="S34" i="40" s="1"/>
  <c r="Q33" i="40"/>
  <c r="S33" i="40"/>
  <c r="AU32" i="40"/>
  <c r="AE32" i="40"/>
  <c r="Q32" i="40"/>
  <c r="S32" i="40" s="1"/>
  <c r="AK32" i="40"/>
  <c r="AU31" i="40"/>
  <c r="Q31" i="40"/>
  <c r="AE31" i="40"/>
  <c r="S31" i="40"/>
  <c r="AK31" i="40"/>
  <c r="AU30" i="40"/>
  <c r="AE30" i="40"/>
  <c r="Q30" i="40"/>
  <c r="S30" i="40"/>
  <c r="AK30" i="40"/>
  <c r="AE29" i="40"/>
  <c r="Q29" i="40"/>
  <c r="AU29" i="40"/>
  <c r="S29" i="40"/>
  <c r="AK29" i="40"/>
  <c r="AE28" i="40"/>
  <c r="AU28" i="40"/>
  <c r="Q28" i="40"/>
  <c r="S28" i="40"/>
  <c r="AK28" i="40"/>
  <c r="Q27" i="40"/>
  <c r="S27" i="40" s="1"/>
  <c r="Q26" i="40"/>
  <c r="S26" i="40" s="1"/>
  <c r="Q25" i="40"/>
  <c r="S25" i="40" s="1"/>
  <c r="Q24" i="40"/>
  <c r="S24" i="40"/>
  <c r="Q23" i="40"/>
  <c r="S23" i="40" s="1"/>
  <c r="Q22" i="40"/>
  <c r="S22" i="40"/>
  <c r="Q21" i="40"/>
  <c r="S21" i="40" s="1"/>
  <c r="Q20" i="40"/>
  <c r="S20" i="40"/>
  <c r="Q19" i="40"/>
  <c r="W19" i="40" s="1"/>
  <c r="AE19" i="40"/>
  <c r="AU19" i="40"/>
  <c r="AK19" i="40"/>
  <c r="Q18" i="40"/>
  <c r="S18" i="40" s="1"/>
  <c r="Q17" i="40"/>
  <c r="S17" i="40" s="1"/>
  <c r="Q16" i="40"/>
  <c r="W16" i="40" s="1"/>
  <c r="AE16" i="40"/>
  <c r="S16" i="40"/>
  <c r="Q15" i="40"/>
  <c r="S15" i="40" s="1"/>
  <c r="Q14" i="40"/>
  <c r="S14" i="40"/>
  <c r="Q13" i="40"/>
  <c r="S13" i="40"/>
  <c r="Q12" i="40"/>
  <c r="S12" i="40"/>
  <c r="Q11" i="40"/>
  <c r="S11" i="40" s="1"/>
  <c r="Q10" i="40"/>
  <c r="S10" i="40"/>
  <c r="Q9" i="40"/>
  <c r="S9" i="40"/>
  <c r="Q8" i="40"/>
  <c r="S8" i="40"/>
  <c r="Q46" i="41"/>
  <c r="S46" i="41"/>
  <c r="Q45" i="41"/>
  <c r="S45" i="41"/>
  <c r="AE43" i="41"/>
  <c r="S43" i="41"/>
  <c r="AK43" i="41"/>
  <c r="Q42" i="41"/>
  <c r="S42" i="41"/>
  <c r="AE41" i="41"/>
  <c r="S41" i="41"/>
  <c r="AK41" i="41"/>
  <c r="Q40" i="41"/>
  <c r="S40" i="41"/>
  <c r="AU39" i="41"/>
  <c r="AE39" i="41"/>
  <c r="Q39" i="41"/>
  <c r="S39" i="41"/>
  <c r="AK39" i="41"/>
  <c r="Q38" i="41"/>
  <c r="S38" i="41"/>
  <c r="Q37" i="41"/>
  <c r="S37" i="41"/>
  <c r="Q36" i="41"/>
  <c r="S36" i="41"/>
  <c r="Q34" i="41"/>
  <c r="S34" i="41"/>
  <c r="Q33" i="41"/>
  <c r="S33" i="41" s="1"/>
  <c r="AU32" i="41"/>
  <c r="AE32" i="41"/>
  <c r="Q32" i="41"/>
  <c r="S32" i="41"/>
  <c r="AK32" i="41"/>
  <c r="AU31" i="41"/>
  <c r="AE31" i="41"/>
  <c r="Q31" i="41"/>
  <c r="S31" i="41"/>
  <c r="AK31" i="41"/>
  <c r="AU30" i="41"/>
  <c r="AE30" i="41"/>
  <c r="Q30" i="41"/>
  <c r="S30" i="41"/>
  <c r="AK30" i="41"/>
  <c r="AU29" i="41"/>
  <c r="Q29" i="41"/>
  <c r="AE29" i="41"/>
  <c r="S29" i="41"/>
  <c r="AK29" i="41"/>
  <c r="AU28" i="41"/>
  <c r="AE28" i="41"/>
  <c r="Q28" i="41"/>
  <c r="S28" i="41"/>
  <c r="AK28" i="41"/>
  <c r="Q27" i="41"/>
  <c r="S27" i="41"/>
  <c r="Q26" i="41"/>
  <c r="S26" i="41" s="1"/>
  <c r="Q25" i="41"/>
  <c r="S25" i="41" s="1"/>
  <c r="Q24" i="41"/>
  <c r="S24" i="41"/>
  <c r="Q23" i="41"/>
  <c r="S23" i="41" s="1"/>
  <c r="Q22" i="41"/>
  <c r="S22" i="41"/>
  <c r="Q21" i="41"/>
  <c r="S21" i="41"/>
  <c r="Q20" i="41"/>
  <c r="S20" i="41"/>
  <c r="AU19" i="41"/>
  <c r="AE19" i="41"/>
  <c r="Q19" i="41"/>
  <c r="S19" i="41"/>
  <c r="AK19" i="41"/>
  <c r="Q18" i="41"/>
  <c r="S18" i="41" s="1"/>
  <c r="Q17" i="41"/>
  <c r="S17" i="41" s="1"/>
  <c r="Q16" i="41"/>
  <c r="S16" i="41" s="1"/>
  <c r="Q15" i="41"/>
  <c r="S15" i="41"/>
  <c r="Q14" i="41"/>
  <c r="S14" i="41" s="1"/>
  <c r="Q13" i="41"/>
  <c r="S13" i="41" s="1"/>
  <c r="Q12" i="41"/>
  <c r="S12" i="41"/>
  <c r="Q11" i="41"/>
  <c r="S11" i="41"/>
  <c r="Q10" i="41"/>
  <c r="S10" i="41"/>
  <c r="Q9" i="41"/>
  <c r="S9" i="41" s="1"/>
  <c r="Q8" i="41"/>
  <c r="S8" i="41"/>
  <c r="Q46" i="42"/>
  <c r="S46" i="42"/>
  <c r="Q45" i="42"/>
  <c r="S45" i="42"/>
  <c r="AE43" i="42"/>
  <c r="S43" i="42"/>
  <c r="AK43" i="42"/>
  <c r="Q42" i="42"/>
  <c r="S42" i="42"/>
  <c r="AE41" i="42"/>
  <c r="S41" i="42"/>
  <c r="AK41" i="42"/>
  <c r="Q40" i="42"/>
  <c r="S40" i="42"/>
  <c r="AE39" i="42"/>
  <c r="Q39" i="42"/>
  <c r="AU39" i="42"/>
  <c r="S39" i="42"/>
  <c r="AK39" i="42"/>
  <c r="Q38" i="42"/>
  <c r="S38" i="42"/>
  <c r="Q37" i="42"/>
  <c r="S37" i="42" s="1"/>
  <c r="Q36" i="42"/>
  <c r="S36" i="42"/>
  <c r="Q34" i="42"/>
  <c r="S34" i="42" s="1"/>
  <c r="Q33" i="42"/>
  <c r="S33" i="42"/>
  <c r="AU32" i="42"/>
  <c r="Q32" i="42"/>
  <c r="AE32" i="42"/>
  <c r="S32" i="42"/>
  <c r="AK32" i="42"/>
  <c r="AU31" i="42"/>
  <c r="AE31" i="42"/>
  <c r="Q31" i="42"/>
  <c r="S31" i="42" s="1"/>
  <c r="AK31" i="42"/>
  <c r="Q30" i="42"/>
  <c r="W30" i="42" s="1"/>
  <c r="AE30" i="42"/>
  <c r="AU30" i="42"/>
  <c r="S30" i="42"/>
  <c r="AK30" i="42"/>
  <c r="AU29" i="42"/>
  <c r="AE29" i="42"/>
  <c r="Q29" i="42"/>
  <c r="S29" i="42"/>
  <c r="AK29" i="42"/>
  <c r="AU28" i="42"/>
  <c r="AE28" i="42"/>
  <c r="Q28" i="42"/>
  <c r="S28" i="42" s="1"/>
  <c r="AK28" i="42"/>
  <c r="Q27" i="42"/>
  <c r="S27" i="42" s="1"/>
  <c r="Q26" i="42"/>
  <c r="S26" i="42"/>
  <c r="Q25" i="42"/>
  <c r="S25" i="42"/>
  <c r="Q24" i="42"/>
  <c r="S24" i="42"/>
  <c r="Q23" i="42"/>
  <c r="S23" i="42"/>
  <c r="Q22" i="42"/>
  <c r="S22" i="42"/>
  <c r="Q21" i="42"/>
  <c r="S21" i="42"/>
  <c r="Q20" i="42"/>
  <c r="S20" i="42" s="1"/>
  <c r="AE19" i="42"/>
  <c r="AU19" i="42"/>
  <c r="Q19" i="42"/>
  <c r="S19" i="42"/>
  <c r="AK19" i="42"/>
  <c r="Q18" i="42"/>
  <c r="S18" i="42" s="1"/>
  <c r="Q17" i="42"/>
  <c r="S17" i="42"/>
  <c r="Q16" i="42"/>
  <c r="S16" i="42" s="1"/>
  <c r="Q15" i="42"/>
  <c r="S15" i="42" s="1"/>
  <c r="Q14" i="42"/>
  <c r="S14" i="42" s="1"/>
  <c r="Q13" i="42"/>
  <c r="S13" i="42"/>
  <c r="Q12" i="42"/>
  <c r="S12" i="42"/>
  <c r="Q11" i="42"/>
  <c r="S11" i="42" s="1"/>
  <c r="Q10" i="42"/>
  <c r="S10" i="42"/>
  <c r="Q9" i="42"/>
  <c r="S9" i="42" s="1"/>
  <c r="Q8" i="42"/>
  <c r="S8" i="42" s="1"/>
  <c r="Q46" i="43"/>
  <c r="S46" i="43" s="1"/>
  <c r="Q45" i="43"/>
  <c r="S45" i="43"/>
  <c r="AK43" i="43"/>
  <c r="AE43" i="43"/>
  <c r="S43" i="43"/>
  <c r="AM43" i="43" s="1"/>
  <c r="AO43" i="43" s="1"/>
  <c r="BA43" i="43" s="1"/>
  <c r="Q42" i="43"/>
  <c r="S42" i="43"/>
  <c r="AU41" i="43"/>
  <c r="AE41" i="43"/>
  <c r="S41" i="43"/>
  <c r="AK41" i="43"/>
  <c r="Q40" i="43"/>
  <c r="S40" i="43"/>
  <c r="AE39" i="43"/>
  <c r="AU39" i="43"/>
  <c r="Q39" i="43"/>
  <c r="S39" i="43"/>
  <c r="AK39" i="43"/>
  <c r="Q38" i="43"/>
  <c r="S38" i="43"/>
  <c r="Q37" i="43"/>
  <c r="S37" i="43"/>
  <c r="Q36" i="43"/>
  <c r="S36" i="43"/>
  <c r="Q34" i="43"/>
  <c r="S34" i="43"/>
  <c r="Q33" i="43"/>
  <c r="S33" i="43"/>
  <c r="AU32" i="43"/>
  <c r="AE32" i="43"/>
  <c r="Q32" i="43"/>
  <c r="S32" i="43" s="1"/>
  <c r="AK32" i="43"/>
  <c r="AU31" i="43"/>
  <c r="AE31" i="43"/>
  <c r="Q31" i="43"/>
  <c r="S31" i="43"/>
  <c r="AK31" i="43"/>
  <c r="AU30" i="43"/>
  <c r="AE30" i="43"/>
  <c r="Q30" i="43"/>
  <c r="S30" i="43"/>
  <c r="AK30" i="43"/>
  <c r="AU29" i="43"/>
  <c r="Q29" i="43"/>
  <c r="AE29" i="43"/>
  <c r="S29" i="43"/>
  <c r="AK29" i="43"/>
  <c r="AU28" i="43"/>
  <c r="AE28" i="43"/>
  <c r="Q28" i="43"/>
  <c r="S28" i="43"/>
  <c r="AK28" i="43"/>
  <c r="Q27" i="43"/>
  <c r="S27" i="43" s="1"/>
  <c r="Q26" i="43"/>
  <c r="S26" i="43" s="1"/>
  <c r="Q25" i="43"/>
  <c r="S25" i="43" s="1"/>
  <c r="Q24" i="43"/>
  <c r="S24" i="43" s="1"/>
  <c r="Q23" i="43"/>
  <c r="S23" i="43" s="1"/>
  <c r="Q22" i="43"/>
  <c r="S22" i="43" s="1"/>
  <c r="Q21" i="43"/>
  <c r="S21" i="43" s="1"/>
  <c r="Q20" i="43"/>
  <c r="S20" i="43"/>
  <c r="AU19" i="43"/>
  <c r="Q19" i="43"/>
  <c r="AE19" i="43"/>
  <c r="S19" i="43"/>
  <c r="AK19" i="43"/>
  <c r="Q18" i="43"/>
  <c r="S18" i="43" s="1"/>
  <c r="Q17" i="43"/>
  <c r="S17" i="43"/>
  <c r="Q16" i="43"/>
  <c r="S16" i="43"/>
  <c r="Q15" i="43"/>
  <c r="S15" i="43"/>
  <c r="Q14" i="43"/>
  <c r="S14" i="43" s="1"/>
  <c r="Q13" i="43"/>
  <c r="S13" i="43" s="1"/>
  <c r="Q12" i="43"/>
  <c r="S12" i="43" s="1"/>
  <c r="Q11" i="43"/>
  <c r="S11" i="43" s="1"/>
  <c r="Q10" i="43"/>
  <c r="S10" i="43" s="1"/>
  <c r="Q9" i="43"/>
  <c r="S9" i="43"/>
  <c r="Q8" i="43"/>
  <c r="S8" i="43"/>
  <c r="Q46" i="44"/>
  <c r="S46" i="44" s="1"/>
  <c r="Q45" i="44"/>
  <c r="S45" i="44"/>
  <c r="AE43" i="44"/>
  <c r="S43" i="44"/>
  <c r="AK43" i="44"/>
  <c r="Q42" i="44"/>
  <c r="S42" i="44"/>
  <c r="AI41" i="44"/>
  <c r="AE41" i="44"/>
  <c r="S41" i="44"/>
  <c r="AK41" i="44"/>
  <c r="Q40" i="44"/>
  <c r="S40" i="44"/>
  <c r="AC39" i="44"/>
  <c r="Q39" i="44"/>
  <c r="W39" i="44" s="1"/>
  <c r="Y39" i="44" s="1"/>
  <c r="AI39" i="44" s="1"/>
  <c r="AE39" i="44"/>
  <c r="AU39" i="44"/>
  <c r="S39" i="44"/>
  <c r="AK39" i="44"/>
  <c r="Q38" i="44"/>
  <c r="S38" i="44"/>
  <c r="Q37" i="44"/>
  <c r="W37" i="44" s="1"/>
  <c r="Y37" i="44" s="1"/>
  <c r="AI37" i="44" s="1"/>
  <c r="S37" i="44"/>
  <c r="AK37" i="44"/>
  <c r="Q36" i="44"/>
  <c r="S36" i="44"/>
  <c r="Q34" i="44"/>
  <c r="S34" i="44" s="1"/>
  <c r="Q33" i="44"/>
  <c r="S33" i="44"/>
  <c r="AE32" i="44"/>
  <c r="AU32" i="44"/>
  <c r="Q32" i="44"/>
  <c r="S32" i="44"/>
  <c r="AK32" i="44"/>
  <c r="AE31" i="44"/>
  <c r="Q31" i="44"/>
  <c r="AU31" i="44"/>
  <c r="S31" i="44"/>
  <c r="AK31" i="44"/>
  <c r="AE30" i="44"/>
  <c r="AU30" i="44"/>
  <c r="Q30" i="44"/>
  <c r="S30" i="44"/>
  <c r="AK30" i="44"/>
  <c r="AE29" i="44"/>
  <c r="AU29" i="44"/>
  <c r="Q29" i="44"/>
  <c r="S29" i="44"/>
  <c r="AK29" i="44"/>
  <c r="AE28" i="44"/>
  <c r="AU28" i="44"/>
  <c r="Q28" i="44"/>
  <c r="S28" i="44"/>
  <c r="AK28" i="44"/>
  <c r="Q27" i="44"/>
  <c r="S27" i="44"/>
  <c r="Q26" i="44"/>
  <c r="S26" i="44"/>
  <c r="Q25" i="44"/>
  <c r="S25" i="44" s="1"/>
  <c r="Q24" i="44"/>
  <c r="S24" i="44"/>
  <c r="Q23" i="44"/>
  <c r="S23" i="44"/>
  <c r="Q22" i="44"/>
  <c r="S22" i="44"/>
  <c r="Q21" i="44"/>
  <c r="S21" i="44" s="1"/>
  <c r="Q20" i="44"/>
  <c r="S20" i="44"/>
  <c r="AU19" i="44"/>
  <c r="AE19" i="44"/>
  <c r="Q19" i="44"/>
  <c r="S19" i="44"/>
  <c r="AK19" i="44"/>
  <c r="Q18" i="44"/>
  <c r="S18" i="44" s="1"/>
  <c r="Q17" i="44"/>
  <c r="S17" i="44" s="1"/>
  <c r="Q16" i="44"/>
  <c r="S16" i="44" s="1"/>
  <c r="Q15" i="44"/>
  <c r="S15" i="44" s="1"/>
  <c r="Q14" i="44"/>
  <c r="S14" i="44" s="1"/>
  <c r="Q13" i="44"/>
  <c r="S13" i="44" s="1"/>
  <c r="Q12" i="44"/>
  <c r="S12" i="44" s="1"/>
  <c r="Q11" i="44"/>
  <c r="S11" i="44" s="1"/>
  <c r="Q10" i="44"/>
  <c r="S10" i="44" s="1"/>
  <c r="Q9" i="44"/>
  <c r="S9" i="44"/>
  <c r="Q8" i="44"/>
  <c r="S8" i="44"/>
  <c r="Q46" i="45"/>
  <c r="S46" i="45"/>
  <c r="Q45" i="45"/>
  <c r="S45" i="45"/>
  <c r="Y43" i="45"/>
  <c r="AI43" i="45" s="1"/>
  <c r="S43" i="45"/>
  <c r="AM43" i="45" s="1"/>
  <c r="AS43" i="45" s="1"/>
  <c r="Q42" i="45"/>
  <c r="S42" i="45"/>
  <c r="AI41" i="45"/>
  <c r="AU41" i="45"/>
  <c r="AE41" i="45"/>
  <c r="S41" i="45"/>
  <c r="AK41" i="45"/>
  <c r="Q40" i="45"/>
  <c r="S40" i="45" s="1"/>
  <c r="AU39" i="45"/>
  <c r="Q39" i="45"/>
  <c r="AE39" i="45"/>
  <c r="S39" i="45"/>
  <c r="AK39" i="45"/>
  <c r="Q38" i="45"/>
  <c r="S38" i="45" s="1"/>
  <c r="Q37" i="45"/>
  <c r="S37" i="45"/>
  <c r="Q36" i="45"/>
  <c r="S36" i="45"/>
  <c r="Q34" i="45"/>
  <c r="S34" i="45"/>
  <c r="Q33" i="45"/>
  <c r="S33" i="45"/>
  <c r="AU32" i="45"/>
  <c r="AE32" i="45"/>
  <c r="Q32" i="45"/>
  <c r="S32" i="45"/>
  <c r="AK32" i="45"/>
  <c r="AE31" i="45"/>
  <c r="AU31" i="45"/>
  <c r="Q31" i="45"/>
  <c r="S31" i="45"/>
  <c r="AK31" i="45"/>
  <c r="AU30" i="45"/>
  <c r="Q30" i="45"/>
  <c r="AE30" i="45"/>
  <c r="S30" i="45"/>
  <c r="AK30" i="45"/>
  <c r="AU29" i="45"/>
  <c r="AE29" i="45"/>
  <c r="Q29" i="45"/>
  <c r="S29" i="45"/>
  <c r="AK29" i="45"/>
  <c r="AU28" i="45"/>
  <c r="Q28" i="45"/>
  <c r="AE28" i="45"/>
  <c r="S28" i="45"/>
  <c r="AK28" i="45"/>
  <c r="Q27" i="45"/>
  <c r="S27" i="45"/>
  <c r="Q26" i="45"/>
  <c r="S26" i="45" s="1"/>
  <c r="Q25" i="45"/>
  <c r="S25" i="45"/>
  <c r="Q24" i="45"/>
  <c r="S24" i="45"/>
  <c r="Q23" i="45"/>
  <c r="S23" i="45" s="1"/>
  <c r="Q22" i="45"/>
  <c r="S22" i="45"/>
  <c r="Q21" i="45"/>
  <c r="S21" i="45"/>
  <c r="Q20" i="45"/>
  <c r="S20" i="45"/>
  <c r="AE19" i="45"/>
  <c r="AU19" i="45"/>
  <c r="Q19" i="45"/>
  <c r="S19" i="45"/>
  <c r="AK19" i="45"/>
  <c r="Q18" i="45"/>
  <c r="S18" i="45"/>
  <c r="Q17" i="45"/>
  <c r="S17" i="45" s="1"/>
  <c r="Q16" i="45"/>
  <c r="S16" i="45" s="1"/>
  <c r="Q15" i="45"/>
  <c r="S15" i="45" s="1"/>
  <c r="Q14" i="45"/>
  <c r="S14" i="45" s="1"/>
  <c r="Q13" i="45"/>
  <c r="S13" i="45"/>
  <c r="Q12" i="45"/>
  <c r="S12" i="45" s="1"/>
  <c r="Q11" i="45"/>
  <c r="S11" i="45" s="1"/>
  <c r="Q10" i="45"/>
  <c r="S10" i="45"/>
  <c r="Q9" i="45"/>
  <c r="S9" i="45"/>
  <c r="Q8" i="45"/>
  <c r="S8" i="45"/>
  <c r="AU46" i="46"/>
  <c r="AE46" i="46"/>
  <c r="Q46" i="46"/>
  <c r="S46" i="46"/>
  <c r="AK46" i="46"/>
  <c r="Q45" i="46"/>
  <c r="W45" i="46" s="1"/>
  <c r="Y45" i="46" s="1"/>
  <c r="AE45" i="46"/>
  <c r="AU45" i="46"/>
  <c r="AK45" i="46"/>
  <c r="AE43" i="46"/>
  <c r="AU43" i="46"/>
  <c r="S43" i="46"/>
  <c r="AK43" i="46"/>
  <c r="AE42" i="46"/>
  <c r="AU42" i="46"/>
  <c r="Q42" i="46"/>
  <c r="S42" i="46"/>
  <c r="AK42" i="46"/>
  <c r="AU41" i="46"/>
  <c r="AE41" i="46"/>
  <c r="S41" i="46"/>
  <c r="AK41" i="46"/>
  <c r="AU40" i="46"/>
  <c r="AE40" i="46"/>
  <c r="Q40" i="46"/>
  <c r="S40" i="46"/>
  <c r="AK40" i="46"/>
  <c r="AU39" i="46"/>
  <c r="Q39" i="46"/>
  <c r="AE39" i="46"/>
  <c r="S39" i="46"/>
  <c r="AK39" i="46"/>
  <c r="AU38" i="46"/>
  <c r="AE38" i="46"/>
  <c r="Q38" i="46"/>
  <c r="S38" i="46"/>
  <c r="AK38" i="46"/>
  <c r="AU37" i="46"/>
  <c r="AE37" i="46"/>
  <c r="Q37" i="46"/>
  <c r="S37" i="46"/>
  <c r="AK37" i="46"/>
  <c r="AU36" i="46"/>
  <c r="Q36" i="46"/>
  <c r="AE36" i="46"/>
  <c r="S36" i="46"/>
  <c r="AK36" i="46"/>
  <c r="BA34" i="46"/>
  <c r="S34" i="46"/>
  <c r="W34" i="46"/>
  <c r="Y34" i="46" s="1"/>
  <c r="AE34" i="46"/>
  <c r="AU34" i="46"/>
  <c r="AU33" i="46"/>
  <c r="AE33" i="46"/>
  <c r="Q33" i="46"/>
  <c r="S33" i="46"/>
  <c r="AK33" i="46"/>
  <c r="AU32" i="46"/>
  <c r="Q32" i="46"/>
  <c r="AE32" i="46"/>
  <c r="S32" i="46"/>
  <c r="AK32" i="46"/>
  <c r="AU31" i="46"/>
  <c r="AE31" i="46"/>
  <c r="Q31" i="46"/>
  <c r="S31" i="46"/>
  <c r="AK31" i="46"/>
  <c r="AE30" i="46"/>
  <c r="AU30" i="46"/>
  <c r="Q30" i="46"/>
  <c r="S30" i="46"/>
  <c r="AK30" i="46"/>
  <c r="AU29" i="46"/>
  <c r="Q29" i="46"/>
  <c r="AE29" i="46"/>
  <c r="S29" i="46"/>
  <c r="AK29" i="46"/>
  <c r="AU28" i="46"/>
  <c r="AE28" i="46"/>
  <c r="Q28" i="46"/>
  <c r="S28" i="46"/>
  <c r="AK28" i="46"/>
  <c r="Q27" i="46"/>
  <c r="W27" i="46" s="1"/>
  <c r="Y27" i="46" s="1"/>
  <c r="AK27" i="46"/>
  <c r="BA27" i="46"/>
  <c r="AE27" i="46"/>
  <c r="AU26" i="46"/>
  <c r="Q26" i="46"/>
  <c r="AE26" i="46"/>
  <c r="S26" i="46"/>
  <c r="AK26" i="46"/>
  <c r="AU25" i="46"/>
  <c r="AE25" i="46"/>
  <c r="Q25" i="46"/>
  <c r="S25" i="46"/>
  <c r="AK25" i="46"/>
  <c r="AU24" i="46"/>
  <c r="AE24" i="46"/>
  <c r="Q24" i="46"/>
  <c r="S24" i="46"/>
  <c r="AK24" i="46"/>
  <c r="AE23" i="46"/>
  <c r="AU23" i="46"/>
  <c r="Q23" i="46"/>
  <c r="S23" i="46"/>
  <c r="AK23" i="46"/>
  <c r="AE22" i="46"/>
  <c r="AU22" i="46"/>
  <c r="Q22" i="46"/>
  <c r="S22" i="46"/>
  <c r="AK22" i="46"/>
  <c r="AE21" i="46"/>
  <c r="AU21" i="46"/>
  <c r="Q21" i="46"/>
  <c r="S21" i="46" s="1"/>
  <c r="AK21" i="46"/>
  <c r="AU20" i="46"/>
  <c r="AE20" i="46"/>
  <c r="Q20" i="46"/>
  <c r="S20" i="46"/>
  <c r="AK20" i="46"/>
  <c r="AU19" i="46"/>
  <c r="AE19" i="46"/>
  <c r="Q19" i="46"/>
  <c r="S19" i="46"/>
  <c r="AK19" i="46"/>
  <c r="AE18" i="46"/>
  <c r="AU18" i="46"/>
  <c r="Q18" i="46"/>
  <c r="S18" i="46"/>
  <c r="AK18" i="46"/>
  <c r="AU17" i="46"/>
  <c r="AE17" i="46"/>
  <c r="Q17" i="46"/>
  <c r="S17" i="46"/>
  <c r="AK17" i="46"/>
  <c r="AE16" i="46"/>
  <c r="AU16" i="46"/>
  <c r="Q16" i="46"/>
  <c r="S16" i="46"/>
  <c r="AK16" i="46"/>
  <c r="AU15" i="46"/>
  <c r="Q15" i="46"/>
  <c r="AE15" i="46"/>
  <c r="S15" i="46"/>
  <c r="AK15" i="46"/>
  <c r="AE14" i="46"/>
  <c r="AU14" i="46"/>
  <c r="Q14" i="46"/>
  <c r="S14" i="46"/>
  <c r="AK14" i="46"/>
  <c r="AE13" i="46"/>
  <c r="AU13" i="46"/>
  <c r="Q13" i="46"/>
  <c r="S13" i="46"/>
  <c r="AK13" i="46"/>
  <c r="AU12" i="46"/>
  <c r="AE12" i="46"/>
  <c r="Q12" i="46"/>
  <c r="S12" i="46"/>
  <c r="AK12" i="46"/>
  <c r="AE11" i="46"/>
  <c r="AU11" i="46"/>
  <c r="Q11" i="46"/>
  <c r="S11" i="46"/>
  <c r="AK11" i="46"/>
  <c r="AE10" i="46"/>
  <c r="AU10" i="46"/>
  <c r="Q10" i="46"/>
  <c r="S10" i="46"/>
  <c r="AK10" i="46"/>
  <c r="AE9" i="46"/>
  <c r="Q9" i="46"/>
  <c r="AU9" i="46"/>
  <c r="S9" i="46"/>
  <c r="AK9" i="46"/>
  <c r="AU8" i="46"/>
  <c r="Q8" i="46"/>
  <c r="AE8" i="46"/>
  <c r="S8" i="46"/>
  <c r="AK8" i="46"/>
  <c r="AA27" i="48"/>
  <c r="AI27" i="48"/>
  <c r="AA26" i="48"/>
  <c r="Q26" i="48"/>
  <c r="Q25" i="48"/>
  <c r="AA25" i="48"/>
  <c r="AA24" i="48"/>
  <c r="Q24" i="48"/>
  <c r="AA23" i="48"/>
  <c r="Q23" i="48"/>
  <c r="AA22" i="48"/>
  <c r="Q22" i="48"/>
  <c r="AA21" i="48"/>
  <c r="Q21" i="48"/>
  <c r="AA20" i="48"/>
  <c r="Q20" i="48"/>
  <c r="AA19" i="48"/>
  <c r="Q19" i="48"/>
  <c r="AA18" i="48"/>
  <c r="AI18" i="48"/>
  <c r="Q17" i="48"/>
  <c r="AA16" i="48"/>
  <c r="Q16" i="48"/>
  <c r="AA15" i="48"/>
  <c r="Q15" i="48"/>
  <c r="AA14" i="48"/>
  <c r="Q14" i="48"/>
  <c r="AA13" i="48"/>
  <c r="AI13" i="48"/>
  <c r="AA12" i="48"/>
  <c r="AI12" i="48"/>
  <c r="Q11" i="48"/>
  <c r="AA10" i="48"/>
  <c r="AI10" i="48"/>
  <c r="AA9" i="48"/>
  <c r="Q9" i="48"/>
  <c r="AA8" i="48"/>
  <c r="AI8" i="48"/>
  <c r="W63" i="50"/>
  <c r="Q63" i="50"/>
  <c r="Y63" i="50" s="1"/>
  <c r="Y62" i="50"/>
  <c r="Q62" i="50"/>
  <c r="W62" i="50" s="1"/>
  <c r="Q61" i="50"/>
  <c r="Y61" i="50" s="1"/>
  <c r="W60" i="50"/>
  <c r="Q60" i="50"/>
  <c r="W59" i="50"/>
  <c r="Q59" i="50"/>
  <c r="Y59" i="50" s="1"/>
  <c r="Y58" i="50"/>
  <c r="Q58" i="50"/>
  <c r="W58" i="50" s="1"/>
  <c r="Q57" i="50"/>
  <c r="Y57" i="50" s="1"/>
  <c r="Y56" i="50"/>
  <c r="Q56" i="50"/>
  <c r="W56" i="50" s="1"/>
  <c r="Q55" i="50"/>
  <c r="Y55" i="50" s="1"/>
  <c r="Q54" i="50"/>
  <c r="Y54" i="50" s="1"/>
  <c r="Q53" i="50"/>
  <c r="Y53" i="50" s="1"/>
  <c r="Q52" i="50"/>
  <c r="W52" i="50" s="1"/>
  <c r="W51" i="50"/>
  <c r="Q51" i="50"/>
  <c r="Y51" i="50" s="1"/>
  <c r="Q50" i="50"/>
  <c r="W50" i="50" s="1"/>
  <c r="W49" i="50"/>
  <c r="Q49" i="50"/>
  <c r="Y49" i="50" s="1"/>
  <c r="W48" i="50"/>
  <c r="Y48" i="50"/>
  <c r="Q48" i="50"/>
  <c r="W47" i="50"/>
  <c r="Q47" i="50"/>
  <c r="Y47" i="50" s="1"/>
  <c r="W46" i="50"/>
  <c r="Y46" i="50"/>
  <c r="W45" i="50"/>
  <c r="Y45" i="50"/>
  <c r="Q45" i="50"/>
  <c r="Y44" i="50"/>
  <c r="Q44" i="50"/>
  <c r="W44" i="50" s="1"/>
  <c r="Q43" i="50"/>
  <c r="W43" i="50" s="1"/>
  <c r="Q42" i="50"/>
  <c r="W42" i="50" s="1"/>
  <c r="W41" i="50"/>
  <c r="Y41" i="50"/>
  <c r="Q41" i="50"/>
  <c r="Q40" i="50"/>
  <c r="Y40" i="50" s="1"/>
  <c r="Q39" i="50"/>
  <c r="W39" i="50" s="1"/>
  <c r="Y38" i="50"/>
  <c r="Q38" i="50"/>
  <c r="W38" i="50" s="1"/>
  <c r="Q37" i="50"/>
  <c r="Y37" i="50" s="1"/>
  <c r="Y36" i="50"/>
  <c r="Q36" i="50"/>
  <c r="W35" i="50"/>
  <c r="Q35" i="50"/>
  <c r="W34" i="50"/>
  <c r="Q34" i="50"/>
  <c r="W33" i="50"/>
  <c r="Q33" i="50"/>
  <c r="W32" i="50"/>
  <c r="Q32" i="50"/>
  <c r="Q31" i="50"/>
  <c r="W31" i="50" s="1"/>
  <c r="Y30" i="50"/>
  <c r="W30" i="50"/>
  <c r="Q30" i="50"/>
  <c r="W29" i="50"/>
  <c r="Q29" i="50"/>
  <c r="Y29" i="50" s="1"/>
  <c r="Q28" i="50"/>
  <c r="W28" i="50" s="1"/>
  <c r="Q27" i="50"/>
  <c r="Y27" i="50" s="1"/>
  <c r="Q26" i="50"/>
  <c r="Y26" i="50" s="1"/>
  <c r="W25" i="50"/>
  <c r="Q25" i="50"/>
  <c r="Y25" i="50" s="1"/>
  <c r="Q24" i="50"/>
  <c r="W24" i="50" s="1"/>
  <c r="Q23" i="50"/>
  <c r="Y23" i="50" s="1"/>
  <c r="W22" i="50"/>
  <c r="Q22" i="50"/>
  <c r="Q21" i="50"/>
  <c r="W21" i="50" s="1"/>
  <c r="W20" i="50"/>
  <c r="Q20" i="50"/>
  <c r="Y20" i="50" s="1"/>
  <c r="Y19" i="50"/>
  <c r="Q19" i="50"/>
  <c r="W19" i="50" s="1"/>
  <c r="W18" i="50"/>
  <c r="Q18" i="50"/>
  <c r="Y18" i="50" s="1"/>
  <c r="Q17" i="50"/>
  <c r="Y17" i="50" s="1"/>
  <c r="W16" i="50"/>
  <c r="Q16" i="50"/>
  <c r="Y16" i="50" s="1"/>
  <c r="W15" i="50"/>
  <c r="Q15" i="50"/>
  <c r="Y15" i="50" s="1"/>
  <c r="Q14" i="50"/>
  <c r="Y14" i="50" s="1"/>
  <c r="Y13" i="50"/>
  <c r="Q13" i="50"/>
  <c r="W13" i="50" s="1"/>
  <c r="Y12" i="50"/>
  <c r="Q12" i="50"/>
  <c r="W12" i="50" s="1"/>
  <c r="Q11" i="50"/>
  <c r="W11" i="50" s="1"/>
  <c r="W10" i="50"/>
  <c r="Q10" i="50"/>
  <c r="Y10" i="50" s="1"/>
  <c r="W9" i="50"/>
  <c r="Q9" i="50"/>
  <c r="W8" i="50"/>
  <c r="Q8" i="50"/>
  <c r="Y8" i="50" s="1"/>
  <c r="Q30" i="51"/>
  <c r="AA30" i="51"/>
  <c r="AQ30" i="51"/>
  <c r="BG30" i="51"/>
  <c r="BO30" i="51"/>
  <c r="AY30" i="51"/>
  <c r="BO29" i="51"/>
  <c r="BS29" i="51" s="1"/>
  <c r="BG29" i="51"/>
  <c r="Q29" i="51"/>
  <c r="W29" i="51" s="1"/>
  <c r="AI29" i="51"/>
  <c r="AM29" i="51" s="1"/>
  <c r="AY29" i="51"/>
  <c r="BO28" i="51"/>
  <c r="BS28" i="51" s="1"/>
  <c r="BG28" i="51"/>
  <c r="Q28" i="51"/>
  <c r="W28" i="51" s="1"/>
  <c r="AI28" i="51"/>
  <c r="AM28" i="51" s="1"/>
  <c r="AY28" i="51"/>
  <c r="BG27" i="51"/>
  <c r="Q27" i="51"/>
  <c r="AI27" i="51"/>
  <c r="AY27" i="51"/>
  <c r="BO26" i="51"/>
  <c r="BS26" i="51" s="1"/>
  <c r="BG26" i="51"/>
  <c r="Q26" i="51"/>
  <c r="W26" i="51" s="1"/>
  <c r="AI26" i="51"/>
  <c r="AM26" i="51" s="1"/>
  <c r="AY26" i="51"/>
  <c r="BO25" i="51"/>
  <c r="BS25" i="51" s="1"/>
  <c r="BG25" i="51"/>
  <c r="Q25" i="51"/>
  <c r="W25" i="51" s="1"/>
  <c r="AI25" i="51"/>
  <c r="AM25" i="51" s="1"/>
  <c r="AY25" i="51"/>
  <c r="BG23" i="51"/>
  <c r="Q23" i="51"/>
  <c r="AI23" i="51"/>
  <c r="AY23" i="51"/>
  <c r="BG22" i="51"/>
  <c r="Q22" i="51"/>
  <c r="AI22" i="51"/>
  <c r="AY22" i="51"/>
  <c r="BO21" i="51"/>
  <c r="BS21" i="51" s="1"/>
  <c r="BG21" i="51"/>
  <c r="Q21" i="51"/>
  <c r="W21" i="51" s="1"/>
  <c r="AI21" i="51"/>
  <c r="AM21" i="51" s="1"/>
  <c r="AY21" i="51"/>
  <c r="BO20" i="51"/>
  <c r="BS20" i="51" s="1"/>
  <c r="BG20" i="51"/>
  <c r="Q20" i="51"/>
  <c r="W20" i="51" s="1"/>
  <c r="AI20" i="51"/>
  <c r="AM20" i="51" s="1"/>
  <c r="AY20" i="51"/>
  <c r="BG19" i="51"/>
  <c r="Q19" i="51"/>
  <c r="AI19" i="51"/>
  <c r="AY19" i="51"/>
  <c r="BG18" i="51"/>
  <c r="Q18" i="51"/>
  <c r="AI18" i="51"/>
  <c r="AY18" i="51"/>
  <c r="BO17" i="51"/>
  <c r="BS17" i="51" s="1"/>
  <c r="BG17" i="51"/>
  <c r="Q17" i="51"/>
  <c r="W17" i="51" s="1"/>
  <c r="AI17" i="51"/>
  <c r="AM17" i="51" s="1"/>
  <c r="AY17" i="51"/>
  <c r="BO16" i="51"/>
  <c r="BS16" i="51" s="1"/>
  <c r="BG16" i="51"/>
  <c r="Q16" i="51"/>
  <c r="W16" i="51" s="1"/>
  <c r="AI16" i="51"/>
  <c r="AM16" i="51" s="1"/>
  <c r="AY16" i="51"/>
  <c r="BO15" i="51"/>
  <c r="BS15" i="51" s="1"/>
  <c r="BG15" i="51"/>
  <c r="Q15" i="51"/>
  <c r="W15" i="51" s="1"/>
  <c r="AI15" i="51"/>
  <c r="AM15" i="51" s="1"/>
  <c r="AY15" i="51"/>
  <c r="BO14" i="51"/>
  <c r="BS14" i="51" s="1"/>
  <c r="BG14" i="51"/>
  <c r="Q14" i="51"/>
  <c r="W14" i="51" s="1"/>
  <c r="AI14" i="51"/>
  <c r="AM14" i="51" s="1"/>
  <c r="AY14" i="51"/>
  <c r="BG13" i="51"/>
  <c r="Q13" i="51"/>
  <c r="AI13" i="51"/>
  <c r="AY13" i="51"/>
  <c r="BG12" i="51"/>
  <c r="Q12" i="51"/>
  <c r="AI12" i="51"/>
  <c r="AY12" i="51"/>
  <c r="BO11" i="51"/>
  <c r="BS11" i="51" s="1"/>
  <c r="BG11" i="51"/>
  <c r="Q11" i="51"/>
  <c r="W11" i="51" s="1"/>
  <c r="AI11" i="51"/>
  <c r="AM11" i="51" s="1"/>
  <c r="AY11" i="51"/>
  <c r="BO10" i="51"/>
  <c r="BS10" i="51" s="1"/>
  <c r="BG10" i="51"/>
  <c r="Q10" i="51"/>
  <c r="W10" i="51" s="1"/>
  <c r="AI10" i="51"/>
  <c r="AM10" i="51" s="1"/>
  <c r="AY10" i="51"/>
  <c r="BO9" i="51"/>
  <c r="BS9" i="51" s="1"/>
  <c r="BG9" i="51"/>
  <c r="Q9" i="51"/>
  <c r="W9" i="51" s="1"/>
  <c r="AI9" i="51"/>
  <c r="AM9" i="51" s="1"/>
  <c r="AY9" i="51"/>
  <c r="BO8" i="51"/>
  <c r="BS8" i="51" s="1"/>
  <c r="BG8" i="51"/>
  <c r="Q8" i="51"/>
  <c r="W8" i="51" s="1"/>
  <c r="AI8" i="51"/>
  <c r="AM8" i="51" s="1"/>
  <c r="AY8" i="51"/>
  <c r="K79" i="52"/>
  <c r="CG97" i="52"/>
  <c r="BW97" i="52"/>
  <c r="AC97" i="52"/>
  <c r="AI97" i="52" s="1"/>
  <c r="BG97" i="52"/>
  <c r="AM97" i="52"/>
  <c r="AQ97" i="52" s="1"/>
  <c r="CA97" i="52"/>
  <c r="CE97" i="52" s="1"/>
  <c r="AW97" i="52"/>
  <c r="BC97" i="52" s="1"/>
  <c r="BM97" i="52"/>
  <c r="Q97" i="52"/>
  <c r="W97" i="52" s="1"/>
  <c r="BQ97" i="52"/>
  <c r="AQ96" i="52"/>
  <c r="CG96" i="52"/>
  <c r="AM96" i="52"/>
  <c r="BG96" i="52"/>
  <c r="BM96" i="52" s="1"/>
  <c r="AC96" i="52"/>
  <c r="AI96" i="52" s="1"/>
  <c r="AS96" i="52"/>
  <c r="AW96" i="52"/>
  <c r="BC96" i="52" s="1"/>
  <c r="Q96" i="52"/>
  <c r="Y96" i="52" s="1"/>
  <c r="CA96" i="52"/>
  <c r="CE96" i="52" s="1"/>
  <c r="BQ96" i="52"/>
  <c r="BW96" i="52" s="1"/>
  <c r="AS95" i="52"/>
  <c r="BG95" i="52"/>
  <c r="BM95" i="52" s="1"/>
  <c r="AM95" i="52"/>
  <c r="AQ95" i="52" s="1"/>
  <c r="CA95" i="52"/>
  <c r="CG95" i="52" s="1"/>
  <c r="AW95" i="52"/>
  <c r="BC95" i="52" s="1"/>
  <c r="Q95" i="52"/>
  <c r="Y95" i="52" s="1"/>
  <c r="AI95" i="52"/>
  <c r="BQ95" i="52"/>
  <c r="BW95" i="52" s="1"/>
  <c r="CG94" i="52"/>
  <c r="AC94" i="52"/>
  <c r="BW94" i="52"/>
  <c r="Y94" i="52"/>
  <c r="AS94" i="52"/>
  <c r="BG94" i="52"/>
  <c r="AM94" i="52"/>
  <c r="AQ94" i="52" s="1"/>
  <c r="BC94" i="52"/>
  <c r="CA94" i="52"/>
  <c r="CE94" i="52" s="1"/>
  <c r="AW94" i="52"/>
  <c r="BM94" i="52"/>
  <c r="Q94" i="52"/>
  <c r="W94" i="52" s="1"/>
  <c r="AI94" i="52"/>
  <c r="BQ94" i="52"/>
  <c r="AC93" i="52"/>
  <c r="AI93" i="52" s="1"/>
  <c r="BW93" i="52"/>
  <c r="BG93" i="52"/>
  <c r="AM93" i="52"/>
  <c r="AQ93" i="52" s="1"/>
  <c r="CA93" i="52"/>
  <c r="CE93" i="52" s="1"/>
  <c r="AW93" i="52"/>
  <c r="BC93" i="52" s="1"/>
  <c r="BM93" i="52"/>
  <c r="Q93" i="52"/>
  <c r="W93" i="52" s="1"/>
  <c r="BQ93" i="52"/>
  <c r="CG92" i="52"/>
  <c r="AM92" i="52"/>
  <c r="AQ92" i="52" s="1"/>
  <c r="BG92" i="52"/>
  <c r="BY92" i="52"/>
  <c r="CC92" i="52" s="1"/>
  <c r="BW92" i="52"/>
  <c r="BC92" i="52"/>
  <c r="AW92" i="52"/>
  <c r="BM92" i="52"/>
  <c r="AC92" i="52"/>
  <c r="AS92" i="52"/>
  <c r="CA92" i="52"/>
  <c r="Q92" i="52"/>
  <c r="Y92" i="52" s="1"/>
  <c r="AI92" i="52"/>
  <c r="BQ92" i="52"/>
  <c r="AW91" i="52"/>
  <c r="AC91" i="52"/>
  <c r="AI91" i="52" s="1"/>
  <c r="AM91" i="52"/>
  <c r="AQ91" i="52" s="1"/>
  <c r="BC91" i="52"/>
  <c r="BG91" i="52"/>
  <c r="BM91" i="52" s="1"/>
  <c r="BW91" i="52"/>
  <c r="CA91" i="52"/>
  <c r="CE91" i="52" s="1"/>
  <c r="Q91" i="52"/>
  <c r="Y91" i="52" s="1"/>
  <c r="BQ91" i="52"/>
  <c r="W90" i="52"/>
  <c r="AQ90" i="52"/>
  <c r="Q90" i="52"/>
  <c r="AI90" i="52"/>
  <c r="BG90" i="52"/>
  <c r="BM90" i="52" s="1"/>
  <c r="Y90" i="52"/>
  <c r="AS90" i="52"/>
  <c r="AC90" i="52"/>
  <c r="BQ90" i="52"/>
  <c r="BW90" i="52" s="1"/>
  <c r="AM90" i="52"/>
  <c r="CA90" i="52"/>
  <c r="CE90" i="52" s="1"/>
  <c r="AW90" i="52"/>
  <c r="BC90" i="52" s="1"/>
  <c r="BG89" i="52"/>
  <c r="BM89" i="52" s="1"/>
  <c r="AM89" i="52"/>
  <c r="AQ89" i="52" s="1"/>
  <c r="BC89" i="52"/>
  <c r="AW89" i="52"/>
  <c r="Q89" i="52"/>
  <c r="W89" i="52" s="1"/>
  <c r="AI89" i="52"/>
  <c r="CA89" i="52"/>
  <c r="CE89" i="52" s="1"/>
  <c r="BQ89" i="52"/>
  <c r="BW89" i="52" s="1"/>
  <c r="CE88" i="52"/>
  <c r="CG88" i="52"/>
  <c r="AC88" i="52"/>
  <c r="AS88" i="52"/>
  <c r="BG88" i="52"/>
  <c r="BM88" i="52" s="1"/>
  <c r="AM88" i="52"/>
  <c r="AQ88" i="52" s="1"/>
  <c r="CA88" i="52"/>
  <c r="AW88" i="52"/>
  <c r="BC88" i="52" s="1"/>
  <c r="Q88" i="52"/>
  <c r="W88" i="52" s="1"/>
  <c r="AI88" i="52"/>
  <c r="BQ88" i="52"/>
  <c r="BW88" i="52" s="1"/>
  <c r="AQ87" i="52"/>
  <c r="AC87" i="52"/>
  <c r="BW87" i="52"/>
  <c r="AS87" i="52"/>
  <c r="BG87" i="52"/>
  <c r="AM87" i="52"/>
  <c r="BC87" i="52"/>
  <c r="CA87" i="52"/>
  <c r="CE87" i="52" s="1"/>
  <c r="AW87" i="52"/>
  <c r="BM87" i="52"/>
  <c r="Q87" i="52"/>
  <c r="W87" i="52" s="1"/>
  <c r="AI87" i="52"/>
  <c r="BQ87" i="52"/>
  <c r="W86" i="52"/>
  <c r="CG86" i="52"/>
  <c r="BG86" i="52"/>
  <c r="BM86" i="52" s="1"/>
  <c r="AM86" i="52"/>
  <c r="AQ86" i="52" s="1"/>
  <c r="BC86" i="52"/>
  <c r="CA86" i="52"/>
  <c r="CE86" i="52" s="1"/>
  <c r="AW86" i="52"/>
  <c r="Q86" i="52"/>
  <c r="Y86" i="52" s="1"/>
  <c r="AI86" i="52"/>
  <c r="BQ86" i="52"/>
  <c r="BW86" i="52" s="1"/>
  <c r="BK85" i="52"/>
  <c r="CG85" i="52"/>
  <c r="AC85" i="52"/>
  <c r="BW85" i="52"/>
  <c r="AQ85" i="52"/>
  <c r="BG85" i="52"/>
  <c r="AM85" i="52"/>
  <c r="AS85" i="52" s="1"/>
  <c r="BC85" i="52"/>
  <c r="CA85" i="52"/>
  <c r="CE85" i="52" s="1"/>
  <c r="AW85" i="52"/>
  <c r="BA85" i="52" s="1"/>
  <c r="BM85" i="52"/>
  <c r="Q85" i="52"/>
  <c r="Y85" i="52" s="1"/>
  <c r="AI85" i="52"/>
  <c r="BQ85" i="52"/>
  <c r="CE84" i="52"/>
  <c r="CG84" i="52"/>
  <c r="AC84" i="52"/>
  <c r="AI84" i="52" s="1"/>
  <c r="BW84" i="52"/>
  <c r="BG84" i="52"/>
  <c r="BK84" i="52" s="1"/>
  <c r="AM84" i="52"/>
  <c r="AS84" i="52" s="1"/>
  <c r="AW84" i="52"/>
  <c r="BA84" i="52" s="1"/>
  <c r="BM84" i="52"/>
  <c r="CA84" i="52"/>
  <c r="Q84" i="52"/>
  <c r="W84" i="52" s="1"/>
  <c r="BQ84" i="52"/>
  <c r="BW83" i="52"/>
  <c r="AC83" i="52"/>
  <c r="AI83" i="52" s="1"/>
  <c r="BG83" i="52"/>
  <c r="BK83" i="52" s="1"/>
  <c r="AM83" i="52"/>
  <c r="AS83" i="52" s="1"/>
  <c r="CA83" i="52"/>
  <c r="CE83" i="52" s="1"/>
  <c r="AW83" i="52"/>
  <c r="BA83" i="52" s="1"/>
  <c r="Q83" i="52"/>
  <c r="W83" i="52" s="1"/>
  <c r="BQ83" i="52"/>
  <c r="W82" i="52"/>
  <c r="BK82" i="52"/>
  <c r="AM82" i="52"/>
  <c r="AS82" i="52" s="1"/>
  <c r="BG82" i="52"/>
  <c r="AC82" i="52"/>
  <c r="AW82" i="52"/>
  <c r="BA82" i="52" s="1"/>
  <c r="BM82" i="52"/>
  <c r="CA82" i="52"/>
  <c r="CE82" i="52" s="1"/>
  <c r="Q82" i="52"/>
  <c r="Y82" i="52" s="1"/>
  <c r="AI82" i="52"/>
  <c r="BQ82" i="52"/>
  <c r="BW82" i="52" s="1"/>
  <c r="BK81" i="52"/>
  <c r="AC81" i="52"/>
  <c r="AI81" i="52" s="1"/>
  <c r="BW81" i="52"/>
  <c r="W81" i="52"/>
  <c r="AQ81" i="52"/>
  <c r="BG81" i="52"/>
  <c r="AM81" i="52"/>
  <c r="AS81" i="52" s="1"/>
  <c r="CA81" i="52"/>
  <c r="CE81" i="52" s="1"/>
  <c r="AW81" i="52"/>
  <c r="BA81" i="52" s="1"/>
  <c r="BM81" i="52"/>
  <c r="Q81" i="52"/>
  <c r="Y81" i="52" s="1"/>
  <c r="BQ81" i="52"/>
  <c r="AC80" i="52"/>
  <c r="AI80" i="52" s="1"/>
  <c r="BW80" i="52"/>
  <c r="AQ80" i="52"/>
  <c r="BK80" i="52"/>
  <c r="Y80" i="52"/>
  <c r="BG80" i="52"/>
  <c r="AM80" i="52"/>
  <c r="AS80" i="52" s="1"/>
  <c r="CA80" i="52"/>
  <c r="CE80" i="52" s="1"/>
  <c r="AW80" i="52"/>
  <c r="BA80" i="52" s="1"/>
  <c r="BM80" i="52"/>
  <c r="Q80" i="52"/>
  <c r="W80" i="52" s="1"/>
  <c r="BQ80" i="52"/>
  <c r="AC75" i="52"/>
  <c r="BW75" i="52"/>
  <c r="AS75" i="52"/>
  <c r="BG75" i="52"/>
  <c r="BK75" i="52" s="1"/>
  <c r="AM75" i="52"/>
  <c r="CA75" i="52"/>
  <c r="CE75" i="52" s="1"/>
  <c r="AW75" i="52"/>
  <c r="BC75" i="52" s="1"/>
  <c r="BM75" i="52"/>
  <c r="Q75" i="52"/>
  <c r="Y75" i="52" s="1"/>
  <c r="AI75" i="52"/>
  <c r="BQ75" i="52"/>
  <c r="BK74" i="52"/>
  <c r="AC74" i="52"/>
  <c r="BW74" i="52"/>
  <c r="AS74" i="52"/>
  <c r="BG74" i="52"/>
  <c r="AM74" i="52"/>
  <c r="CA74" i="52"/>
  <c r="CE74" i="52" s="1"/>
  <c r="AW74" i="52"/>
  <c r="BC74" i="52" s="1"/>
  <c r="BM74" i="52"/>
  <c r="Q74" i="52"/>
  <c r="Y74" i="52" s="1"/>
  <c r="AI74" i="52"/>
  <c r="BQ74" i="52"/>
  <c r="AQ73" i="52"/>
  <c r="CE73" i="52"/>
  <c r="CG73" i="52"/>
  <c r="AM73" i="52"/>
  <c r="BG73" i="52"/>
  <c r="AC73" i="52"/>
  <c r="AI73" i="52" s="1"/>
  <c r="AS73" i="52"/>
  <c r="CA73" i="52"/>
  <c r="AW73" i="52"/>
  <c r="BC73" i="52" s="1"/>
  <c r="BM73" i="52"/>
  <c r="Q73" i="52"/>
  <c r="Y73" i="52" s="1"/>
  <c r="BQ73" i="52"/>
  <c r="BW73" i="52" s="1"/>
  <c r="CG72" i="52"/>
  <c r="BW72" i="52"/>
  <c r="AC72" i="52"/>
  <c r="Y72" i="52"/>
  <c r="AS72" i="52"/>
  <c r="BG72" i="52"/>
  <c r="AM72" i="52"/>
  <c r="AQ72" i="52" s="1"/>
  <c r="BC72" i="52"/>
  <c r="CA72" i="52"/>
  <c r="CE72" i="52" s="1"/>
  <c r="AW72" i="52"/>
  <c r="BM72" i="52"/>
  <c r="Q72" i="52"/>
  <c r="W72" i="52" s="1"/>
  <c r="AI72" i="52"/>
  <c r="BQ72" i="52"/>
  <c r="AM71" i="52"/>
  <c r="AQ71" i="52" s="1"/>
  <c r="BG71" i="52"/>
  <c r="AC71" i="52"/>
  <c r="AI71" i="52" s="1"/>
  <c r="CA71" i="52"/>
  <c r="CE71" i="52" s="1"/>
  <c r="AW71" i="52"/>
  <c r="BC71" i="52" s="1"/>
  <c r="BM71" i="52"/>
  <c r="Q71" i="52"/>
  <c r="Y71" i="52" s="1"/>
  <c r="BQ71" i="52"/>
  <c r="BW71" i="52" s="1"/>
  <c r="BW70" i="52"/>
  <c r="AC70" i="52"/>
  <c r="Y70" i="52"/>
  <c r="AS70" i="52"/>
  <c r="BG70" i="52"/>
  <c r="AM70" i="52"/>
  <c r="CA70" i="52"/>
  <c r="CE70" i="52" s="1"/>
  <c r="AW70" i="52"/>
  <c r="BA70" i="52" s="1"/>
  <c r="BM70" i="52"/>
  <c r="Q70" i="52"/>
  <c r="AI70" i="52"/>
  <c r="BQ70" i="52"/>
  <c r="Y69" i="52"/>
  <c r="AS69" i="52"/>
  <c r="BG69" i="52"/>
  <c r="AM69" i="52"/>
  <c r="BC69" i="52"/>
  <c r="CA69" i="52"/>
  <c r="AW69" i="52"/>
  <c r="BM69" i="52"/>
  <c r="Q69" i="52"/>
  <c r="AI69" i="52"/>
  <c r="BQ69" i="52"/>
  <c r="BW68" i="52"/>
  <c r="AC68" i="52"/>
  <c r="Y68" i="52"/>
  <c r="AS68" i="52"/>
  <c r="BG68" i="52"/>
  <c r="AM68" i="52"/>
  <c r="BC68" i="52"/>
  <c r="CA68" i="52"/>
  <c r="AW68" i="52"/>
  <c r="BM68" i="52"/>
  <c r="Q68" i="52"/>
  <c r="AI68" i="52"/>
  <c r="BQ68" i="52"/>
  <c r="Y67" i="52"/>
  <c r="AS67" i="52"/>
  <c r="BG67" i="52"/>
  <c r="AM67" i="52"/>
  <c r="BC67" i="52"/>
  <c r="CA67" i="52"/>
  <c r="AW67" i="52"/>
  <c r="BM67" i="52"/>
  <c r="Q67" i="52"/>
  <c r="AI67" i="52"/>
  <c r="BQ67" i="52"/>
  <c r="Y66" i="52"/>
  <c r="AS66" i="52"/>
  <c r="BG66" i="52"/>
  <c r="AM66" i="52"/>
  <c r="BC66" i="52"/>
  <c r="CA66" i="52"/>
  <c r="AW66" i="52"/>
  <c r="BM66" i="52"/>
  <c r="Q66" i="52"/>
  <c r="AI66" i="52"/>
  <c r="BQ66" i="52"/>
  <c r="AC65" i="52"/>
  <c r="BG65" i="52"/>
  <c r="BM65" i="52" s="1"/>
  <c r="CA65" i="52"/>
  <c r="CG65" i="52" s="1"/>
  <c r="Q65" i="52"/>
  <c r="Y65" i="52" s="1"/>
  <c r="AI65" i="52"/>
  <c r="BQ65" i="52"/>
  <c r="BW65" i="52" s="1"/>
  <c r="AW65" i="52"/>
  <c r="BA65" i="52" s="1"/>
  <c r="AM65" i="52"/>
  <c r="AS65" i="52" s="1"/>
  <c r="BG64" i="52"/>
  <c r="BM64" i="52" s="1"/>
  <c r="AM64" i="52"/>
  <c r="AS64" i="52" s="1"/>
  <c r="BC64" i="52"/>
  <c r="CA64" i="52"/>
  <c r="CG64" i="52" s="1"/>
  <c r="AW64" i="52"/>
  <c r="Q64" i="52"/>
  <c r="Y64" i="52" s="1"/>
  <c r="AI64" i="52"/>
  <c r="BQ64" i="52"/>
  <c r="BW64" i="52" s="1"/>
  <c r="AC63" i="52"/>
  <c r="BG63" i="52"/>
  <c r="AM63" i="52"/>
  <c r="AS63" i="52" s="1"/>
  <c r="AW63" i="52"/>
  <c r="BC63" i="52" s="1"/>
  <c r="BM63" i="52"/>
  <c r="CA63" i="52"/>
  <c r="CG63" i="52" s="1"/>
  <c r="Q63" i="52"/>
  <c r="Y63" i="52" s="1"/>
  <c r="AI63" i="52"/>
  <c r="BQ63" i="52"/>
  <c r="BW63" i="52" s="1"/>
  <c r="CG62" i="52"/>
  <c r="AC62" i="52"/>
  <c r="BW62" i="52"/>
  <c r="Y62" i="52"/>
  <c r="AS62" i="52"/>
  <c r="BG62" i="52"/>
  <c r="AM62" i="52"/>
  <c r="BC62" i="52"/>
  <c r="AW62" i="52"/>
  <c r="BA62" i="52" s="1"/>
  <c r="BM62" i="52"/>
  <c r="Q62" i="52"/>
  <c r="AI62" i="52"/>
  <c r="CA62" i="52"/>
  <c r="BQ62" i="52"/>
  <c r="BA61" i="52"/>
  <c r="CG61" i="52"/>
  <c r="AC61" i="52"/>
  <c r="BW61" i="52"/>
  <c r="Y61" i="52"/>
  <c r="AS61" i="52"/>
  <c r="BG61" i="52"/>
  <c r="AM61" i="52"/>
  <c r="BC61" i="52"/>
  <c r="AW61" i="52"/>
  <c r="BM61" i="52"/>
  <c r="Q61" i="52"/>
  <c r="AI61" i="52"/>
  <c r="CA61" i="52"/>
  <c r="BQ61" i="52"/>
  <c r="BA60" i="52"/>
  <c r="AS60" i="52"/>
  <c r="AM60" i="52"/>
  <c r="BC60" i="52"/>
  <c r="Y60" i="52"/>
  <c r="BG60" i="52"/>
  <c r="BW60" i="52"/>
  <c r="AW60" i="52"/>
  <c r="BM60" i="52"/>
  <c r="Q60" i="52"/>
  <c r="AI60" i="52"/>
  <c r="CA60" i="52"/>
  <c r="BQ60" i="52"/>
  <c r="CG59" i="52"/>
  <c r="AC59" i="52"/>
  <c r="BW59" i="52"/>
  <c r="Y59" i="52"/>
  <c r="AS59" i="52"/>
  <c r="BG59" i="52"/>
  <c r="AM59" i="52"/>
  <c r="BC59" i="52"/>
  <c r="CA59" i="52"/>
  <c r="AW59" i="52"/>
  <c r="BA59" i="52" s="1"/>
  <c r="BM59" i="52"/>
  <c r="Q59" i="52"/>
  <c r="AI59" i="52"/>
  <c r="BQ59" i="52"/>
  <c r="CG58" i="52"/>
  <c r="AC58" i="52"/>
  <c r="BW58" i="52"/>
  <c r="Y58" i="52"/>
  <c r="AS58" i="52"/>
  <c r="BG58" i="52"/>
  <c r="AM58" i="52"/>
  <c r="BC58" i="52"/>
  <c r="CA58" i="52"/>
  <c r="AW58" i="52"/>
  <c r="BA58" i="52" s="1"/>
  <c r="BM58" i="52"/>
  <c r="Q58" i="52"/>
  <c r="AI58" i="52"/>
  <c r="BQ58" i="52"/>
  <c r="AC57" i="52"/>
  <c r="AS57" i="52"/>
  <c r="BG57" i="52"/>
  <c r="BM57" i="52" s="1"/>
  <c r="AM57" i="52"/>
  <c r="BC57" i="52"/>
  <c r="CA57" i="52"/>
  <c r="CG57" i="52" s="1"/>
  <c r="AW57" i="52"/>
  <c r="BA57" i="52" s="1"/>
  <c r="Q57" i="52"/>
  <c r="Y57" i="52" s="1"/>
  <c r="AI57" i="52"/>
  <c r="BQ57" i="52"/>
  <c r="BW57" i="52" s="1"/>
  <c r="AC56" i="52"/>
  <c r="AS56" i="52"/>
  <c r="BG56" i="52"/>
  <c r="BM56" i="52" s="1"/>
  <c r="AM56" i="52"/>
  <c r="CA56" i="52"/>
  <c r="CG56" i="52" s="1"/>
  <c r="AW56" i="52"/>
  <c r="BA56" i="52" s="1"/>
  <c r="Q56" i="52"/>
  <c r="Y56" i="52" s="1"/>
  <c r="AI56" i="52"/>
  <c r="BQ56" i="52"/>
  <c r="BW56" i="52" s="1"/>
  <c r="BA55" i="52"/>
  <c r="AC55" i="52"/>
  <c r="AS55" i="52"/>
  <c r="BG55" i="52"/>
  <c r="BM55" i="52" s="1"/>
  <c r="AM55" i="52"/>
  <c r="BC55" i="52"/>
  <c r="CA55" i="52"/>
  <c r="CG55" i="52" s="1"/>
  <c r="AW55" i="52"/>
  <c r="Q55" i="52"/>
  <c r="Y55" i="52" s="1"/>
  <c r="AI55" i="52"/>
  <c r="BQ55" i="52"/>
  <c r="BW55" i="52" s="1"/>
  <c r="BG54" i="52"/>
  <c r="BM54" i="52" s="1"/>
  <c r="AM54" i="52"/>
  <c r="AS54" i="52" s="1"/>
  <c r="BC54" i="52"/>
  <c r="CA54" i="52"/>
  <c r="CG54" i="52" s="1"/>
  <c r="AW54" i="52"/>
  <c r="Q54" i="52"/>
  <c r="Y54" i="52" s="1"/>
  <c r="AI54" i="52"/>
  <c r="BQ54" i="52"/>
  <c r="BW54" i="52" s="1"/>
  <c r="BA53" i="52"/>
  <c r="AC53" i="52"/>
  <c r="AS53" i="52"/>
  <c r="BG53" i="52"/>
  <c r="BM53" i="52" s="1"/>
  <c r="AM53" i="52"/>
  <c r="BC53" i="52"/>
  <c r="CA53" i="52"/>
  <c r="CG53" i="52" s="1"/>
  <c r="AW53" i="52"/>
  <c r="Q53" i="52"/>
  <c r="Y53" i="52" s="1"/>
  <c r="AI53" i="52"/>
  <c r="BQ53" i="52"/>
  <c r="BW53" i="52" s="1"/>
  <c r="BG52" i="52"/>
  <c r="BM52" i="52" s="1"/>
  <c r="AM52" i="52"/>
  <c r="AQ52" i="52" s="1"/>
  <c r="CA52" i="52"/>
  <c r="CG52" i="52" s="1"/>
  <c r="AW52" i="52"/>
  <c r="BC52" i="52" s="1"/>
  <c r="Q52" i="52"/>
  <c r="Y52" i="52" s="1"/>
  <c r="AI52" i="52"/>
  <c r="BQ52" i="52"/>
  <c r="BW52" i="52" s="1"/>
  <c r="BG51" i="52"/>
  <c r="BM51" i="52" s="1"/>
  <c r="AM51" i="52"/>
  <c r="BC51" i="52"/>
  <c r="CA51" i="52"/>
  <c r="CG51" i="52" s="1"/>
  <c r="AW51" i="52"/>
  <c r="Q51" i="52"/>
  <c r="Y51" i="52" s="1"/>
  <c r="AI51" i="52"/>
  <c r="BQ51" i="52"/>
  <c r="BW51" i="52" s="1"/>
  <c r="Y50" i="52"/>
  <c r="AS50" i="52"/>
  <c r="BG50" i="52"/>
  <c r="AM50" i="52"/>
  <c r="AQ50" i="52" s="1"/>
  <c r="BC50" i="52"/>
  <c r="CA50" i="52"/>
  <c r="CE50" i="52" s="1"/>
  <c r="AW50" i="52"/>
  <c r="BM50" i="52"/>
  <c r="Q50" i="52"/>
  <c r="W50" i="52" s="1"/>
  <c r="AI50" i="52"/>
  <c r="BQ50" i="52"/>
  <c r="CG49" i="52"/>
  <c r="BW49" i="52"/>
  <c r="AC49" i="52"/>
  <c r="CE49" i="52"/>
  <c r="Y49" i="52"/>
  <c r="AS49" i="52"/>
  <c r="BG49" i="52"/>
  <c r="CA49" i="52"/>
  <c r="AM49" i="52"/>
  <c r="AQ49" i="52" s="1"/>
  <c r="BC49" i="52"/>
  <c r="AW49" i="52"/>
  <c r="BM49" i="52"/>
  <c r="Q49" i="52"/>
  <c r="W49" i="52" s="1"/>
  <c r="AI49" i="52"/>
  <c r="BQ49" i="52"/>
  <c r="CG48" i="52"/>
  <c r="AC48" i="52"/>
  <c r="AS48" i="52"/>
  <c r="Y48" i="52"/>
  <c r="BC48" i="52"/>
  <c r="AM48" i="52"/>
  <c r="AQ48" i="52" s="1"/>
  <c r="BG48" i="52"/>
  <c r="BW48" i="52"/>
  <c r="CA48" i="52"/>
  <c r="CE48" i="52" s="1"/>
  <c r="AW48" i="52"/>
  <c r="BM48" i="52"/>
  <c r="Q48" i="52"/>
  <c r="W48" i="52" s="1"/>
  <c r="AI48" i="52"/>
  <c r="BQ48" i="52"/>
  <c r="Y47" i="52"/>
  <c r="AS47" i="52"/>
  <c r="BG47" i="52"/>
  <c r="AM47" i="52"/>
  <c r="AQ47" i="52" s="1"/>
  <c r="BC47" i="52"/>
  <c r="AW47" i="52"/>
  <c r="BM47" i="52"/>
  <c r="CA47" i="52"/>
  <c r="CE47" i="52" s="1"/>
  <c r="Q47" i="52"/>
  <c r="W47" i="52" s="1"/>
  <c r="AI47" i="52"/>
  <c r="BQ47" i="52"/>
  <c r="Y46" i="52"/>
  <c r="AS46" i="52"/>
  <c r="BG46" i="52"/>
  <c r="AM46" i="52"/>
  <c r="AQ46" i="52" s="1"/>
  <c r="BC46" i="52"/>
  <c r="CA46" i="52"/>
  <c r="CE46" i="52" s="1"/>
  <c r="AW46" i="52"/>
  <c r="BM46" i="52"/>
  <c r="Q46" i="52"/>
  <c r="W46" i="52" s="1"/>
  <c r="AI46" i="52"/>
  <c r="BQ46" i="52"/>
  <c r="BW45" i="52"/>
  <c r="AM45" i="52"/>
  <c r="AQ45" i="52" s="1"/>
  <c r="CA45" i="52"/>
  <c r="CG45" i="52" s="1"/>
  <c r="BG45" i="52"/>
  <c r="AC45" i="52"/>
  <c r="AW45" i="52"/>
  <c r="BC45" i="52" s="1"/>
  <c r="BM45" i="52"/>
  <c r="Q45" i="52"/>
  <c r="Y45" i="52" s="1"/>
  <c r="AI45" i="52"/>
  <c r="BQ45" i="52"/>
  <c r="W44" i="52"/>
  <c r="CE44" i="52"/>
  <c r="CG44" i="52"/>
  <c r="BG44" i="52"/>
  <c r="BM44" i="52" s="1"/>
  <c r="AM44" i="52"/>
  <c r="AQ44" i="52" s="1"/>
  <c r="BC44" i="52"/>
  <c r="CA44" i="52"/>
  <c r="AW44" i="52"/>
  <c r="Q44" i="52"/>
  <c r="Y44" i="52" s="1"/>
  <c r="AI44" i="52"/>
  <c r="BQ44" i="52"/>
  <c r="BW44" i="52" s="1"/>
  <c r="AC43" i="52"/>
  <c r="BW43" i="52"/>
  <c r="AS43" i="52"/>
  <c r="BG43" i="52"/>
  <c r="AM43" i="52"/>
  <c r="AQ43" i="52" s="1"/>
  <c r="BC43" i="52"/>
  <c r="CA43" i="52"/>
  <c r="CE43" i="52" s="1"/>
  <c r="AW43" i="52"/>
  <c r="BM43" i="52"/>
  <c r="Q43" i="52"/>
  <c r="W43" i="52" s="1"/>
  <c r="AI43" i="52"/>
  <c r="BQ43" i="52"/>
  <c r="AM42" i="52"/>
  <c r="AS42" i="52" s="1"/>
  <c r="Y42" i="52"/>
  <c r="BG42" i="52"/>
  <c r="CA42" i="52"/>
  <c r="CG42" i="52" s="1"/>
  <c r="AW42" i="52"/>
  <c r="BC42" i="52" s="1"/>
  <c r="BM42" i="52"/>
  <c r="Q42" i="52"/>
  <c r="W42" i="52" s="1"/>
  <c r="AI42" i="52"/>
  <c r="BQ42" i="52"/>
  <c r="BW42" i="52" s="1"/>
  <c r="CG41" i="52"/>
  <c r="AC41" i="52"/>
  <c r="AS41" i="52"/>
  <c r="BG41" i="52"/>
  <c r="BM41" i="52" s="1"/>
  <c r="AM41" i="52"/>
  <c r="AQ41" i="52" s="1"/>
  <c r="CA41" i="52"/>
  <c r="CE41" i="52" s="1"/>
  <c r="AW41" i="52"/>
  <c r="BC41" i="52" s="1"/>
  <c r="Q41" i="52"/>
  <c r="W41" i="52" s="1"/>
  <c r="AI41" i="52"/>
  <c r="BQ41" i="52"/>
  <c r="BW41" i="52" s="1"/>
  <c r="AC40" i="52"/>
  <c r="BG40" i="52"/>
  <c r="BM40" i="52" s="1"/>
  <c r="AM40" i="52"/>
  <c r="AS40" i="52" s="1"/>
  <c r="CA40" i="52"/>
  <c r="CG40" i="52" s="1"/>
  <c r="AW40" i="52"/>
  <c r="BA40" i="52" s="1"/>
  <c r="Q40" i="52"/>
  <c r="Y40" i="52" s="1"/>
  <c r="AI40" i="52"/>
  <c r="BQ40" i="52"/>
  <c r="BW40" i="52" s="1"/>
  <c r="BA39" i="52"/>
  <c r="AC39" i="52"/>
  <c r="BG39" i="52"/>
  <c r="BM39" i="52" s="1"/>
  <c r="AM39" i="52"/>
  <c r="AS39" i="52" s="1"/>
  <c r="BC39" i="52"/>
  <c r="CA39" i="52"/>
  <c r="CG39" i="52" s="1"/>
  <c r="AW39" i="52"/>
  <c r="Q39" i="52"/>
  <c r="Y39" i="52" s="1"/>
  <c r="AI39" i="52"/>
  <c r="BQ39" i="52"/>
  <c r="BW39" i="52" s="1"/>
  <c r="AS38" i="52"/>
  <c r="BG38" i="52"/>
  <c r="BM38" i="52" s="1"/>
  <c r="AM38" i="52"/>
  <c r="CA38" i="52"/>
  <c r="CG38" i="52" s="1"/>
  <c r="AW38" i="52"/>
  <c r="BC38" i="52" s="1"/>
  <c r="Q38" i="52"/>
  <c r="Y38" i="52" s="1"/>
  <c r="AI38" i="52"/>
  <c r="BQ38" i="52"/>
  <c r="BW38" i="52" s="1"/>
  <c r="AQ37" i="52"/>
  <c r="CG37" i="52"/>
  <c r="Y37" i="52"/>
  <c r="AS37" i="52"/>
  <c r="BG37" i="52"/>
  <c r="BM37" i="52" s="1"/>
  <c r="AM37" i="52"/>
  <c r="CA37" i="52"/>
  <c r="CE37" i="52" s="1"/>
  <c r="AW37" i="52"/>
  <c r="BC37" i="52" s="1"/>
  <c r="Q37" i="52"/>
  <c r="W37" i="52" s="1"/>
  <c r="AI37" i="52"/>
  <c r="BQ37" i="52"/>
  <c r="BW37" i="52" s="1"/>
  <c r="AC36" i="52"/>
  <c r="Y36" i="52"/>
  <c r="AS36" i="52"/>
  <c r="BG36" i="52"/>
  <c r="BM36" i="52" s="1"/>
  <c r="AM36" i="52"/>
  <c r="AQ36" i="52" s="1"/>
  <c r="BC36" i="52"/>
  <c r="CA36" i="52"/>
  <c r="CE36" i="52" s="1"/>
  <c r="AW36" i="52"/>
  <c r="Q36" i="52"/>
  <c r="W36" i="52" s="1"/>
  <c r="AI36" i="52"/>
  <c r="BQ36" i="52"/>
  <c r="BW36" i="52" s="1"/>
  <c r="CE35" i="52"/>
  <c r="CG35" i="52"/>
  <c r="AM35" i="52"/>
  <c r="AQ35" i="52" s="1"/>
  <c r="BG35" i="52"/>
  <c r="BM35" i="52" s="1"/>
  <c r="AC35" i="52"/>
  <c r="AS35" i="52"/>
  <c r="AW35" i="52"/>
  <c r="BC35" i="52" s="1"/>
  <c r="CA35" i="52"/>
  <c r="Q35" i="52"/>
  <c r="Y35" i="52" s="1"/>
  <c r="AI35" i="52"/>
  <c r="BQ35" i="52"/>
  <c r="BW35" i="52" s="1"/>
  <c r="CG34" i="52"/>
  <c r="AC34" i="52"/>
  <c r="BW34" i="52"/>
  <c r="Y34" i="52"/>
  <c r="AS34" i="52"/>
  <c r="BG34" i="52"/>
  <c r="AM34" i="52"/>
  <c r="BC34" i="52"/>
  <c r="CA34" i="52"/>
  <c r="AW34" i="52"/>
  <c r="BA34" i="52" s="1"/>
  <c r="BM34" i="52"/>
  <c r="Q34" i="52"/>
  <c r="AI34" i="52"/>
  <c r="BQ34" i="52"/>
  <c r="W33" i="52"/>
  <c r="CG33" i="52"/>
  <c r="AC33" i="52"/>
  <c r="BW33" i="52"/>
  <c r="Y33" i="52"/>
  <c r="AS33" i="52"/>
  <c r="BG33" i="52"/>
  <c r="AM33" i="52"/>
  <c r="AQ33" i="52" s="1"/>
  <c r="BC33" i="52"/>
  <c r="AW33" i="52"/>
  <c r="BM33" i="52"/>
  <c r="Q33" i="52"/>
  <c r="AI33" i="52"/>
  <c r="CA33" i="52"/>
  <c r="CE33" i="52" s="1"/>
  <c r="BQ33" i="52"/>
  <c r="CG32" i="52"/>
  <c r="AM32" i="52"/>
  <c r="AS32" i="52" s="1"/>
  <c r="AC32" i="52"/>
  <c r="BG32" i="52"/>
  <c r="BM32" i="52" s="1"/>
  <c r="Y32" i="52"/>
  <c r="CA32" i="52"/>
  <c r="AW32" i="52"/>
  <c r="BA32" i="52" s="1"/>
  <c r="Q32" i="52"/>
  <c r="AI32" i="52"/>
  <c r="BQ32" i="52"/>
  <c r="BW32" i="52" s="1"/>
  <c r="AC31" i="52"/>
  <c r="Y31" i="52"/>
  <c r="AS31" i="52"/>
  <c r="BG31" i="52"/>
  <c r="AM31" i="52"/>
  <c r="AQ31" i="52" s="1"/>
  <c r="BC31" i="52"/>
  <c r="CA31" i="52"/>
  <c r="CE31" i="52" s="1"/>
  <c r="AW31" i="52"/>
  <c r="BM31" i="52"/>
  <c r="Q31" i="52"/>
  <c r="W31" i="52" s="1"/>
  <c r="AI31" i="52"/>
  <c r="BQ31" i="52"/>
  <c r="BW31" i="52" s="1"/>
  <c r="AC30" i="52"/>
  <c r="AS30" i="52"/>
  <c r="BG30" i="52"/>
  <c r="BM30" i="52" s="1"/>
  <c r="AM30" i="52"/>
  <c r="CA30" i="52"/>
  <c r="CG30" i="52" s="1"/>
  <c r="AW30" i="52"/>
  <c r="BA30" i="52" s="1"/>
  <c r="Q30" i="52"/>
  <c r="Y30" i="52" s="1"/>
  <c r="AI30" i="52"/>
  <c r="BQ30" i="52"/>
  <c r="BW30" i="52" s="1"/>
  <c r="AQ29" i="52"/>
  <c r="AC29" i="52"/>
  <c r="AI29" i="52" s="1"/>
  <c r="BW29" i="52"/>
  <c r="BG29" i="52"/>
  <c r="AM29" i="52"/>
  <c r="AS29" i="52" s="1"/>
  <c r="CA29" i="52"/>
  <c r="CE29" i="52" s="1"/>
  <c r="AW29" i="52"/>
  <c r="BC29" i="52" s="1"/>
  <c r="BM29" i="52"/>
  <c r="Q29" i="52"/>
  <c r="W29" i="52" s="1"/>
  <c r="BQ29" i="52"/>
  <c r="BA28" i="52"/>
  <c r="BG28" i="52"/>
  <c r="BM28" i="52" s="1"/>
  <c r="AM28" i="52"/>
  <c r="AS28" i="52" s="1"/>
  <c r="BC28" i="52"/>
  <c r="CA28" i="52"/>
  <c r="CG28" i="52" s="1"/>
  <c r="AW28" i="52"/>
  <c r="Q28" i="52"/>
  <c r="Y28" i="52" s="1"/>
  <c r="AI28" i="52"/>
  <c r="BQ28" i="52"/>
  <c r="BW28" i="52" s="1"/>
  <c r="AC27" i="52"/>
  <c r="CE27" i="52"/>
  <c r="AS27" i="52"/>
  <c r="BG27" i="52"/>
  <c r="AM27" i="52"/>
  <c r="AQ27" i="52" s="1"/>
  <c r="BC27" i="52"/>
  <c r="CA27" i="52"/>
  <c r="CG27" i="52" s="1"/>
  <c r="AW27" i="52"/>
  <c r="BM27" i="52"/>
  <c r="Q27" i="52"/>
  <c r="W27" i="52" s="1"/>
  <c r="AI27" i="52"/>
  <c r="BQ27" i="52"/>
  <c r="BW27" i="52" s="1"/>
  <c r="AC26" i="52"/>
  <c r="BG26" i="52"/>
  <c r="BM26" i="52" s="1"/>
  <c r="AM26" i="52"/>
  <c r="AS26" i="52" s="1"/>
  <c r="CA26" i="52"/>
  <c r="CG26" i="52" s="1"/>
  <c r="AW26" i="52"/>
  <c r="BA26" i="52" s="1"/>
  <c r="Q26" i="52"/>
  <c r="Y26" i="52" s="1"/>
  <c r="AI26" i="52"/>
  <c r="BQ26" i="52"/>
  <c r="BW26" i="52" s="1"/>
  <c r="AC25" i="52"/>
  <c r="AS25" i="52"/>
  <c r="BG25" i="52"/>
  <c r="AM25" i="52"/>
  <c r="AQ25" i="52" s="1"/>
  <c r="BC25" i="52"/>
  <c r="CA25" i="52"/>
  <c r="CE25" i="52" s="1"/>
  <c r="AW25" i="52"/>
  <c r="BM25" i="52"/>
  <c r="Q25" i="52"/>
  <c r="Y25" i="52" s="1"/>
  <c r="AI25" i="52"/>
  <c r="BQ25" i="52"/>
  <c r="BW25" i="52" s="1"/>
  <c r="AC24" i="52"/>
  <c r="BG24" i="52"/>
  <c r="BM24" i="52" s="1"/>
  <c r="AM24" i="52"/>
  <c r="AS24" i="52" s="1"/>
  <c r="BC24" i="52"/>
  <c r="CA24" i="52"/>
  <c r="CG24" i="52" s="1"/>
  <c r="AW24" i="52"/>
  <c r="BA24" i="52" s="1"/>
  <c r="Q24" i="52"/>
  <c r="Y24" i="52" s="1"/>
  <c r="AI24" i="52"/>
  <c r="BQ24" i="52"/>
  <c r="BW24" i="52" s="1"/>
  <c r="CG23" i="52"/>
  <c r="BC23" i="52"/>
  <c r="AM23" i="52"/>
  <c r="AS23" i="52" s="1"/>
  <c r="BG23" i="52"/>
  <c r="BM23" i="52" s="1"/>
  <c r="AC23" i="52"/>
  <c r="CA23" i="52"/>
  <c r="CE23" i="52" s="1"/>
  <c r="AW23" i="52"/>
  <c r="Q23" i="52"/>
  <c r="Y23" i="52" s="1"/>
  <c r="AI23" i="52"/>
  <c r="BQ23" i="52"/>
  <c r="BW23" i="52" s="1"/>
  <c r="CG22" i="52"/>
  <c r="BG22" i="52"/>
  <c r="BM22" i="52" s="1"/>
  <c r="AM22" i="52"/>
  <c r="AS22" i="52" s="1"/>
  <c r="BC22" i="52"/>
  <c r="CA22" i="52"/>
  <c r="AW22" i="52"/>
  <c r="BA22" i="52" s="1"/>
  <c r="Q22" i="52"/>
  <c r="Y22" i="52" s="1"/>
  <c r="AI22" i="52"/>
  <c r="BQ22" i="52"/>
  <c r="BW22" i="52" s="1"/>
  <c r="W21" i="52"/>
  <c r="BG21" i="52"/>
  <c r="BM21" i="52" s="1"/>
  <c r="AM21" i="52"/>
  <c r="AQ21" i="52" s="1"/>
  <c r="BC21" i="52"/>
  <c r="AW21" i="52"/>
  <c r="CA21" i="52"/>
  <c r="CE21" i="52" s="1"/>
  <c r="Q21" i="52"/>
  <c r="Y21" i="52" s="1"/>
  <c r="AI21" i="52"/>
  <c r="BQ21" i="52"/>
  <c r="BW21" i="52" s="1"/>
  <c r="BG20" i="52"/>
  <c r="BM20" i="52" s="1"/>
  <c r="AM20" i="52"/>
  <c r="AQ20" i="52" s="1"/>
  <c r="BC20" i="52"/>
  <c r="CA20" i="52"/>
  <c r="CE20" i="52" s="1"/>
  <c r="AW20" i="52"/>
  <c r="Q20" i="52"/>
  <c r="W20" i="52" s="1"/>
  <c r="AI20" i="52"/>
  <c r="BQ20" i="52"/>
  <c r="BW20" i="52" s="1"/>
  <c r="BA19" i="52"/>
  <c r="AC19" i="52"/>
  <c r="BG19" i="52"/>
  <c r="BM19" i="52" s="1"/>
  <c r="AM19" i="52"/>
  <c r="AS19" i="52" s="1"/>
  <c r="BC19" i="52"/>
  <c r="CA19" i="52"/>
  <c r="CG19" i="52" s="1"/>
  <c r="AW19" i="52"/>
  <c r="Q19" i="52"/>
  <c r="Y19" i="52" s="1"/>
  <c r="AI19" i="52"/>
  <c r="BQ19" i="52"/>
  <c r="BW19" i="52" s="1"/>
  <c r="CG18" i="52"/>
  <c r="BG18" i="52"/>
  <c r="BM18" i="52" s="1"/>
  <c r="AM18" i="52"/>
  <c r="AQ18" i="52" s="1"/>
  <c r="BC18" i="52"/>
  <c r="AW18" i="52"/>
  <c r="Q18" i="52"/>
  <c r="W18" i="52" s="1"/>
  <c r="AI18" i="52"/>
  <c r="CA18" i="52"/>
  <c r="CE18" i="52" s="1"/>
  <c r="BQ18" i="52"/>
  <c r="BW18" i="52" s="1"/>
  <c r="Y17" i="52"/>
  <c r="AS17" i="52"/>
  <c r="BG17" i="52"/>
  <c r="AM17" i="52"/>
  <c r="AQ17" i="52" s="1"/>
  <c r="BC17" i="52"/>
  <c r="CA17" i="52"/>
  <c r="CE17" i="52" s="1"/>
  <c r="AW17" i="52"/>
  <c r="BM17" i="52"/>
  <c r="Q17" i="52"/>
  <c r="W17" i="52" s="1"/>
  <c r="AI17" i="52"/>
  <c r="BQ17" i="52"/>
  <c r="BA16" i="52"/>
  <c r="AC16" i="52"/>
  <c r="BG16" i="52"/>
  <c r="BM16" i="52" s="1"/>
  <c r="AM16" i="52"/>
  <c r="AS16" i="52" s="1"/>
  <c r="BC16" i="52"/>
  <c r="CA16" i="52"/>
  <c r="CG16" i="52" s="1"/>
  <c r="AW16" i="52"/>
  <c r="Q16" i="52"/>
  <c r="Y16" i="52" s="1"/>
  <c r="AI16" i="52"/>
  <c r="BQ16" i="52"/>
  <c r="BW16" i="52" s="1"/>
  <c r="CG15" i="52"/>
  <c r="AQ15" i="52"/>
  <c r="AC15" i="52"/>
  <c r="AI15" i="52" s="1"/>
  <c r="BG15" i="52"/>
  <c r="AM15" i="52"/>
  <c r="AS15" i="52" s="1"/>
  <c r="CA15" i="52"/>
  <c r="CE15" i="52" s="1"/>
  <c r="AW15" i="52"/>
  <c r="BC15" i="52" s="1"/>
  <c r="BM15" i="52"/>
  <c r="Q15" i="52"/>
  <c r="W15" i="52" s="1"/>
  <c r="BQ15" i="52"/>
  <c r="BW15" i="52" s="1"/>
  <c r="AC14" i="52"/>
  <c r="AS14" i="52"/>
  <c r="BG14" i="52"/>
  <c r="BM14" i="52" s="1"/>
  <c r="AM14" i="52"/>
  <c r="CA14" i="52"/>
  <c r="CG14" i="52" s="1"/>
  <c r="AW14" i="52"/>
  <c r="BA14" i="52" s="1"/>
  <c r="Q14" i="52"/>
  <c r="Y14" i="52" s="1"/>
  <c r="AI14" i="52"/>
  <c r="BQ14" i="52"/>
  <c r="BW14" i="52" s="1"/>
  <c r="AC13" i="52"/>
  <c r="AI13" i="52" s="1"/>
  <c r="BW13" i="52"/>
  <c r="BG13" i="52"/>
  <c r="BM13" i="52" s="1"/>
  <c r="AM13" i="52"/>
  <c r="AS13" i="52" s="1"/>
  <c r="CA13" i="52"/>
  <c r="CE13" i="52" s="1"/>
  <c r="AW13" i="52"/>
  <c r="BC13" i="52" s="1"/>
  <c r="Q13" i="52"/>
  <c r="Y13" i="52" s="1"/>
  <c r="BQ13" i="52"/>
  <c r="AC12" i="52"/>
  <c r="AS12" i="52"/>
  <c r="BG12" i="52"/>
  <c r="BM12" i="52" s="1"/>
  <c r="AM12" i="52"/>
  <c r="BC12" i="52"/>
  <c r="CA12" i="52"/>
  <c r="CG12" i="52" s="1"/>
  <c r="AW12" i="52"/>
  <c r="BA12" i="52" s="1"/>
  <c r="Q12" i="52"/>
  <c r="Y12" i="52" s="1"/>
  <c r="AI12" i="52"/>
  <c r="BQ12" i="52"/>
  <c r="BW12" i="52" s="1"/>
  <c r="BW11" i="52"/>
  <c r="AC11" i="52"/>
  <c r="AI11" i="52" s="1"/>
  <c r="CE11" i="52"/>
  <c r="Y11" i="52"/>
  <c r="BG11" i="52"/>
  <c r="AM11" i="52"/>
  <c r="AS11" i="52" s="1"/>
  <c r="CA11" i="52"/>
  <c r="CG11" i="52" s="1"/>
  <c r="AW11" i="52"/>
  <c r="BC11" i="52" s="1"/>
  <c r="BM11" i="52"/>
  <c r="Q11" i="52"/>
  <c r="W11" i="52" s="1"/>
  <c r="BQ11" i="52"/>
  <c r="BG10" i="52"/>
  <c r="BM10" i="52" s="1"/>
  <c r="AM10" i="52"/>
  <c r="AS10" i="52" s="1"/>
  <c r="BC10" i="52"/>
  <c r="CA10" i="52"/>
  <c r="CG10" i="52" s="1"/>
  <c r="AW10" i="52"/>
  <c r="Q10" i="52"/>
  <c r="Y10" i="52" s="1"/>
  <c r="AI10" i="52"/>
  <c r="BQ10" i="52"/>
  <c r="BW10" i="52" s="1"/>
  <c r="AQ9" i="52"/>
  <c r="CG9" i="52"/>
  <c r="AC9" i="52"/>
  <c r="BW9" i="52"/>
  <c r="Y9" i="52"/>
  <c r="AS9" i="52"/>
  <c r="BG9" i="52"/>
  <c r="AM9" i="52"/>
  <c r="BC9" i="52"/>
  <c r="CA9" i="52"/>
  <c r="CE9" i="52" s="1"/>
  <c r="AW9" i="52"/>
  <c r="BM9" i="52"/>
  <c r="Q9" i="52"/>
  <c r="W9" i="52" s="1"/>
  <c r="AI9" i="52"/>
  <c r="BQ9" i="52"/>
  <c r="W8" i="52"/>
  <c r="CE8" i="52"/>
  <c r="CG8" i="52"/>
  <c r="BG8" i="52"/>
  <c r="BM8" i="52" s="1"/>
  <c r="AM8" i="52"/>
  <c r="AQ8" i="52" s="1"/>
  <c r="BC8" i="52"/>
  <c r="CA8" i="52"/>
  <c r="AW8" i="52"/>
  <c r="Q8" i="52"/>
  <c r="Y8" i="52" s="1"/>
  <c r="AI8" i="52"/>
  <c r="BQ8" i="52"/>
  <c r="BW8" i="52" s="1"/>
  <c r="K20" i="54"/>
  <c r="Y63" i="54"/>
  <c r="Q63" i="54"/>
  <c r="Q62" i="54"/>
  <c r="W61" i="54"/>
  <c r="Q61" i="54"/>
  <c r="W60" i="54"/>
  <c r="Q60" i="54"/>
  <c r="Q59" i="54"/>
  <c r="W59" i="54" s="1"/>
  <c r="Q58" i="54"/>
  <c r="W58" i="54" s="1"/>
  <c r="Q57" i="54"/>
  <c r="W57" i="54" s="1"/>
  <c r="Y56" i="54"/>
  <c r="Q56" i="54"/>
  <c r="W56" i="54" s="1"/>
  <c r="Q55" i="54"/>
  <c r="W55" i="54" s="1"/>
  <c r="Q54" i="54"/>
  <c r="W54" i="54" s="1"/>
  <c r="Y53" i="54"/>
  <c r="Q53" i="54"/>
  <c r="Y52" i="54"/>
  <c r="Q52" i="54"/>
  <c r="W52" i="54" s="1"/>
  <c r="W51" i="54"/>
  <c r="Q51" i="54"/>
  <c r="Y51" i="54" s="1"/>
  <c r="Y50" i="54"/>
  <c r="Q50" i="54"/>
  <c r="W50" i="54" s="1"/>
  <c r="Q49" i="54"/>
  <c r="W49" i="54" s="1"/>
  <c r="W45" i="54"/>
  <c r="Q45" i="54"/>
  <c r="Q44" i="54"/>
  <c r="W44" i="54" s="1"/>
  <c r="W43" i="54"/>
  <c r="Q43" i="54"/>
  <c r="Y43" i="54" s="1"/>
  <c r="W42" i="54"/>
  <c r="Y42" i="54"/>
  <c r="Q42" i="54"/>
  <c r="W41" i="54"/>
  <c r="Q41" i="54"/>
  <c r="Y41" i="54" s="1"/>
  <c r="Y40" i="54"/>
  <c r="Q40" i="54"/>
  <c r="W40" i="54" s="1"/>
  <c r="Y39" i="54"/>
  <c r="Q39" i="54"/>
  <c r="W39" i="54" s="1"/>
  <c r="Y38" i="54"/>
  <c r="Q38" i="54"/>
  <c r="W38" i="54" s="1"/>
  <c r="W37" i="54"/>
  <c r="Q37" i="54"/>
  <c r="Y37" i="54" s="1"/>
  <c r="Y36" i="54"/>
  <c r="Q36" i="54"/>
  <c r="W36" i="54" s="1"/>
  <c r="W35" i="54"/>
  <c r="Q35" i="54"/>
  <c r="Y35" i="54" s="1"/>
  <c r="W34" i="54"/>
  <c r="Q34" i="54"/>
  <c r="Y34" i="54" s="1"/>
  <c r="Q33" i="54"/>
  <c r="W33" i="54" s="1"/>
  <c r="Y32" i="54"/>
  <c r="W31" i="54"/>
  <c r="Q31" i="54"/>
  <c r="Y31" i="54" s="1"/>
  <c r="Y30" i="54"/>
  <c r="Q30" i="54"/>
  <c r="W30" i="54" s="1"/>
  <c r="Q29" i="54"/>
  <c r="W29" i="54" s="1"/>
  <c r="W28" i="54"/>
  <c r="Q28" i="54"/>
  <c r="Y28" i="54" s="1"/>
  <c r="Y27" i="54"/>
  <c r="Q27" i="54"/>
  <c r="W27" i="54" s="1"/>
  <c r="W26" i="54"/>
  <c r="Q26" i="54"/>
  <c r="Y26" i="54" s="1"/>
  <c r="W25" i="54"/>
  <c r="Q25" i="54"/>
  <c r="Y25" i="54" s="1"/>
  <c r="Y24" i="54"/>
  <c r="Q24" i="54"/>
  <c r="W24" i="54" s="1"/>
  <c r="W23" i="54"/>
  <c r="Q23" i="54"/>
  <c r="Y23" i="54" s="1"/>
  <c r="Q22" i="54"/>
  <c r="W22" i="54" s="1"/>
  <c r="Q21" i="54"/>
  <c r="W21" i="54" s="1"/>
  <c r="W16" i="54"/>
  <c r="Q16" i="54"/>
  <c r="Y16" i="54" s="1"/>
  <c r="Y15" i="54"/>
  <c r="Q15" i="54"/>
  <c r="W15" i="54" s="1"/>
  <c r="W14" i="54"/>
  <c r="Q14" i="54"/>
  <c r="W13" i="54"/>
  <c r="Q13" i="54"/>
  <c r="Y13" i="54" s="1"/>
  <c r="W12" i="54"/>
  <c r="Q12" i="54"/>
  <c r="Y12" i="54" s="1"/>
  <c r="W11" i="54"/>
  <c r="Y11" i="54"/>
  <c r="Q11" i="54"/>
  <c r="Y10" i="54"/>
  <c r="Q9" i="54"/>
  <c r="Y8" i="54"/>
  <c r="Q8" i="54"/>
  <c r="W8" i="54" s="1"/>
  <c r="Q57" i="55"/>
  <c r="Q56" i="55"/>
  <c r="Q55" i="55"/>
  <c r="Q54" i="55"/>
  <c r="AA53" i="55"/>
  <c r="Q53" i="55"/>
  <c r="Q52" i="55"/>
  <c r="Q51" i="55"/>
  <c r="AA50" i="55"/>
  <c r="Q50" i="55"/>
  <c r="Q49" i="55"/>
  <c r="Q48" i="55"/>
  <c r="AA47" i="55"/>
  <c r="Q47" i="55"/>
  <c r="Q46" i="55"/>
  <c r="Q45" i="55"/>
  <c r="Q44" i="55"/>
  <c r="Q43" i="55"/>
  <c r="Q42" i="55"/>
  <c r="Q40" i="55"/>
  <c r="Q39" i="55"/>
  <c r="AA38" i="55"/>
  <c r="Q38" i="55"/>
  <c r="AA37" i="55"/>
  <c r="Q37" i="55"/>
  <c r="Q36" i="55"/>
  <c r="Q35" i="55"/>
  <c r="Q34" i="55"/>
  <c r="Q33" i="55"/>
  <c r="Q32" i="55"/>
  <c r="Q31" i="55"/>
  <c r="Q30" i="55"/>
  <c r="Q29" i="55"/>
  <c r="Q28" i="55"/>
  <c r="Q27" i="55"/>
  <c r="Q26" i="55"/>
  <c r="Q25" i="55"/>
  <c r="Q24" i="55"/>
  <c r="Q23" i="55"/>
  <c r="Q22" i="55"/>
  <c r="Q21" i="55"/>
  <c r="Q20" i="55"/>
  <c r="Q19" i="55"/>
  <c r="Q18" i="55"/>
  <c r="AA17" i="55"/>
  <c r="Q17" i="55"/>
  <c r="Q16" i="55"/>
  <c r="Q15" i="55"/>
  <c r="Q14" i="55"/>
  <c r="Q13" i="55"/>
  <c r="AA13" i="55"/>
  <c r="Q12" i="55"/>
  <c r="Q11" i="55"/>
  <c r="Q10" i="55"/>
  <c r="Q9" i="55"/>
  <c r="Q8" i="55"/>
  <c r="M64" i="56"/>
  <c r="AC46" i="56"/>
  <c r="AC64" i="56" s="1"/>
  <c r="AI63" i="56"/>
  <c r="Q63" i="56"/>
  <c r="AM63" i="56"/>
  <c r="AS63" i="56" s="1"/>
  <c r="Y63" i="56"/>
  <c r="Q62" i="56"/>
  <c r="AM62" i="56"/>
  <c r="AI62" i="56"/>
  <c r="Y62" i="56"/>
  <c r="AS61" i="56"/>
  <c r="AC61" i="56"/>
  <c r="Q61" i="56"/>
  <c r="AM61" i="56"/>
  <c r="AI61" i="56"/>
  <c r="Y61" i="56"/>
  <c r="AS60" i="56"/>
  <c r="AC60" i="56"/>
  <c r="AI60" i="56"/>
  <c r="Q60" i="56"/>
  <c r="AM60" i="56"/>
  <c r="Y60" i="56"/>
  <c r="AC59" i="56"/>
  <c r="Q59" i="56"/>
  <c r="AM59" i="56"/>
  <c r="AS59" i="56" s="1"/>
  <c r="AI59" i="56"/>
  <c r="Y59" i="56"/>
  <c r="AS58" i="56"/>
  <c r="AC58" i="56"/>
  <c r="AI58" i="56"/>
  <c r="Q58" i="56"/>
  <c r="Y58" i="56" s="1"/>
  <c r="AM58" i="56"/>
  <c r="AC57" i="56"/>
  <c r="AI57" i="56" s="1"/>
  <c r="Q57" i="56"/>
  <c r="AM57" i="56"/>
  <c r="AS57" i="56" s="1"/>
  <c r="Y57" i="56"/>
  <c r="AS56" i="56"/>
  <c r="Q56" i="56"/>
  <c r="AM56" i="56"/>
  <c r="Y56" i="56"/>
  <c r="AC55" i="56"/>
  <c r="AI55" i="56" s="1"/>
  <c r="Q55" i="56"/>
  <c r="AM55" i="56"/>
  <c r="AS55" i="56" s="1"/>
  <c r="Y55" i="56"/>
  <c r="AS54" i="56"/>
  <c r="AC54" i="56"/>
  <c r="Q54" i="56"/>
  <c r="AM54" i="56"/>
  <c r="AI54" i="56"/>
  <c r="Y54" i="56"/>
  <c r="AI53" i="56"/>
  <c r="Q53" i="56"/>
  <c r="Y53" i="56" s="1"/>
  <c r="AM53" i="56"/>
  <c r="AS53" i="56" s="1"/>
  <c r="AC52" i="56"/>
  <c r="AI52" i="56" s="1"/>
  <c r="Q52" i="56"/>
  <c r="AM52" i="56"/>
  <c r="AS52" i="56" s="1"/>
  <c r="Y52" i="56"/>
  <c r="AS51" i="56"/>
  <c r="AC51" i="56"/>
  <c r="AI51" i="56"/>
  <c r="Q51" i="56"/>
  <c r="AM51" i="56"/>
  <c r="Y51" i="56"/>
  <c r="AC50" i="56"/>
  <c r="AI50" i="56" s="1"/>
  <c r="Q50" i="56"/>
  <c r="AM50" i="56"/>
  <c r="AS50" i="56" s="1"/>
  <c r="Y50" i="56"/>
  <c r="AS49" i="56"/>
  <c r="AC49" i="56"/>
  <c r="AI49" i="56"/>
  <c r="Q49" i="56"/>
  <c r="AM49" i="56"/>
  <c r="Y49" i="56"/>
  <c r="AI48" i="56"/>
  <c r="Q48" i="56"/>
  <c r="W48" i="56" s="1"/>
  <c r="AM48" i="56"/>
  <c r="AS48" i="56" s="1"/>
  <c r="AI47" i="56"/>
  <c r="Q47" i="56"/>
  <c r="W47" i="56" s="1"/>
  <c r="AM47" i="56"/>
  <c r="AS47" i="56" s="1"/>
  <c r="Y47" i="56"/>
  <c r="AI46" i="56"/>
  <c r="Q46" i="56"/>
  <c r="Y46" i="56" s="1"/>
  <c r="AM46" i="56"/>
  <c r="AC45" i="56"/>
  <c r="Q45" i="56"/>
  <c r="AM45" i="56"/>
  <c r="AI45" i="56"/>
  <c r="Y45" i="56"/>
  <c r="AC44" i="56"/>
  <c r="AM44" i="56"/>
  <c r="AI44" i="56"/>
  <c r="Q44" i="56"/>
  <c r="Y44" i="56"/>
  <c r="AC43" i="56"/>
  <c r="Q43" i="56"/>
  <c r="AM43" i="56"/>
  <c r="AS43" i="56" s="1"/>
  <c r="AI43" i="56"/>
  <c r="Y43" i="56"/>
  <c r="AI42" i="56"/>
  <c r="AC42" i="56"/>
  <c r="AM42" i="56"/>
  <c r="AS42" i="56" s="1"/>
  <c r="Q42" i="56"/>
  <c r="Y42" i="56"/>
  <c r="AC41" i="56"/>
  <c r="AI41" i="56"/>
  <c r="Q41" i="56"/>
  <c r="AM41" i="56"/>
  <c r="AS41" i="56" s="1"/>
  <c r="Y41" i="56"/>
  <c r="AS40" i="56"/>
  <c r="AC40" i="56"/>
  <c r="AI40" i="56" s="1"/>
  <c r="AM40" i="56"/>
  <c r="Q40" i="56"/>
  <c r="Y40" i="56"/>
  <c r="AC39" i="56"/>
  <c r="AI39" i="56"/>
  <c r="Q39" i="56"/>
  <c r="Y39" i="56" s="1"/>
  <c r="AM39" i="56"/>
  <c r="AS39" i="56" s="1"/>
  <c r="AC38" i="56"/>
  <c r="AM38" i="56"/>
  <c r="AS38" i="56" s="1"/>
  <c r="AI38" i="56"/>
  <c r="Q38" i="56"/>
  <c r="Y38" i="56"/>
  <c r="AS37" i="56"/>
  <c r="AC37" i="56"/>
  <c r="AI37" i="56"/>
  <c r="Q37" i="56"/>
  <c r="AM37" i="56"/>
  <c r="Y37" i="56"/>
  <c r="AC36" i="56"/>
  <c r="AM36" i="56"/>
  <c r="AS36" i="56" s="1"/>
  <c r="AI36" i="56"/>
  <c r="Q36" i="56"/>
  <c r="Y36" i="56"/>
  <c r="AS35" i="56"/>
  <c r="AC35" i="56"/>
  <c r="Q35" i="56"/>
  <c r="AM35" i="56"/>
  <c r="AI35" i="56"/>
  <c r="Y35" i="56"/>
  <c r="AC34" i="56"/>
  <c r="AI34" i="56" s="1"/>
  <c r="AM34" i="56"/>
  <c r="AS34" i="56" s="1"/>
  <c r="Q34" i="56"/>
  <c r="Y34" i="56"/>
  <c r="AC33" i="56"/>
  <c r="AI33" i="56" s="1"/>
  <c r="Q33" i="56"/>
  <c r="AM33" i="56"/>
  <c r="AS33" i="56" s="1"/>
  <c r="Y33" i="56"/>
  <c r="AC32" i="56"/>
  <c r="AI32" i="56"/>
  <c r="AM32" i="56"/>
  <c r="AS32" i="56" s="1"/>
  <c r="Q32" i="56"/>
  <c r="Y32" i="56"/>
  <c r="AC31" i="56"/>
  <c r="AI31" i="56"/>
  <c r="Q31" i="56"/>
  <c r="AM31" i="56"/>
  <c r="AS31" i="56" s="1"/>
  <c r="Y31" i="56"/>
  <c r="AC30" i="56"/>
  <c r="AI30" i="56"/>
  <c r="Q30" i="56"/>
  <c r="AM30" i="56"/>
  <c r="AS30" i="56" s="1"/>
  <c r="Y30" i="56"/>
  <c r="AS29" i="56"/>
  <c r="AC29" i="56"/>
  <c r="AI29" i="56"/>
  <c r="Q29" i="56"/>
  <c r="AM29" i="56"/>
  <c r="Y29" i="56"/>
  <c r="AC28" i="56"/>
  <c r="AI28" i="56"/>
  <c r="Q28" i="56"/>
  <c r="AM28" i="56"/>
  <c r="AS28" i="56" s="1"/>
  <c r="Y28" i="56"/>
  <c r="AC27" i="56"/>
  <c r="AI27" i="56" s="1"/>
  <c r="Q27" i="56"/>
  <c r="AM27" i="56"/>
  <c r="AS27" i="56" s="1"/>
  <c r="Y27" i="56"/>
  <c r="AC26" i="56"/>
  <c r="Q26" i="56"/>
  <c r="AM26" i="56"/>
  <c r="AS26" i="56" s="1"/>
  <c r="AI26" i="56"/>
  <c r="Y26" i="56"/>
  <c r="AS25" i="56"/>
  <c r="AC25" i="56"/>
  <c r="Q25" i="56"/>
  <c r="AM25" i="56"/>
  <c r="AI25" i="56"/>
  <c r="Y25" i="56"/>
  <c r="AI24" i="56"/>
  <c r="AC24" i="56"/>
  <c r="AM24" i="56"/>
  <c r="AS24" i="56" s="1"/>
  <c r="Q24" i="56"/>
  <c r="Y24" i="56"/>
  <c r="AC23" i="56"/>
  <c r="AI23" i="56"/>
  <c r="Q23" i="56"/>
  <c r="AM23" i="56"/>
  <c r="AS23" i="56" s="1"/>
  <c r="Y23" i="56"/>
  <c r="AS22" i="56"/>
  <c r="AC22" i="56"/>
  <c r="AI22" i="56"/>
  <c r="Q22" i="56"/>
  <c r="AM22" i="56"/>
  <c r="Y22" i="56"/>
  <c r="AC21" i="56"/>
  <c r="AI21" i="56"/>
  <c r="Q21" i="56"/>
  <c r="AM21" i="56"/>
  <c r="AS21" i="56" s="1"/>
  <c r="Y21" i="56"/>
  <c r="AC16" i="56"/>
  <c r="AM16" i="56"/>
  <c r="AI16" i="56"/>
  <c r="Y16" i="56"/>
  <c r="AS16" i="56"/>
  <c r="AC15" i="56"/>
  <c r="AM15" i="56"/>
  <c r="AI15" i="56"/>
  <c r="Y15" i="56"/>
  <c r="AS15" i="56"/>
  <c r="AC14" i="56"/>
  <c r="AI14" i="56"/>
  <c r="AM14" i="56"/>
  <c r="AS14" i="56" s="1"/>
  <c r="Q14" i="56"/>
  <c r="Y14" i="56"/>
  <c r="AC13" i="56"/>
  <c r="Q13" i="56"/>
  <c r="AI13" i="56"/>
  <c r="AM13" i="56"/>
  <c r="AS13" i="56" s="1"/>
  <c r="Y13" i="56"/>
  <c r="AC12" i="56"/>
  <c r="AM12" i="56"/>
  <c r="AI12" i="56"/>
  <c r="Y12" i="56"/>
  <c r="AS12" i="56"/>
  <c r="AC11" i="56"/>
  <c r="AM11" i="56"/>
  <c r="AI11" i="56"/>
  <c r="Y11" i="56"/>
  <c r="AS11" i="56"/>
  <c r="Q10" i="56"/>
  <c r="AC10" i="56"/>
  <c r="AM10" i="56"/>
  <c r="AS10" i="56" s="1"/>
  <c r="AI10" i="56"/>
  <c r="Y10" i="56"/>
  <c r="Q9" i="56"/>
  <c r="AM9" i="56"/>
  <c r="AI9" i="56"/>
  <c r="Y9" i="56"/>
  <c r="Q8" i="56"/>
  <c r="AC8" i="56"/>
  <c r="AI8" i="56"/>
  <c r="AM8" i="56"/>
  <c r="AS8" i="56" s="1"/>
  <c r="Y8" i="56"/>
  <c r="BO23" i="88"/>
  <c r="BM23" i="88"/>
  <c r="BS19" i="88"/>
  <c r="BW19" i="88"/>
  <c r="BW11" i="88"/>
  <c r="BS11" i="88"/>
  <c r="BS8" i="88"/>
  <c r="BU16" i="88"/>
  <c r="BS16" i="88"/>
  <c r="BU21" i="88"/>
  <c r="BS21" i="88"/>
  <c r="BS10" i="88"/>
  <c r="BU10" i="88"/>
  <c r="BS15" i="88"/>
  <c r="BU15" i="88"/>
  <c r="BU20" i="88"/>
  <c r="BS20" i="88"/>
  <c r="BU13" i="88"/>
  <c r="BS13" i="88"/>
  <c r="BU18" i="88"/>
  <c r="BS18" i="88"/>
  <c r="BU12" i="88"/>
  <c r="BS12" i="88"/>
  <c r="BS14" i="88"/>
  <c r="BS22" i="88"/>
  <c r="BS9" i="88"/>
  <c r="BS17" i="88"/>
  <c r="BI23" i="89"/>
  <c r="BS19" i="89"/>
  <c r="BW19" i="89"/>
  <c r="BW11" i="89"/>
  <c r="BS11" i="89"/>
  <c r="BS8" i="89"/>
  <c r="BU16" i="89"/>
  <c r="BS16" i="89"/>
  <c r="BU21" i="89"/>
  <c r="BS21" i="89"/>
  <c r="BU13" i="89"/>
  <c r="BS13" i="89"/>
  <c r="BU10" i="89"/>
  <c r="BS10" i="89"/>
  <c r="BS15" i="89"/>
  <c r="BU15" i="89"/>
  <c r="BU20" i="89"/>
  <c r="BS20" i="89"/>
  <c r="BU18" i="89"/>
  <c r="BS18" i="89"/>
  <c r="BU12" i="89"/>
  <c r="BS12" i="89"/>
  <c r="BS14" i="89"/>
  <c r="BS22" i="89"/>
  <c r="BS9" i="89"/>
  <c r="BS17" i="89"/>
  <c r="BS8" i="90"/>
  <c r="BW19" i="90"/>
  <c r="BS19" i="90"/>
  <c r="BS10" i="90"/>
  <c r="BW10" i="90"/>
  <c r="BW11" i="90"/>
  <c r="BS11" i="90"/>
  <c r="BS18" i="90"/>
  <c r="BU21" i="90"/>
  <c r="BS21" i="90"/>
  <c r="BU13" i="90"/>
  <c r="BS13" i="90"/>
  <c r="BU20" i="90"/>
  <c r="BS20" i="90"/>
  <c r="BU12" i="90"/>
  <c r="BS12" i="90"/>
  <c r="BS15" i="90"/>
  <c r="BU15" i="90"/>
  <c r="BU16" i="90"/>
  <c r="BS16" i="90"/>
  <c r="BS14" i="90"/>
  <c r="BS22" i="90"/>
  <c r="BS9" i="90"/>
  <c r="BS17" i="90"/>
  <c r="BQ23" i="91"/>
  <c r="BW19" i="91"/>
  <c r="BS19" i="91"/>
  <c r="BW11" i="91"/>
  <c r="BS11" i="91"/>
  <c r="BS8" i="91"/>
  <c r="BU16" i="91"/>
  <c r="BS16" i="91"/>
  <c r="BU21" i="91"/>
  <c r="BS21" i="91"/>
  <c r="BU13" i="91"/>
  <c r="BS13" i="91"/>
  <c r="BS10" i="91"/>
  <c r="BU10" i="91"/>
  <c r="BU20" i="91"/>
  <c r="BS20" i="91"/>
  <c r="BU18" i="91"/>
  <c r="BS18" i="91"/>
  <c r="BS15" i="91"/>
  <c r="BU15" i="91"/>
  <c r="BU12" i="91"/>
  <c r="BS12" i="91"/>
  <c r="BS14" i="91"/>
  <c r="BS22" i="91"/>
  <c r="BS9" i="91"/>
  <c r="BS17" i="91"/>
  <c r="BW19" i="92"/>
  <c r="BS19" i="92"/>
  <c r="BW11" i="92"/>
  <c r="BS11" i="92"/>
  <c r="BS18" i="92"/>
  <c r="BW18" i="92"/>
  <c r="BS10" i="92"/>
  <c r="BW10" i="92"/>
  <c r="BS8" i="92"/>
  <c r="BU21" i="92"/>
  <c r="BS21" i="92"/>
  <c r="BU13" i="92"/>
  <c r="BS13" i="92"/>
  <c r="BU20" i="92"/>
  <c r="BS20" i="92"/>
  <c r="BU12" i="92"/>
  <c r="BS12" i="92"/>
  <c r="BS15" i="92"/>
  <c r="BU15" i="92"/>
  <c r="BU16" i="92"/>
  <c r="BS16" i="92"/>
  <c r="BS14" i="92"/>
  <c r="BS22" i="92"/>
  <c r="BS9" i="92"/>
  <c r="BS17" i="92"/>
  <c r="K32" i="94"/>
  <c r="M32" i="94" s="1"/>
  <c r="I45" i="98"/>
  <c r="G82" i="98"/>
  <c r="Y28" i="102"/>
  <c r="Y29" i="102" s="1"/>
  <c r="U30" i="102"/>
  <c r="U31" i="102" s="1"/>
  <c r="W28" i="102"/>
  <c r="W29" i="102" s="1"/>
  <c r="AA28" i="102"/>
  <c r="AA29" i="102" s="1"/>
  <c r="U26" i="102"/>
  <c r="U28" i="102"/>
  <c r="U29" i="102" s="1"/>
  <c r="S30" i="102"/>
  <c r="S31" i="102" s="1"/>
  <c r="W30" i="102"/>
  <c r="W31" i="102" s="1"/>
  <c r="O30" i="102"/>
  <c r="O31" i="102" s="1"/>
  <c r="M30" i="102"/>
  <c r="M31" i="102" s="1"/>
  <c r="I39" i="122"/>
  <c r="I52" i="122" s="1"/>
  <c r="K31" i="122"/>
  <c r="K30" i="122"/>
  <c r="K29" i="122"/>
  <c r="K27" i="122"/>
  <c r="K26" i="122"/>
  <c r="K22" i="122"/>
  <c r="K21" i="122"/>
  <c r="K18" i="122"/>
  <c r="G39" i="122"/>
  <c r="G52" i="122" s="1"/>
  <c r="E39" i="122"/>
  <c r="E52" i="122" s="1"/>
  <c r="K14" i="122"/>
  <c r="K11" i="122"/>
  <c r="G36" i="123"/>
  <c r="W36" i="123"/>
  <c r="AA23" i="123"/>
  <c r="O36" i="123"/>
  <c r="K36" i="123"/>
  <c r="S36" i="123"/>
  <c r="AA36" i="123"/>
  <c r="G35" i="124"/>
  <c r="O35" i="124"/>
  <c r="W35" i="124"/>
  <c r="K35" i="124"/>
  <c r="S35" i="124"/>
  <c r="AA35" i="124"/>
  <c r="AO31" i="142"/>
  <c r="AM31" i="142"/>
  <c r="AO30" i="142"/>
  <c r="AM30" i="142"/>
  <c r="AO19" i="142"/>
  <c r="AO15" i="142"/>
  <c r="AK15" i="142"/>
  <c r="AM15" i="142"/>
  <c r="AO11" i="142"/>
  <c r="AK11" i="142"/>
  <c r="AI11" i="142"/>
  <c r="AM11" i="142"/>
  <c r="AO31" i="143"/>
  <c r="AK31" i="143"/>
  <c r="AM31" i="143"/>
  <c r="AO30" i="143"/>
  <c r="AK30" i="143"/>
  <c r="AM30" i="143"/>
  <c r="AO19" i="143"/>
  <c r="AM19" i="143"/>
  <c r="AO15" i="143"/>
  <c r="AO11" i="143"/>
  <c r="AI11" i="143"/>
  <c r="BE25" i="145"/>
  <c r="AY25" i="145"/>
  <c r="AS25" i="145"/>
  <c r="U58" i="147"/>
  <c r="S58" i="147"/>
  <c r="U52" i="147"/>
  <c r="S52" i="147"/>
  <c r="O52" i="147"/>
  <c r="Q52" i="147"/>
  <c r="K60" i="11" l="1"/>
  <c r="M60" i="11" s="1"/>
  <c r="M133" i="11" s="1"/>
  <c r="M134" i="11" s="1"/>
  <c r="K146" i="11"/>
  <c r="M146" i="11" s="1"/>
  <c r="K137" i="11"/>
  <c r="M137" i="11" s="1"/>
  <c r="K158" i="11"/>
  <c r="M158" i="11" s="1"/>
  <c r="K159" i="11"/>
  <c r="M159" i="11" s="1"/>
  <c r="K141" i="11"/>
  <c r="M141" i="11" s="1"/>
  <c r="K147" i="11"/>
  <c r="M147" i="11" s="1"/>
  <c r="K156" i="11"/>
  <c r="M156" i="11" s="1"/>
  <c r="K150" i="11"/>
  <c r="M150" i="11" s="1"/>
  <c r="K160" i="11"/>
  <c r="M160" i="11" s="1"/>
  <c r="K148" i="11"/>
  <c r="M148" i="11" s="1"/>
  <c r="K139" i="11"/>
  <c r="M139" i="11" s="1"/>
  <c r="K154" i="11"/>
  <c r="M154" i="11" s="1"/>
  <c r="K149" i="11"/>
  <c r="M149" i="11" s="1"/>
  <c r="K157" i="11"/>
  <c r="M157" i="11" s="1"/>
  <c r="K165" i="11"/>
  <c r="M165" i="11" s="1"/>
  <c r="K170" i="11"/>
  <c r="M170" i="11" s="1"/>
  <c r="K166" i="11"/>
  <c r="M166" i="11" s="1"/>
  <c r="K168" i="11"/>
  <c r="M168" i="11" s="1"/>
  <c r="K174" i="11"/>
  <c r="M174" i="11" s="1"/>
  <c r="K167" i="11"/>
  <c r="M167" i="11" s="1"/>
  <c r="K173" i="11"/>
  <c r="M173" i="11" s="1"/>
  <c r="K164" i="11"/>
  <c r="M164" i="11" s="1"/>
  <c r="K171" i="11"/>
  <c r="M171" i="11" s="1"/>
  <c r="K172" i="11"/>
  <c r="M172" i="11" s="1"/>
  <c r="K169" i="11"/>
  <c r="M169" i="11" s="1"/>
  <c r="K145" i="11"/>
  <c r="M145" i="11" s="1"/>
  <c r="K135" i="11"/>
  <c r="M135" i="11" s="1"/>
  <c r="K142" i="11"/>
  <c r="M142" i="11" s="1"/>
  <c r="K153" i="11"/>
  <c r="M153" i="11" s="1"/>
  <c r="K143" i="11"/>
  <c r="M143" i="11" s="1"/>
  <c r="K152" i="11"/>
  <c r="M152" i="11" s="1"/>
  <c r="K138" i="11"/>
  <c r="M138" i="11" s="1"/>
  <c r="K151" i="11"/>
  <c r="M151" i="11" s="1"/>
  <c r="AM46" i="30"/>
  <c r="AS46" i="30" s="1"/>
  <c r="W46" i="30"/>
  <c r="AC46" i="30" s="1"/>
  <c r="AM45" i="30"/>
  <c r="AS45" i="30" s="1"/>
  <c r="W45" i="30"/>
  <c r="AC45" i="30" s="1"/>
  <c r="AM41" i="30"/>
  <c r="W40" i="30"/>
  <c r="AC40" i="30" s="1"/>
  <c r="AM40" i="30"/>
  <c r="AS40" i="30" s="1"/>
  <c r="AM39" i="30"/>
  <c r="W39" i="30"/>
  <c r="AM38" i="30"/>
  <c r="AS38" i="30" s="1"/>
  <c r="W38" i="30"/>
  <c r="AC38" i="30" s="1"/>
  <c r="W37" i="30"/>
  <c r="AM37" i="30"/>
  <c r="W36" i="30"/>
  <c r="AM36" i="30"/>
  <c r="AM34" i="30"/>
  <c r="W34" i="30"/>
  <c r="AM33" i="30"/>
  <c r="W33" i="30"/>
  <c r="AM32" i="30"/>
  <c r="W32" i="30"/>
  <c r="AM31" i="30"/>
  <c r="W31" i="30"/>
  <c r="AM30" i="30"/>
  <c r="W30" i="30"/>
  <c r="AM29" i="30"/>
  <c r="W29" i="30"/>
  <c r="AM28" i="30"/>
  <c r="W28" i="30"/>
  <c r="W27" i="30"/>
  <c r="AM27" i="30"/>
  <c r="W26" i="30"/>
  <c r="AM26" i="30"/>
  <c r="S25" i="30"/>
  <c r="AM25" i="30" s="1"/>
  <c r="W25" i="30"/>
  <c r="AC24" i="30"/>
  <c r="AM24" i="30"/>
  <c r="Y23" i="30"/>
  <c r="AI23" i="30" s="1"/>
  <c r="AC23" i="30"/>
  <c r="AM23" i="30"/>
  <c r="S22" i="30"/>
  <c r="W22" i="30"/>
  <c r="S21" i="30"/>
  <c r="AM21" i="30" s="1"/>
  <c r="W21" i="30"/>
  <c r="AM20" i="30"/>
  <c r="W20" i="30"/>
  <c r="AM19" i="30"/>
  <c r="W19" i="30"/>
  <c r="W18" i="30"/>
  <c r="AM18" i="30"/>
  <c r="W17" i="30"/>
  <c r="AM17" i="30"/>
  <c r="W16" i="30"/>
  <c r="AM16" i="30"/>
  <c r="AM15" i="30"/>
  <c r="W15" i="30"/>
  <c r="AM14" i="30"/>
  <c r="W14" i="30"/>
  <c r="W13" i="30"/>
  <c r="AM13" i="30"/>
  <c r="AM12" i="30"/>
  <c r="W12" i="30"/>
  <c r="AM11" i="30"/>
  <c r="W11" i="30"/>
  <c r="W10" i="30"/>
  <c r="AM10" i="30"/>
  <c r="AM9" i="30"/>
  <c r="W9" i="30"/>
  <c r="W8" i="30"/>
  <c r="AM8" i="30"/>
  <c r="AM46" i="31"/>
  <c r="AS46" i="31" s="1"/>
  <c r="W46" i="31"/>
  <c r="AC46" i="31" s="1"/>
  <c r="W45" i="31"/>
  <c r="AC45" i="31" s="1"/>
  <c r="AM45" i="31"/>
  <c r="AS45" i="31" s="1"/>
  <c r="BA43" i="31"/>
  <c r="AS43" i="31"/>
  <c r="AM42" i="31"/>
  <c r="W42" i="31"/>
  <c r="AM41" i="31"/>
  <c r="AS41" i="31" s="1"/>
  <c r="W40" i="31"/>
  <c r="AC40" i="31" s="1"/>
  <c r="AM40" i="31"/>
  <c r="W39" i="31"/>
  <c r="AM39" i="31"/>
  <c r="AM38" i="31"/>
  <c r="AS38" i="31" s="1"/>
  <c r="W38" i="31"/>
  <c r="AC38" i="31" s="1"/>
  <c r="W37" i="31"/>
  <c r="AC37" i="31" s="1"/>
  <c r="AM37" i="31"/>
  <c r="W36" i="31"/>
  <c r="AC36" i="31" s="1"/>
  <c r="AM36" i="31"/>
  <c r="AS36" i="31" s="1"/>
  <c r="AM34" i="31"/>
  <c r="AS34" i="31" s="1"/>
  <c r="W34" i="31"/>
  <c r="W33" i="31"/>
  <c r="AC33" i="31" s="1"/>
  <c r="AM33" i="31"/>
  <c r="AS33" i="31" s="1"/>
  <c r="AM32" i="31"/>
  <c r="W32" i="31"/>
  <c r="AM31" i="31"/>
  <c r="W31" i="31"/>
  <c r="AM30" i="31"/>
  <c r="W30" i="31"/>
  <c r="AS29" i="31"/>
  <c r="W29" i="31"/>
  <c r="AM28" i="31"/>
  <c r="W28" i="31"/>
  <c r="AM27" i="31"/>
  <c r="W27" i="31"/>
  <c r="AM26" i="31"/>
  <c r="W26" i="31"/>
  <c r="AM25" i="31"/>
  <c r="W25" i="31"/>
  <c r="AM24" i="31"/>
  <c r="AS24" i="31" s="1"/>
  <c r="W24" i="31"/>
  <c r="AM23" i="31"/>
  <c r="W23" i="31"/>
  <c r="AM22" i="31"/>
  <c r="W22" i="31"/>
  <c r="W21" i="31"/>
  <c r="AM21" i="31"/>
  <c r="W20" i="31"/>
  <c r="AC20" i="31" s="1"/>
  <c r="AM20" i="31"/>
  <c r="AS20" i="31" s="1"/>
  <c r="AM19" i="31"/>
  <c r="W19" i="31"/>
  <c r="AM18" i="31"/>
  <c r="W18" i="31"/>
  <c r="AM17" i="31"/>
  <c r="W17" i="31"/>
  <c r="W16" i="31"/>
  <c r="AM16" i="31"/>
  <c r="AM15" i="31"/>
  <c r="W15" i="31"/>
  <c r="AM14" i="31"/>
  <c r="W14" i="31"/>
  <c r="AM13" i="31"/>
  <c r="W13" i="31"/>
  <c r="AM12" i="31"/>
  <c r="W11" i="31"/>
  <c r="AM11" i="31"/>
  <c r="AM10" i="31"/>
  <c r="W10" i="31"/>
  <c r="AM9" i="31"/>
  <c r="W9" i="31"/>
  <c r="AI8" i="31"/>
  <c r="AC8" i="31"/>
  <c r="AM8" i="31"/>
  <c r="AS8" i="31" s="1"/>
  <c r="AM46" i="32"/>
  <c r="AS46" i="32" s="1"/>
  <c r="W46" i="32"/>
  <c r="Y46" i="32"/>
  <c r="W45" i="32"/>
  <c r="AC45" i="32" s="1"/>
  <c r="AM45" i="32"/>
  <c r="AS45" i="32" s="1"/>
  <c r="AM43" i="32"/>
  <c r="AS43" i="32" s="1"/>
  <c r="AM42" i="32"/>
  <c r="AS42" i="32" s="1"/>
  <c r="W42" i="32"/>
  <c r="AC42" i="32" s="1"/>
  <c r="AM41" i="32"/>
  <c r="AM40" i="32"/>
  <c r="AO40" i="32" s="1"/>
  <c r="W40" i="32"/>
  <c r="AC40" i="32" s="1"/>
  <c r="AM39" i="32"/>
  <c r="W39" i="32"/>
  <c r="AM38" i="32"/>
  <c r="AS38" i="32" s="1"/>
  <c r="W38" i="32"/>
  <c r="AC38" i="32" s="1"/>
  <c r="AM37" i="32"/>
  <c r="W37" i="32"/>
  <c r="AC37" i="32" s="1"/>
  <c r="AM36" i="32"/>
  <c r="AS36" i="32" s="1"/>
  <c r="W36" i="32"/>
  <c r="AC36" i="32" s="1"/>
  <c r="AM34" i="32"/>
  <c r="AS34" i="32" s="1"/>
  <c r="W34" i="32"/>
  <c r="AC34" i="32" s="1"/>
  <c r="AM33" i="32"/>
  <c r="AS33" i="32" s="1"/>
  <c r="W33" i="32"/>
  <c r="AC33" i="32" s="1"/>
  <c r="AM32" i="32"/>
  <c r="W32" i="32"/>
  <c r="AM31" i="32"/>
  <c r="W31" i="32"/>
  <c r="AM30" i="32"/>
  <c r="W30" i="32"/>
  <c r="AM29" i="32"/>
  <c r="W29" i="32"/>
  <c r="AM28" i="32"/>
  <c r="W28" i="32"/>
  <c r="AM27" i="32"/>
  <c r="W27" i="32"/>
  <c r="AM26" i="32"/>
  <c r="W26" i="32"/>
  <c r="Y25" i="32"/>
  <c r="AC25" i="32"/>
  <c r="AE25" i="32"/>
  <c r="AM25" i="32"/>
  <c r="AM24" i="32"/>
  <c r="AS24" i="32" s="1"/>
  <c r="W24" i="32"/>
  <c r="AC24" i="32" s="1"/>
  <c r="AM23" i="32"/>
  <c r="W23" i="32"/>
  <c r="AM22" i="32"/>
  <c r="W22" i="32"/>
  <c r="W21" i="32"/>
  <c r="AM21" i="32"/>
  <c r="W20" i="32"/>
  <c r="AC20" i="32" s="1"/>
  <c r="AM20" i="32"/>
  <c r="AS20" i="32" s="1"/>
  <c r="Y19" i="32"/>
  <c r="AI19" i="32" s="1"/>
  <c r="AC19" i="32"/>
  <c r="AM19" i="32"/>
  <c r="W18" i="32"/>
  <c r="AM18" i="32"/>
  <c r="AM17" i="32"/>
  <c r="W17" i="32"/>
  <c r="AM16" i="32"/>
  <c r="W16" i="32"/>
  <c r="AM15" i="32"/>
  <c r="W15" i="32"/>
  <c r="W14" i="32"/>
  <c r="AM14" i="32"/>
  <c r="W13" i="32"/>
  <c r="AM13" i="32"/>
  <c r="AM12" i="32"/>
  <c r="W12" i="32"/>
  <c r="W11" i="32"/>
  <c r="AM11" i="32"/>
  <c r="AO11" i="32" s="1"/>
  <c r="AM10" i="32"/>
  <c r="W10" i="32"/>
  <c r="AM9" i="32"/>
  <c r="W9" i="32"/>
  <c r="AM8" i="32"/>
  <c r="AS8" i="32" s="1"/>
  <c r="W8" i="32"/>
  <c r="AM46" i="33"/>
  <c r="AS46" i="33" s="1"/>
  <c r="W46" i="33"/>
  <c r="AC46" i="33" s="1"/>
  <c r="AM45" i="33"/>
  <c r="AS45" i="33" s="1"/>
  <c r="W45" i="33"/>
  <c r="AC45" i="33" s="1"/>
  <c r="AM43" i="33"/>
  <c r="AS43" i="33" s="1"/>
  <c r="AM42" i="33"/>
  <c r="AS42" i="33" s="1"/>
  <c r="W42" i="33"/>
  <c r="AC42" i="33" s="1"/>
  <c r="AO41" i="33"/>
  <c r="AY41" i="33" s="1"/>
  <c r="AM41" i="33"/>
  <c r="AS41" i="33" s="1"/>
  <c r="AM40" i="33"/>
  <c r="AS40" i="33" s="1"/>
  <c r="W40" i="33"/>
  <c r="AC40" i="33" s="1"/>
  <c r="AM39" i="33"/>
  <c r="W39" i="33"/>
  <c r="AM38" i="33"/>
  <c r="AS38" i="33" s="1"/>
  <c r="W38" i="33"/>
  <c r="AC38" i="33" s="1"/>
  <c r="AM37" i="33"/>
  <c r="AS37" i="33" s="1"/>
  <c r="W37" i="33"/>
  <c r="AC37" i="33" s="1"/>
  <c r="AM36" i="33"/>
  <c r="AS36" i="33" s="1"/>
  <c r="W36" i="33"/>
  <c r="AC36" i="33" s="1"/>
  <c r="AM34" i="33"/>
  <c r="AS34" i="33" s="1"/>
  <c r="W34" i="33"/>
  <c r="AC34" i="33" s="1"/>
  <c r="AM33" i="33"/>
  <c r="AS33" i="33" s="1"/>
  <c r="W33" i="33"/>
  <c r="AC33" i="33" s="1"/>
  <c r="AM32" i="33"/>
  <c r="W32" i="33"/>
  <c r="W31" i="33"/>
  <c r="AM31" i="33"/>
  <c r="AM30" i="33"/>
  <c r="W30" i="33"/>
  <c r="AM29" i="33"/>
  <c r="W29" i="33"/>
  <c r="AM28" i="33"/>
  <c r="W28" i="33"/>
  <c r="AM27" i="33"/>
  <c r="W27" i="33"/>
  <c r="AM26" i="33"/>
  <c r="W26" i="33"/>
  <c r="W25" i="33"/>
  <c r="AM25" i="33"/>
  <c r="AM24" i="33"/>
  <c r="AS24" i="33" s="1"/>
  <c r="W24" i="33"/>
  <c r="AM23" i="33"/>
  <c r="W23" i="33"/>
  <c r="AM22" i="33"/>
  <c r="W22" i="33"/>
  <c r="W21" i="33"/>
  <c r="AM21" i="33"/>
  <c r="AI20" i="33"/>
  <c r="AC20" i="33"/>
  <c r="AM19" i="33"/>
  <c r="W19" i="33"/>
  <c r="AM18" i="33"/>
  <c r="W18" i="33"/>
  <c r="AM17" i="33"/>
  <c r="W17" i="33"/>
  <c r="W16" i="33"/>
  <c r="AM16" i="33"/>
  <c r="W15" i="33"/>
  <c r="AM15" i="33"/>
  <c r="W14" i="33"/>
  <c r="AM14" i="33"/>
  <c r="AM13" i="33"/>
  <c r="W13" i="33"/>
  <c r="AM12" i="33"/>
  <c r="W12" i="33"/>
  <c r="AM11" i="33"/>
  <c r="W11" i="33"/>
  <c r="AM10" i="33"/>
  <c r="W10" i="33"/>
  <c r="AM9" i="33"/>
  <c r="W9" i="33"/>
  <c r="AM8" i="33"/>
  <c r="AS8" i="33" s="1"/>
  <c r="W8" i="33"/>
  <c r="AC8" i="33" s="1"/>
  <c r="AM46" i="34"/>
  <c r="AS46" i="34" s="1"/>
  <c r="W46" i="34"/>
  <c r="AC46" i="34" s="1"/>
  <c r="AM45" i="34"/>
  <c r="AS45" i="34" s="1"/>
  <c r="W45" i="34"/>
  <c r="AC45" i="34" s="1"/>
  <c r="AM43" i="34"/>
  <c r="AS43" i="34" s="1"/>
  <c r="AM42" i="34"/>
  <c r="AS42" i="34" s="1"/>
  <c r="W42" i="34"/>
  <c r="AC42" i="34" s="1"/>
  <c r="AS41" i="34"/>
  <c r="W40" i="34"/>
  <c r="AC40" i="34" s="1"/>
  <c r="AM40" i="34"/>
  <c r="AM39" i="34"/>
  <c r="W39" i="34"/>
  <c r="AM38" i="34"/>
  <c r="AS38" i="34" s="1"/>
  <c r="W38" i="34"/>
  <c r="AC38" i="34" s="1"/>
  <c r="AM37" i="34"/>
  <c r="AS37" i="34" s="1"/>
  <c r="W37" i="34"/>
  <c r="AM36" i="34"/>
  <c r="AS36" i="34" s="1"/>
  <c r="W36" i="34"/>
  <c r="AC36" i="34" s="1"/>
  <c r="AM34" i="34"/>
  <c r="AS34" i="34" s="1"/>
  <c r="W34" i="34"/>
  <c r="AC34" i="34" s="1"/>
  <c r="AM33" i="34"/>
  <c r="AS33" i="34" s="1"/>
  <c r="W33" i="34"/>
  <c r="AC33" i="34" s="1"/>
  <c r="W32" i="34"/>
  <c r="AM32" i="34"/>
  <c r="AM31" i="34"/>
  <c r="W31" i="34"/>
  <c r="AM30" i="34"/>
  <c r="W30" i="34"/>
  <c r="AM29" i="34"/>
  <c r="W29" i="34"/>
  <c r="AM28" i="34"/>
  <c r="W28" i="34"/>
  <c r="AM27" i="34"/>
  <c r="W27" i="34"/>
  <c r="AM26" i="34"/>
  <c r="W26" i="34"/>
  <c r="AM25" i="34"/>
  <c r="W25" i="34"/>
  <c r="W24" i="34"/>
  <c r="AC24" i="34" s="1"/>
  <c r="AM24" i="34"/>
  <c r="AS24" i="34" s="1"/>
  <c r="AM23" i="34"/>
  <c r="W23" i="34"/>
  <c r="AM22" i="34"/>
  <c r="W22" i="34"/>
  <c r="AM21" i="34"/>
  <c r="W21" i="34"/>
  <c r="AM20" i="34"/>
  <c r="AS20" i="34" s="1"/>
  <c r="W20" i="34"/>
  <c r="AC20" i="34" s="1"/>
  <c r="AM19" i="34"/>
  <c r="W19" i="34"/>
  <c r="AM18" i="34"/>
  <c r="W18" i="34"/>
  <c r="W17" i="34"/>
  <c r="AM17" i="34"/>
  <c r="W16" i="34"/>
  <c r="AM16" i="34"/>
  <c r="AM15" i="34"/>
  <c r="W15" i="34"/>
  <c r="AM14" i="34"/>
  <c r="W14" i="34"/>
  <c r="AM13" i="34"/>
  <c r="W13" i="34"/>
  <c r="AM12" i="34"/>
  <c r="W12" i="34"/>
  <c r="AM11" i="34"/>
  <c r="W11" i="34"/>
  <c r="AM10" i="34"/>
  <c r="W10" i="34"/>
  <c r="AM9" i="34"/>
  <c r="W9" i="34"/>
  <c r="AM8" i="34"/>
  <c r="AS8" i="34" s="1"/>
  <c r="W8" i="34"/>
  <c r="AC8" i="34" s="1"/>
  <c r="W46" i="35"/>
  <c r="AC46" i="35" s="1"/>
  <c r="AM46" i="35"/>
  <c r="W45" i="35"/>
  <c r="AC45" i="35" s="1"/>
  <c r="AM45" i="35"/>
  <c r="AS45" i="35" s="1"/>
  <c r="AM43" i="35"/>
  <c r="AS43" i="35" s="1"/>
  <c r="AM42" i="35"/>
  <c r="AS42" i="35" s="1"/>
  <c r="W42" i="35"/>
  <c r="AC42" i="35" s="1"/>
  <c r="AM41" i="35"/>
  <c r="AS41" i="35" s="1"/>
  <c r="AM40" i="35"/>
  <c r="AS40" i="35" s="1"/>
  <c r="W40" i="35"/>
  <c r="AC40" i="35" s="1"/>
  <c r="AM39" i="35"/>
  <c r="W39" i="35"/>
  <c r="W38" i="35"/>
  <c r="AC38" i="35" s="1"/>
  <c r="AM38" i="35"/>
  <c r="AM37" i="35"/>
  <c r="AS37" i="35" s="1"/>
  <c r="W37" i="35"/>
  <c r="AC37" i="35" s="1"/>
  <c r="AM36" i="35"/>
  <c r="AS36" i="35" s="1"/>
  <c r="W36" i="35"/>
  <c r="AC36" i="35" s="1"/>
  <c r="AM34" i="35"/>
  <c r="AS34" i="35" s="1"/>
  <c r="W34" i="35"/>
  <c r="AM33" i="35"/>
  <c r="AS33" i="35" s="1"/>
  <c r="W33" i="35"/>
  <c r="AC33" i="35" s="1"/>
  <c r="AM32" i="35"/>
  <c r="W32" i="35"/>
  <c r="W31" i="35"/>
  <c r="AM31" i="35"/>
  <c r="AM30" i="35"/>
  <c r="W30" i="35"/>
  <c r="AM29" i="35"/>
  <c r="W29" i="35"/>
  <c r="AM28" i="35"/>
  <c r="W28" i="35"/>
  <c r="W27" i="35"/>
  <c r="AM27" i="35"/>
  <c r="AM26" i="35"/>
  <c r="W26" i="35"/>
  <c r="AM25" i="35"/>
  <c r="W25" i="35"/>
  <c r="W24" i="35"/>
  <c r="AC24" i="35" s="1"/>
  <c r="AM24" i="35"/>
  <c r="AS24" i="35" s="1"/>
  <c r="AM23" i="35"/>
  <c r="W23" i="35"/>
  <c r="AM22" i="35"/>
  <c r="W22" i="35"/>
  <c r="AM21" i="35"/>
  <c r="W21" i="35"/>
  <c r="W20" i="35"/>
  <c r="AC20" i="35" s="1"/>
  <c r="AM20" i="35"/>
  <c r="AM19" i="35"/>
  <c r="W19" i="35"/>
  <c r="AM18" i="35"/>
  <c r="W18" i="35"/>
  <c r="AM17" i="35"/>
  <c r="W17" i="35"/>
  <c r="W16" i="35"/>
  <c r="AM16" i="35"/>
  <c r="AM15" i="35"/>
  <c r="W15" i="35"/>
  <c r="S14" i="35"/>
  <c r="Y14" i="35"/>
  <c r="AC14" i="35"/>
  <c r="AM14" i="35"/>
  <c r="AM13" i="35"/>
  <c r="W13" i="35"/>
  <c r="AM12" i="35"/>
  <c r="W12" i="35"/>
  <c r="AM11" i="35"/>
  <c r="W11" i="35"/>
  <c r="AM10" i="35"/>
  <c r="W10" i="35"/>
  <c r="W9" i="35"/>
  <c r="AM9" i="35"/>
  <c r="AM8" i="35"/>
  <c r="AS8" i="35" s="1"/>
  <c r="W8" i="35"/>
  <c r="AC8" i="35" s="1"/>
  <c r="W46" i="36"/>
  <c r="AC46" i="36" s="1"/>
  <c r="AM46" i="36"/>
  <c r="AS46" i="36" s="1"/>
  <c r="AM45" i="36"/>
  <c r="AS45" i="36" s="1"/>
  <c r="W45" i="36"/>
  <c r="AC45" i="36" s="1"/>
  <c r="AM43" i="36"/>
  <c r="AS43" i="36" s="1"/>
  <c r="W42" i="36"/>
  <c r="AM42" i="36"/>
  <c r="AO42" i="36" s="1"/>
  <c r="AM41" i="36"/>
  <c r="AS41" i="36" s="1"/>
  <c r="AM40" i="36"/>
  <c r="AS40" i="36" s="1"/>
  <c r="W40" i="36"/>
  <c r="AM39" i="36"/>
  <c r="W39" i="36"/>
  <c r="AM38" i="36"/>
  <c r="AS38" i="36" s="1"/>
  <c r="W38" i="36"/>
  <c r="AC38" i="36" s="1"/>
  <c r="AM37" i="36"/>
  <c r="AS37" i="36" s="1"/>
  <c r="W37" i="36"/>
  <c r="AC37" i="36" s="1"/>
  <c r="AM36" i="36"/>
  <c r="AS36" i="36" s="1"/>
  <c r="W36" i="36"/>
  <c r="AC36" i="36" s="1"/>
  <c r="AM34" i="36"/>
  <c r="AS34" i="36" s="1"/>
  <c r="W34" i="36"/>
  <c r="AC34" i="36" s="1"/>
  <c r="AM33" i="36"/>
  <c r="AS33" i="36" s="1"/>
  <c r="W33" i="36"/>
  <c r="AC33" i="36" s="1"/>
  <c r="AM32" i="36"/>
  <c r="W32" i="36"/>
  <c r="AM31" i="36"/>
  <c r="W31" i="36"/>
  <c r="W30" i="36"/>
  <c r="AM30" i="36"/>
  <c r="AM29" i="36"/>
  <c r="W29" i="36"/>
  <c r="AM28" i="36"/>
  <c r="W28" i="36"/>
  <c r="AM27" i="36"/>
  <c r="W27" i="36"/>
  <c r="AM26" i="36"/>
  <c r="W26" i="36"/>
  <c r="AM25" i="36"/>
  <c r="W25" i="36"/>
  <c r="AM24" i="36"/>
  <c r="AS24" i="36" s="1"/>
  <c r="W24" i="36"/>
  <c r="AC24" i="36" s="1"/>
  <c r="AM23" i="36"/>
  <c r="W23" i="36"/>
  <c r="AM22" i="36"/>
  <c r="W22" i="36"/>
  <c r="W21" i="36"/>
  <c r="AM21" i="36"/>
  <c r="AM20" i="36"/>
  <c r="AS20" i="36" s="1"/>
  <c r="W20" i="36"/>
  <c r="AC20" i="36" s="1"/>
  <c r="AM19" i="36"/>
  <c r="W19" i="36"/>
  <c r="AM18" i="36"/>
  <c r="W18" i="36"/>
  <c r="AM17" i="36"/>
  <c r="W17" i="36"/>
  <c r="AM16" i="36"/>
  <c r="W16" i="36"/>
  <c r="AM15" i="36"/>
  <c r="W15" i="36"/>
  <c r="AM14" i="36"/>
  <c r="W14" i="36"/>
  <c r="AM13" i="36"/>
  <c r="W13" i="36"/>
  <c r="AM12" i="36"/>
  <c r="W12" i="36"/>
  <c r="AM11" i="36"/>
  <c r="AO11" i="36"/>
  <c r="W11" i="36"/>
  <c r="W10" i="36"/>
  <c r="AM10" i="36"/>
  <c r="AM9" i="36"/>
  <c r="W9" i="36"/>
  <c r="W8" i="36"/>
  <c r="AC8" i="36" s="1"/>
  <c r="AM8" i="36"/>
  <c r="AS8" i="36" s="1"/>
  <c r="W46" i="37"/>
  <c r="AM46" i="37"/>
  <c r="AS45" i="37"/>
  <c r="BA45" i="37"/>
  <c r="AC45" i="37"/>
  <c r="AE45" i="37"/>
  <c r="AU45" i="37"/>
  <c r="AM43" i="37"/>
  <c r="AM42" i="37"/>
  <c r="AS42" i="37" s="1"/>
  <c r="W42" i="37"/>
  <c r="AC42" i="37" s="1"/>
  <c r="AM41" i="37"/>
  <c r="W40" i="37"/>
  <c r="AM40" i="37"/>
  <c r="AM39" i="37"/>
  <c r="W39" i="37"/>
  <c r="W38" i="37"/>
  <c r="AM38" i="37"/>
  <c r="W37" i="37"/>
  <c r="AC37" i="37" s="1"/>
  <c r="AM37" i="37"/>
  <c r="AS37" i="37" s="1"/>
  <c r="AM36" i="37"/>
  <c r="AS36" i="37" s="1"/>
  <c r="W36" i="37"/>
  <c r="AC36" i="37" s="1"/>
  <c r="AM34" i="37"/>
  <c r="AS34" i="37" s="1"/>
  <c r="AK33" i="37"/>
  <c r="AI33" i="37"/>
  <c r="AC33" i="37"/>
  <c r="AM33" i="37"/>
  <c r="AS33" i="37" s="1"/>
  <c r="AM32" i="37"/>
  <c r="W32" i="37"/>
  <c r="AM31" i="37"/>
  <c r="W31" i="37"/>
  <c r="AM30" i="37"/>
  <c r="W30" i="37"/>
  <c r="AM29" i="37"/>
  <c r="W29" i="37"/>
  <c r="AM28" i="37"/>
  <c r="W28" i="37"/>
  <c r="AM27" i="37"/>
  <c r="W27" i="37"/>
  <c r="AM26" i="37"/>
  <c r="W26" i="37"/>
  <c r="AM25" i="37"/>
  <c r="W25" i="37"/>
  <c r="W24" i="37"/>
  <c r="AC24" i="37" s="1"/>
  <c r="AM24" i="37"/>
  <c r="AS24" i="37" s="1"/>
  <c r="W23" i="37"/>
  <c r="AM23" i="37"/>
  <c r="AM22" i="37"/>
  <c r="W22" i="37"/>
  <c r="W21" i="37"/>
  <c r="AM21" i="37"/>
  <c r="AM20" i="37"/>
  <c r="AS20" i="37" s="1"/>
  <c r="W20" i="37"/>
  <c r="AC20" i="37" s="1"/>
  <c r="W19" i="37"/>
  <c r="AM19" i="37"/>
  <c r="AM18" i="37"/>
  <c r="W18" i="37"/>
  <c r="AM17" i="37"/>
  <c r="W17" i="37"/>
  <c r="AM16" i="37"/>
  <c r="W16" i="37"/>
  <c r="AM15" i="37"/>
  <c r="W15" i="37"/>
  <c r="W14" i="37"/>
  <c r="AM14" i="37"/>
  <c r="AM13" i="37"/>
  <c r="W13" i="37"/>
  <c r="W12" i="37"/>
  <c r="AM12" i="37"/>
  <c r="W11" i="37"/>
  <c r="AM11" i="37"/>
  <c r="W10" i="37"/>
  <c r="AM10" i="37"/>
  <c r="W9" i="37"/>
  <c r="AM9" i="37"/>
  <c r="AM8" i="37"/>
  <c r="AS8" i="37" s="1"/>
  <c r="W8" i="37"/>
  <c r="AC8" i="37" s="1"/>
  <c r="AM46" i="38"/>
  <c r="W46" i="38"/>
  <c r="W45" i="38"/>
  <c r="AC45" i="38" s="1"/>
  <c r="AM45" i="38"/>
  <c r="AS45" i="38" s="1"/>
  <c r="AM43" i="38"/>
  <c r="W42" i="38"/>
  <c r="AC42" i="38" s="1"/>
  <c r="AM42" i="38"/>
  <c r="AS42" i="38" s="1"/>
  <c r="AM41" i="38"/>
  <c r="AM40" i="38"/>
  <c r="W40" i="38"/>
  <c r="AM39" i="38"/>
  <c r="W39" i="38"/>
  <c r="AM38" i="38"/>
  <c r="W38" i="38"/>
  <c r="W37" i="38"/>
  <c r="AC37" i="38" s="1"/>
  <c r="AM37" i="38"/>
  <c r="AS37" i="38" s="1"/>
  <c r="AM36" i="38"/>
  <c r="AS36" i="38" s="1"/>
  <c r="W36" i="38"/>
  <c r="AC36" i="38" s="1"/>
  <c r="AM34" i="38"/>
  <c r="AS34" i="38" s="1"/>
  <c r="W34" i="38"/>
  <c r="AC34" i="38" s="1"/>
  <c r="AM33" i="38"/>
  <c r="W33" i="38"/>
  <c r="AC33" i="38" s="1"/>
  <c r="AM32" i="38"/>
  <c r="W32" i="38"/>
  <c r="AM31" i="38"/>
  <c r="W31" i="38"/>
  <c r="AM30" i="38"/>
  <c r="W30" i="38"/>
  <c r="AM29" i="38"/>
  <c r="W29" i="38"/>
  <c r="AM28" i="38"/>
  <c r="W28" i="38"/>
  <c r="AM27" i="38"/>
  <c r="W27" i="38"/>
  <c r="W26" i="38"/>
  <c r="AM26" i="38"/>
  <c r="AM25" i="38"/>
  <c r="W25" i="38"/>
  <c r="W24" i="38"/>
  <c r="AC24" i="38" s="1"/>
  <c r="AM24" i="38"/>
  <c r="AS24" i="38" s="1"/>
  <c r="AM23" i="38"/>
  <c r="W23" i="38"/>
  <c r="AM22" i="38"/>
  <c r="W22" i="38"/>
  <c r="AM21" i="38"/>
  <c r="W21" i="38"/>
  <c r="AM20" i="38"/>
  <c r="AS20" i="38" s="1"/>
  <c r="W20" i="38"/>
  <c r="Y20" i="38"/>
  <c r="AM19" i="38"/>
  <c r="W19" i="38"/>
  <c r="AM18" i="38"/>
  <c r="W18" i="38"/>
  <c r="AM17" i="38"/>
  <c r="W17" i="38"/>
  <c r="AM16" i="38"/>
  <c r="W16" i="38"/>
  <c r="Y16" i="38"/>
  <c r="AM15" i="38"/>
  <c r="W15" i="38"/>
  <c r="AM14" i="38"/>
  <c r="W14" i="38"/>
  <c r="W13" i="38"/>
  <c r="AM13" i="38"/>
  <c r="AM12" i="38"/>
  <c r="W12" i="38"/>
  <c r="AM11" i="38"/>
  <c r="W11" i="38"/>
  <c r="AM10" i="38"/>
  <c r="W10" i="38"/>
  <c r="W9" i="38"/>
  <c r="AM9" i="38"/>
  <c r="AM8" i="38"/>
  <c r="AS8" i="38" s="1"/>
  <c r="W8" i="38"/>
  <c r="AC8" i="38" s="1"/>
  <c r="AM46" i="39"/>
  <c r="AS46" i="39" s="1"/>
  <c r="W46" i="39"/>
  <c r="AC46" i="39" s="1"/>
  <c r="AM45" i="39"/>
  <c r="AS45" i="39" s="1"/>
  <c r="W45" i="39"/>
  <c r="AC45" i="39" s="1"/>
  <c r="AM43" i="39"/>
  <c r="AS43" i="39" s="1"/>
  <c r="W42" i="39"/>
  <c r="AC42" i="39" s="1"/>
  <c r="AM42" i="39"/>
  <c r="AM41" i="39"/>
  <c r="AM40" i="39"/>
  <c r="AS40" i="39" s="1"/>
  <c r="W40" i="39"/>
  <c r="AC40" i="39" s="1"/>
  <c r="AM39" i="39"/>
  <c r="W39" i="39"/>
  <c r="AM38" i="39"/>
  <c r="AS38" i="39" s="1"/>
  <c r="W38" i="39"/>
  <c r="AC38" i="39" s="1"/>
  <c r="AM37" i="39"/>
  <c r="AS37" i="39" s="1"/>
  <c r="W37" i="39"/>
  <c r="AC37" i="39" s="1"/>
  <c r="AM36" i="39"/>
  <c r="AS36" i="39" s="1"/>
  <c r="W36" i="39"/>
  <c r="AC36" i="39" s="1"/>
  <c r="AM34" i="39"/>
  <c r="AS34" i="39" s="1"/>
  <c r="W34" i="39"/>
  <c r="AC34" i="39" s="1"/>
  <c r="W33" i="39"/>
  <c r="AC33" i="39" s="1"/>
  <c r="AM33" i="39"/>
  <c r="AS33" i="39" s="1"/>
  <c r="AM32" i="39"/>
  <c r="W32" i="39"/>
  <c r="AM31" i="39"/>
  <c r="W31" i="39"/>
  <c r="AM30" i="39"/>
  <c r="W30" i="39"/>
  <c r="AM29" i="39"/>
  <c r="W29" i="39"/>
  <c r="AM28" i="39"/>
  <c r="W28" i="39"/>
  <c r="AM27" i="39"/>
  <c r="W27" i="39"/>
  <c r="AM26" i="39"/>
  <c r="W26" i="39"/>
  <c r="W25" i="39"/>
  <c r="AM25" i="39"/>
  <c r="W24" i="39"/>
  <c r="AC24" i="39" s="1"/>
  <c r="AM24" i="39"/>
  <c r="AS24" i="39" s="1"/>
  <c r="W23" i="39"/>
  <c r="AM23" i="39"/>
  <c r="W22" i="39"/>
  <c r="AM22" i="39"/>
  <c r="W21" i="39"/>
  <c r="AM21" i="39"/>
  <c r="AM20" i="39"/>
  <c r="AS20" i="39" s="1"/>
  <c r="W20" i="39"/>
  <c r="AC20" i="39" s="1"/>
  <c r="AM19" i="39"/>
  <c r="W19" i="39"/>
  <c r="AM18" i="39"/>
  <c r="W18" i="39"/>
  <c r="W17" i="39"/>
  <c r="AM17" i="39"/>
  <c r="AM16" i="39"/>
  <c r="W16" i="39"/>
  <c r="AM15" i="39"/>
  <c r="W15" i="39"/>
  <c r="AM14" i="39"/>
  <c r="W14" i="39"/>
  <c r="AM13" i="39"/>
  <c r="W13" i="39"/>
  <c r="AM12" i="39"/>
  <c r="W12" i="39"/>
  <c r="W11" i="39"/>
  <c r="AM11" i="39"/>
  <c r="AM10" i="39"/>
  <c r="W10" i="39"/>
  <c r="AM9" i="39"/>
  <c r="W9" i="39"/>
  <c r="AM8" i="39"/>
  <c r="AS8" i="39" s="1"/>
  <c r="W8" i="39"/>
  <c r="AC8" i="39" s="1"/>
  <c r="AM46" i="40"/>
  <c r="AS46" i="40" s="1"/>
  <c r="W46" i="40"/>
  <c r="AC46" i="40" s="1"/>
  <c r="AM45" i="40"/>
  <c r="AS45" i="40" s="1"/>
  <c r="W45" i="40"/>
  <c r="Y45" i="40"/>
  <c r="AM43" i="40"/>
  <c r="AS43" i="40" s="1"/>
  <c r="AM42" i="40"/>
  <c r="AS42" i="40" s="1"/>
  <c r="W42" i="40"/>
  <c r="AC42" i="40" s="1"/>
  <c r="AM41" i="40"/>
  <c r="AS41" i="40" s="1"/>
  <c r="AM40" i="40"/>
  <c r="AS40" i="40" s="1"/>
  <c r="W40" i="40"/>
  <c r="AC40" i="40" s="1"/>
  <c r="W39" i="40"/>
  <c r="AM39" i="40"/>
  <c r="W38" i="40"/>
  <c r="AM38" i="40"/>
  <c r="AS38" i="40" s="1"/>
  <c r="W37" i="40"/>
  <c r="AC37" i="40" s="1"/>
  <c r="AM37" i="40"/>
  <c r="AS37" i="40" s="1"/>
  <c r="W36" i="40"/>
  <c r="AC36" i="40" s="1"/>
  <c r="AM36" i="40"/>
  <c r="AS36" i="40" s="1"/>
  <c r="AM34" i="40"/>
  <c r="AS34" i="40" s="1"/>
  <c r="W34" i="40"/>
  <c r="AC34" i="40" s="1"/>
  <c r="AM33" i="40"/>
  <c r="AS33" i="40" s="1"/>
  <c r="W33" i="40"/>
  <c r="AC33" i="40" s="1"/>
  <c r="AM32" i="40"/>
  <c r="W32" i="40"/>
  <c r="AM31" i="40"/>
  <c r="W31" i="40"/>
  <c r="AM30" i="40"/>
  <c r="W30" i="40"/>
  <c r="AM29" i="40"/>
  <c r="W29" i="40"/>
  <c r="W28" i="40"/>
  <c r="AM28" i="40"/>
  <c r="AM27" i="40"/>
  <c r="W27" i="40"/>
  <c r="AM26" i="40"/>
  <c r="W26" i="40"/>
  <c r="AM25" i="40"/>
  <c r="W25" i="40"/>
  <c r="AM24" i="40"/>
  <c r="AS24" i="40" s="1"/>
  <c r="W24" i="40"/>
  <c r="AC24" i="40" s="1"/>
  <c r="W23" i="40"/>
  <c r="AM23" i="40"/>
  <c r="AM22" i="40"/>
  <c r="W22" i="40"/>
  <c r="AM21" i="40"/>
  <c r="W21" i="40"/>
  <c r="AM20" i="40"/>
  <c r="AS20" i="40" s="1"/>
  <c r="W20" i="40"/>
  <c r="AC20" i="40" s="1"/>
  <c r="Y19" i="40"/>
  <c r="AI19" i="40" s="1"/>
  <c r="AC19" i="40"/>
  <c r="S19" i="40"/>
  <c r="AM19" i="40" s="1"/>
  <c r="AM18" i="40"/>
  <c r="W18" i="40"/>
  <c r="AM17" i="40"/>
  <c r="W17" i="40"/>
  <c r="Y16" i="40"/>
  <c r="AC16" i="40"/>
  <c r="AM16" i="40"/>
  <c r="AM15" i="40"/>
  <c r="W15" i="40"/>
  <c r="W14" i="40"/>
  <c r="AM14" i="40"/>
  <c r="AM13" i="40"/>
  <c r="W13" i="40"/>
  <c r="AM12" i="40"/>
  <c r="W12" i="40"/>
  <c r="AM11" i="40"/>
  <c r="W11" i="40"/>
  <c r="AM10" i="40"/>
  <c r="W10" i="40"/>
  <c r="AM9" i="40"/>
  <c r="W9" i="40"/>
  <c r="W8" i="40"/>
  <c r="AC8" i="40" s="1"/>
  <c r="AM8" i="40"/>
  <c r="AS8" i="40" s="1"/>
  <c r="AM46" i="41"/>
  <c r="AS46" i="41" s="1"/>
  <c r="W46" i="41"/>
  <c r="AC46" i="41" s="1"/>
  <c r="W45" i="41"/>
  <c r="Y45" i="41"/>
  <c r="AM45" i="41"/>
  <c r="AS45" i="41" s="1"/>
  <c r="AM43" i="41"/>
  <c r="AS43" i="41" s="1"/>
  <c r="AM42" i="41"/>
  <c r="AS42" i="41" s="1"/>
  <c r="W42" i="41"/>
  <c r="AC42" i="41" s="1"/>
  <c r="AM41" i="41"/>
  <c r="AS41" i="41" s="1"/>
  <c r="W40" i="41"/>
  <c r="AC40" i="41" s="1"/>
  <c r="AM40" i="41"/>
  <c r="AS40" i="41" s="1"/>
  <c r="AM39" i="41"/>
  <c r="W39" i="41"/>
  <c r="W38" i="41"/>
  <c r="AC38" i="41" s="1"/>
  <c r="AM38" i="41"/>
  <c r="AS38" i="41" s="1"/>
  <c r="AM37" i="41"/>
  <c r="AS37" i="41" s="1"/>
  <c r="W37" i="41"/>
  <c r="AC37" i="41" s="1"/>
  <c r="W36" i="41"/>
  <c r="AC36" i="41" s="1"/>
  <c r="AM36" i="41"/>
  <c r="AS36" i="41" s="1"/>
  <c r="AM34" i="41"/>
  <c r="AS34" i="41" s="1"/>
  <c r="W34" i="41"/>
  <c r="AC34" i="41" s="1"/>
  <c r="W33" i="41"/>
  <c r="AC33" i="41" s="1"/>
  <c r="AM33" i="41"/>
  <c r="AS33" i="41" s="1"/>
  <c r="W32" i="41"/>
  <c r="AM32" i="41"/>
  <c r="AM31" i="41"/>
  <c r="W31" i="41"/>
  <c r="AM30" i="41"/>
  <c r="W30" i="41"/>
  <c r="AM29" i="41"/>
  <c r="W29" i="41"/>
  <c r="AM28" i="41"/>
  <c r="W28" i="41"/>
  <c r="AM27" i="41"/>
  <c r="W27" i="41"/>
  <c r="AM26" i="41"/>
  <c r="W26" i="41"/>
  <c r="AM25" i="41"/>
  <c r="W25" i="41"/>
  <c r="AM24" i="41"/>
  <c r="AS24" i="41" s="1"/>
  <c r="W24" i="41"/>
  <c r="AC24" i="41" s="1"/>
  <c r="AM23" i="41"/>
  <c r="W23" i="41"/>
  <c r="W22" i="41"/>
  <c r="AM22" i="41"/>
  <c r="AM21" i="41"/>
  <c r="W21" i="41"/>
  <c r="AM20" i="41"/>
  <c r="AS20" i="41" s="1"/>
  <c r="W20" i="41"/>
  <c r="AC20" i="41" s="1"/>
  <c r="W19" i="41"/>
  <c r="AM19" i="41"/>
  <c r="AM18" i="41"/>
  <c r="W18" i="41"/>
  <c r="AM17" i="41"/>
  <c r="W17" i="41"/>
  <c r="AM16" i="41"/>
  <c r="W16" i="41"/>
  <c r="AM15" i="41"/>
  <c r="W15" i="41"/>
  <c r="W14" i="41"/>
  <c r="AM14" i="41"/>
  <c r="AM13" i="41"/>
  <c r="W13" i="41"/>
  <c r="AM12" i="41"/>
  <c r="W12" i="41"/>
  <c r="AM11" i="41"/>
  <c r="W11" i="41"/>
  <c r="AM10" i="41"/>
  <c r="W10" i="41"/>
  <c r="AM9" i="41"/>
  <c r="W9" i="41"/>
  <c r="AM8" i="41"/>
  <c r="AS8" i="41" s="1"/>
  <c r="W8" i="41"/>
  <c r="AC8" i="41" s="1"/>
  <c r="AM46" i="42"/>
  <c r="AS46" i="42" s="1"/>
  <c r="W46" i="42"/>
  <c r="AC46" i="42" s="1"/>
  <c r="AM45" i="42"/>
  <c r="AS45" i="42" s="1"/>
  <c r="W45" i="42"/>
  <c r="AC45" i="42" s="1"/>
  <c r="AM43" i="42"/>
  <c r="AO43" i="42" s="1"/>
  <c r="AM42" i="42"/>
  <c r="AS42" i="42" s="1"/>
  <c r="W42" i="42"/>
  <c r="AC42" i="42" s="1"/>
  <c r="AM41" i="42"/>
  <c r="AS41" i="42" s="1"/>
  <c r="AM40" i="42"/>
  <c r="AS40" i="42" s="1"/>
  <c r="W40" i="42"/>
  <c r="AC40" i="42" s="1"/>
  <c r="AM39" i="42"/>
  <c r="W39" i="42"/>
  <c r="W38" i="42"/>
  <c r="AC38" i="42" s="1"/>
  <c r="AM38" i="42"/>
  <c r="AS38" i="42" s="1"/>
  <c r="AM37" i="42"/>
  <c r="AS37" i="42" s="1"/>
  <c r="W37" i="42"/>
  <c r="AC37" i="42" s="1"/>
  <c r="W36" i="42"/>
  <c r="AC36" i="42" s="1"/>
  <c r="AM36" i="42"/>
  <c r="AS36" i="42" s="1"/>
  <c r="AM34" i="42"/>
  <c r="AS34" i="42" s="1"/>
  <c r="W34" i="42"/>
  <c r="AC34" i="42" s="1"/>
  <c r="AM33" i="42"/>
  <c r="AS33" i="42" s="1"/>
  <c r="W33" i="42"/>
  <c r="AC33" i="42" s="1"/>
  <c r="AM32" i="42"/>
  <c r="W32" i="42"/>
  <c r="AM31" i="42"/>
  <c r="W31" i="42"/>
  <c r="Y30" i="42"/>
  <c r="AI30" i="42" s="1"/>
  <c r="AC30" i="42"/>
  <c r="AM30" i="42"/>
  <c r="W29" i="42"/>
  <c r="AM29" i="42"/>
  <c r="AM28" i="42"/>
  <c r="W28" i="42"/>
  <c r="AM27" i="42"/>
  <c r="W27" i="42"/>
  <c r="W26" i="42"/>
  <c r="AM26" i="42"/>
  <c r="AM25" i="42"/>
  <c r="W25" i="42"/>
  <c r="AM24" i="42"/>
  <c r="AS24" i="42" s="1"/>
  <c r="W24" i="42"/>
  <c r="AC24" i="42" s="1"/>
  <c r="AM23" i="42"/>
  <c r="W23" i="42"/>
  <c r="W22" i="42"/>
  <c r="AM22" i="42"/>
  <c r="W21" i="42"/>
  <c r="AM21" i="42"/>
  <c r="AM20" i="42"/>
  <c r="AS20" i="42" s="1"/>
  <c r="W20" i="42"/>
  <c r="AC20" i="42" s="1"/>
  <c r="W19" i="42"/>
  <c r="AM19" i="42"/>
  <c r="W18" i="42"/>
  <c r="AM18" i="42"/>
  <c r="W17" i="42"/>
  <c r="AM17" i="42"/>
  <c r="W16" i="42"/>
  <c r="AM16" i="42"/>
  <c r="W15" i="42"/>
  <c r="AM15" i="42"/>
  <c r="AM14" i="42"/>
  <c r="W14" i="42"/>
  <c r="AM13" i="42"/>
  <c r="W13" i="42"/>
  <c r="AM12" i="42"/>
  <c r="W12" i="42"/>
  <c r="AM11" i="42"/>
  <c r="W11" i="42"/>
  <c r="W10" i="42"/>
  <c r="AM10" i="42"/>
  <c r="AM9" i="42"/>
  <c r="W9" i="42"/>
  <c r="AM8" i="42"/>
  <c r="AS8" i="42" s="1"/>
  <c r="W8" i="42"/>
  <c r="AC8" i="42" s="1"/>
  <c r="AM46" i="43"/>
  <c r="AS46" i="43" s="1"/>
  <c r="W46" i="43"/>
  <c r="AC46" i="43" s="1"/>
  <c r="W45" i="43"/>
  <c r="AC45" i="43" s="1"/>
  <c r="AM45" i="43"/>
  <c r="AS45" i="43" s="1"/>
  <c r="AY43" i="43"/>
  <c r="AS43" i="43"/>
  <c r="AU43" i="43"/>
  <c r="W42" i="43"/>
  <c r="AC42" i="43" s="1"/>
  <c r="AM42" i="43"/>
  <c r="AS42" i="43" s="1"/>
  <c r="AM41" i="43"/>
  <c r="W40" i="43"/>
  <c r="AC40" i="43" s="1"/>
  <c r="AM40" i="43"/>
  <c r="AS40" i="43" s="1"/>
  <c r="AM39" i="43"/>
  <c r="W39" i="43"/>
  <c r="W38" i="43"/>
  <c r="AC38" i="43" s="1"/>
  <c r="AM38" i="43"/>
  <c r="AS38" i="43" s="1"/>
  <c r="W37" i="43"/>
  <c r="AC37" i="43" s="1"/>
  <c r="AM37" i="43"/>
  <c r="AS37" i="43" s="1"/>
  <c r="AM36" i="43"/>
  <c r="AS36" i="43" s="1"/>
  <c r="W36" i="43"/>
  <c r="AC36" i="43" s="1"/>
  <c r="W34" i="43"/>
  <c r="Y34" i="43"/>
  <c r="AM34" i="43"/>
  <c r="AS34" i="43" s="1"/>
  <c r="AM33" i="43"/>
  <c r="AS33" i="43" s="1"/>
  <c r="W33" i="43"/>
  <c r="AC33" i="43" s="1"/>
  <c r="W32" i="43"/>
  <c r="AM32" i="43"/>
  <c r="W31" i="43"/>
  <c r="AM31" i="43"/>
  <c r="AM30" i="43"/>
  <c r="W30" i="43"/>
  <c r="AM29" i="43"/>
  <c r="W29" i="43"/>
  <c r="AM28" i="43"/>
  <c r="W28" i="43"/>
  <c r="W27" i="43"/>
  <c r="AM27" i="43"/>
  <c r="W26" i="43"/>
  <c r="AM26" i="43"/>
  <c r="AM25" i="43"/>
  <c r="W25" i="43"/>
  <c r="AM24" i="43"/>
  <c r="AS24" i="43" s="1"/>
  <c r="W24" i="43"/>
  <c r="AC24" i="43" s="1"/>
  <c r="AM23" i="43"/>
  <c r="W23" i="43"/>
  <c r="AM22" i="43"/>
  <c r="W22" i="43"/>
  <c r="W21" i="43"/>
  <c r="AM21" i="43"/>
  <c r="AM20" i="43"/>
  <c r="AS20" i="43" s="1"/>
  <c r="W20" i="43"/>
  <c r="AC20" i="43" s="1"/>
  <c r="AM19" i="43"/>
  <c r="W19" i="43"/>
  <c r="AM18" i="43"/>
  <c r="W18" i="43"/>
  <c r="AM17" i="43"/>
  <c r="W17" i="43"/>
  <c r="W16" i="43"/>
  <c r="AM16" i="43"/>
  <c r="AM15" i="43"/>
  <c r="W15" i="43"/>
  <c r="AM14" i="43"/>
  <c r="W14" i="43"/>
  <c r="AM13" i="43"/>
  <c r="W13" i="43"/>
  <c r="W12" i="43"/>
  <c r="AM12" i="43"/>
  <c r="AM11" i="43"/>
  <c r="W11" i="43"/>
  <c r="AM10" i="43"/>
  <c r="W10" i="43"/>
  <c r="AM9" i="43"/>
  <c r="W9" i="43"/>
  <c r="AM8" i="43"/>
  <c r="AS8" i="43" s="1"/>
  <c r="W8" i="43"/>
  <c r="Y8" i="43"/>
  <c r="W46" i="44"/>
  <c r="AC46" i="44" s="1"/>
  <c r="AM46" i="44"/>
  <c r="AM45" i="44"/>
  <c r="AS45" i="44" s="1"/>
  <c r="W45" i="44"/>
  <c r="AC45" i="44" s="1"/>
  <c r="AM43" i="44"/>
  <c r="AS43" i="44" s="1"/>
  <c r="AM42" i="44"/>
  <c r="AS42" i="44" s="1"/>
  <c r="W42" i="44"/>
  <c r="AM41" i="44"/>
  <c r="AS41" i="44" s="1"/>
  <c r="AM40" i="44"/>
  <c r="AS40" i="44" s="1"/>
  <c r="W40" i="44"/>
  <c r="AC40" i="44" s="1"/>
  <c r="AM39" i="44"/>
  <c r="AM38" i="44"/>
  <c r="AS38" i="44" s="1"/>
  <c r="W38" i="44"/>
  <c r="AC38" i="44" s="1"/>
  <c r="AC37" i="44"/>
  <c r="AE37" i="44"/>
  <c r="AM37" i="44"/>
  <c r="AS37" i="44" s="1"/>
  <c r="AM36" i="44"/>
  <c r="AS36" i="44" s="1"/>
  <c r="W36" i="44"/>
  <c r="AC36" i="44" s="1"/>
  <c r="AM34" i="44"/>
  <c r="AS34" i="44" s="1"/>
  <c r="W34" i="44"/>
  <c r="AC34" i="44" s="1"/>
  <c r="AM33" i="44"/>
  <c r="AS33" i="44" s="1"/>
  <c r="W33" i="44"/>
  <c r="AC33" i="44" s="1"/>
  <c r="W32" i="44"/>
  <c r="AM32" i="44"/>
  <c r="AM31" i="44"/>
  <c r="W31" i="44"/>
  <c r="AM30" i="44"/>
  <c r="W30" i="44"/>
  <c r="AM29" i="44"/>
  <c r="W29" i="44"/>
  <c r="W28" i="44"/>
  <c r="AM28" i="44"/>
  <c r="AS28" i="44" s="1"/>
  <c r="AM27" i="44"/>
  <c r="W27" i="44"/>
  <c r="W26" i="44"/>
  <c r="AM26" i="44"/>
  <c r="AM25" i="44"/>
  <c r="W25" i="44"/>
  <c r="AM24" i="44"/>
  <c r="AS24" i="44" s="1"/>
  <c r="W24" i="44"/>
  <c r="AC24" i="44" s="1"/>
  <c r="AM23" i="44"/>
  <c r="W23" i="44"/>
  <c r="AM22" i="44"/>
  <c r="W22" i="44"/>
  <c r="AM21" i="44"/>
  <c r="W21" i="44"/>
  <c r="AM20" i="44"/>
  <c r="AS20" i="44" s="1"/>
  <c r="W20" i="44"/>
  <c r="AC20" i="44" s="1"/>
  <c r="AM19" i="44"/>
  <c r="W19" i="44"/>
  <c r="AM18" i="44"/>
  <c r="W18" i="44"/>
  <c r="AM17" i="44"/>
  <c r="W17" i="44"/>
  <c r="AM16" i="44"/>
  <c r="W16" i="44"/>
  <c r="W15" i="44"/>
  <c r="AM15" i="44"/>
  <c r="AM14" i="44"/>
  <c r="W14" i="44"/>
  <c r="W13" i="44"/>
  <c r="AM13" i="44"/>
  <c r="AM12" i="44"/>
  <c r="W12" i="44"/>
  <c r="AM11" i="44"/>
  <c r="W11" i="44"/>
  <c r="W10" i="44"/>
  <c r="AM10" i="44"/>
  <c r="W9" i="44"/>
  <c r="AM9" i="44"/>
  <c r="AM8" i="44"/>
  <c r="AS8" i="44" s="1"/>
  <c r="W8" i="44"/>
  <c r="AC8" i="44" s="1"/>
  <c r="W46" i="45"/>
  <c r="AC46" i="45" s="1"/>
  <c r="AM46" i="45"/>
  <c r="AS46" i="45" s="1"/>
  <c r="AM45" i="45"/>
  <c r="AS45" i="45" s="1"/>
  <c r="W45" i="45"/>
  <c r="AC45" i="45" s="1"/>
  <c r="AK43" i="45"/>
  <c r="AO43" i="45"/>
  <c r="AU43" i="45"/>
  <c r="AM42" i="45"/>
  <c r="AS42" i="45" s="1"/>
  <c r="W42" i="45"/>
  <c r="AC42" i="45" s="1"/>
  <c r="AM41" i="45"/>
  <c r="W40" i="45"/>
  <c r="AC40" i="45" s="1"/>
  <c r="AM40" i="45"/>
  <c r="AS40" i="45" s="1"/>
  <c r="AM39" i="45"/>
  <c r="W39" i="45"/>
  <c r="AM38" i="45"/>
  <c r="AS38" i="45" s="1"/>
  <c r="W38" i="45"/>
  <c r="AC38" i="45" s="1"/>
  <c r="W37" i="45"/>
  <c r="AC37" i="45" s="1"/>
  <c r="AM37" i="45"/>
  <c r="AS37" i="45" s="1"/>
  <c r="AM36" i="45"/>
  <c r="AS36" i="45" s="1"/>
  <c r="W36" i="45"/>
  <c r="AC36" i="45" s="1"/>
  <c r="AM34" i="45"/>
  <c r="AS34" i="45" s="1"/>
  <c r="W34" i="45"/>
  <c r="AC34" i="45" s="1"/>
  <c r="W33" i="45"/>
  <c r="AC33" i="45" s="1"/>
  <c r="AM33" i="45"/>
  <c r="AS33" i="45" s="1"/>
  <c r="AM32" i="45"/>
  <c r="W32" i="45"/>
  <c r="AM31" i="45"/>
  <c r="W31" i="45"/>
  <c r="AM30" i="45"/>
  <c r="W30" i="45"/>
  <c r="W29" i="45"/>
  <c r="AM29" i="45"/>
  <c r="AM28" i="45"/>
  <c r="W28" i="45"/>
  <c r="W27" i="45"/>
  <c r="AM27" i="45"/>
  <c r="W26" i="45"/>
  <c r="AM26" i="45"/>
  <c r="AM25" i="45"/>
  <c r="W25" i="45"/>
  <c r="W24" i="45"/>
  <c r="AC24" i="45" s="1"/>
  <c r="AM24" i="45"/>
  <c r="AS24" i="45" s="1"/>
  <c r="W23" i="45"/>
  <c r="AM23" i="45"/>
  <c r="AM22" i="45"/>
  <c r="W22" i="45"/>
  <c r="AM21" i="45"/>
  <c r="W21" i="45"/>
  <c r="AM20" i="45"/>
  <c r="AS20" i="45" s="1"/>
  <c r="W20" i="45"/>
  <c r="AC20" i="45" s="1"/>
  <c r="W19" i="45"/>
  <c r="AM19" i="45"/>
  <c r="W18" i="45"/>
  <c r="AM18" i="45"/>
  <c r="AM17" i="45"/>
  <c r="W17" i="45"/>
  <c r="AM16" i="45"/>
  <c r="W16" i="45"/>
  <c r="AM15" i="45"/>
  <c r="W15" i="45"/>
  <c r="AM14" i="45"/>
  <c r="W14" i="45"/>
  <c r="W13" i="45"/>
  <c r="AM13" i="45"/>
  <c r="AM12" i="45"/>
  <c r="W12" i="45"/>
  <c r="AM11" i="45"/>
  <c r="W11" i="45"/>
  <c r="AM10" i="45"/>
  <c r="W10" i="45"/>
  <c r="W9" i="45"/>
  <c r="AM9" i="45"/>
  <c r="W8" i="45"/>
  <c r="AC8" i="45" s="1"/>
  <c r="AM8" i="45"/>
  <c r="AS8" i="45" s="1"/>
  <c r="W46" i="46"/>
  <c r="Y46" i="46" s="1"/>
  <c r="AM46" i="46"/>
  <c r="AO46" i="46" s="1"/>
  <c r="S45" i="46"/>
  <c r="AM45" i="46"/>
  <c r="AO45" i="46" s="1"/>
  <c r="AM43" i="46"/>
  <c r="AO43" i="46" s="1"/>
  <c r="AM42" i="46"/>
  <c r="AO42" i="46" s="1"/>
  <c r="W42" i="46"/>
  <c r="Y42" i="46" s="1"/>
  <c r="AM41" i="46"/>
  <c r="AO41" i="46" s="1"/>
  <c r="W40" i="46"/>
  <c r="Y40" i="46" s="1"/>
  <c r="AM40" i="46"/>
  <c r="AO40" i="46" s="1"/>
  <c r="AM39" i="46"/>
  <c r="AO39" i="46" s="1"/>
  <c r="W39" i="46"/>
  <c r="Y39" i="46" s="1"/>
  <c r="AM38" i="46"/>
  <c r="AO38" i="46" s="1"/>
  <c r="W38" i="46"/>
  <c r="Y38" i="46" s="1"/>
  <c r="AM37" i="46"/>
  <c r="AO37" i="46" s="1"/>
  <c r="W37" i="46"/>
  <c r="Y37" i="46" s="1"/>
  <c r="AM36" i="46"/>
  <c r="AO36" i="46" s="1"/>
  <c r="W36" i="46"/>
  <c r="Y36" i="46" s="1"/>
  <c r="AM34" i="46"/>
  <c r="AO34" i="46" s="1"/>
  <c r="AM33" i="46"/>
  <c r="AO33" i="46" s="1"/>
  <c r="W33" i="46"/>
  <c r="Y33" i="46" s="1"/>
  <c r="AM32" i="46"/>
  <c r="AO32" i="46" s="1"/>
  <c r="W32" i="46"/>
  <c r="Y32" i="46" s="1"/>
  <c r="AM31" i="46"/>
  <c r="AO31" i="46" s="1"/>
  <c r="W31" i="46"/>
  <c r="Y31" i="46" s="1"/>
  <c r="AM30" i="46"/>
  <c r="AO30" i="46" s="1"/>
  <c r="W30" i="46"/>
  <c r="Y30" i="46" s="1"/>
  <c r="AM29" i="46"/>
  <c r="AO29" i="46" s="1"/>
  <c r="W29" i="46"/>
  <c r="Y29" i="46" s="1"/>
  <c r="W28" i="46"/>
  <c r="Y28" i="46" s="1"/>
  <c r="AM28" i="46"/>
  <c r="AO28" i="46" s="1"/>
  <c r="S27" i="46"/>
  <c r="AM27" i="46" s="1"/>
  <c r="AO27" i="46" s="1"/>
  <c r="AM26" i="46"/>
  <c r="AO26" i="46" s="1"/>
  <c r="W26" i="46"/>
  <c r="Y26" i="46" s="1"/>
  <c r="W25" i="46"/>
  <c r="Y25" i="46" s="1"/>
  <c r="AM25" i="46"/>
  <c r="AO25" i="46" s="1"/>
  <c r="AM24" i="46"/>
  <c r="AO24" i="46" s="1"/>
  <c r="W24" i="46"/>
  <c r="Y24" i="46" s="1"/>
  <c r="AM23" i="46"/>
  <c r="AO23" i="46" s="1"/>
  <c r="W23" i="46"/>
  <c r="Y23" i="46" s="1"/>
  <c r="W22" i="46"/>
  <c r="Y22" i="46" s="1"/>
  <c r="AM22" i="46"/>
  <c r="AO22" i="46" s="1"/>
  <c r="AM21" i="46"/>
  <c r="AO21" i="46" s="1"/>
  <c r="W21" i="46"/>
  <c r="Y21" i="46" s="1"/>
  <c r="AM20" i="46"/>
  <c r="AO20" i="46" s="1"/>
  <c r="W20" i="46"/>
  <c r="Y20" i="46" s="1"/>
  <c r="W19" i="46"/>
  <c r="Y19" i="46" s="1"/>
  <c r="AM19" i="46"/>
  <c r="AO19" i="46" s="1"/>
  <c r="AM18" i="46"/>
  <c r="AO18" i="46" s="1"/>
  <c r="W18" i="46"/>
  <c r="Y18" i="46" s="1"/>
  <c r="W17" i="46"/>
  <c r="Y17" i="46" s="1"/>
  <c r="AM17" i="46"/>
  <c r="AO17" i="46" s="1"/>
  <c r="AM16" i="46"/>
  <c r="AO16" i="46" s="1"/>
  <c r="W16" i="46"/>
  <c r="Y16" i="46" s="1"/>
  <c r="AM15" i="46"/>
  <c r="AO15" i="46" s="1"/>
  <c r="W15" i="46"/>
  <c r="Y15" i="46" s="1"/>
  <c r="AM14" i="46"/>
  <c r="AO14" i="46" s="1"/>
  <c r="W14" i="46"/>
  <c r="Y14" i="46" s="1"/>
  <c r="W13" i="46"/>
  <c r="Y13" i="46" s="1"/>
  <c r="AM13" i="46"/>
  <c r="AO13" i="46" s="1"/>
  <c r="W12" i="46"/>
  <c r="Y12" i="46" s="1"/>
  <c r="AM12" i="46"/>
  <c r="AO12" i="46" s="1"/>
  <c r="W11" i="46"/>
  <c r="Y11" i="46" s="1"/>
  <c r="AM11" i="46"/>
  <c r="AO11" i="46" s="1"/>
  <c r="AM10" i="46"/>
  <c r="AO10" i="46" s="1"/>
  <c r="W10" i="46"/>
  <c r="Y10" i="46" s="1"/>
  <c r="AM9" i="46"/>
  <c r="AO9" i="46" s="1"/>
  <c r="W9" i="46"/>
  <c r="Y9" i="46" s="1"/>
  <c r="AM8" i="46"/>
  <c r="AO8" i="46" s="1"/>
  <c r="W8" i="46"/>
  <c r="Y8" i="46" s="1"/>
  <c r="W57" i="50"/>
  <c r="W55" i="50"/>
  <c r="W54" i="50"/>
  <c r="W53" i="50"/>
  <c r="Y52" i="50"/>
  <c r="Y50" i="50"/>
  <c r="Y42" i="50"/>
  <c r="W40" i="50"/>
  <c r="Y39" i="50"/>
  <c r="Y28" i="50"/>
  <c r="W26" i="50"/>
  <c r="Y24" i="50"/>
  <c r="Y21" i="50"/>
  <c r="W17" i="50"/>
  <c r="W14" i="50"/>
  <c r="Y11" i="50"/>
  <c r="Y97" i="52"/>
  <c r="AS97" i="52"/>
  <c r="W96" i="52"/>
  <c r="CE95" i="52"/>
  <c r="W95" i="52"/>
  <c r="Y93" i="52"/>
  <c r="AS93" i="52"/>
  <c r="CG93" i="52"/>
  <c r="CE92" i="52"/>
  <c r="W92" i="52"/>
  <c r="W91" i="52"/>
  <c r="AS91" i="52"/>
  <c r="CG91" i="52"/>
  <c r="CG90" i="52"/>
  <c r="AS89" i="52"/>
  <c r="Y89" i="52"/>
  <c r="CG89" i="52"/>
  <c r="Y88" i="52"/>
  <c r="Y87" i="52"/>
  <c r="CG87" i="52"/>
  <c r="AS86" i="52"/>
  <c r="W85" i="52"/>
  <c r="BC84" i="52"/>
  <c r="AQ84" i="52"/>
  <c r="Y84" i="52"/>
  <c r="BC83" i="52"/>
  <c r="CG83" i="52"/>
  <c r="BM83" i="52"/>
  <c r="AQ83" i="52"/>
  <c r="Y83" i="52"/>
  <c r="BC82" i="52"/>
  <c r="AQ82" i="52"/>
  <c r="CG82" i="52"/>
  <c r="BC81" i="52"/>
  <c r="CG81" i="52"/>
  <c r="BC80" i="52"/>
  <c r="CG80" i="52"/>
  <c r="CG75" i="52"/>
  <c r="CG74" i="52"/>
  <c r="W73" i="52"/>
  <c r="W71" i="52"/>
  <c r="AS71" i="52"/>
  <c r="CG71" i="52"/>
  <c r="CG70" i="52"/>
  <c r="BC70" i="52"/>
  <c r="BC65" i="52"/>
  <c r="BC56" i="52"/>
  <c r="CE52" i="52"/>
  <c r="AS52" i="52"/>
  <c r="W52" i="52"/>
  <c r="AS51" i="52"/>
  <c r="AQ51" i="52"/>
  <c r="W51" i="52"/>
  <c r="CE51" i="52"/>
  <c r="AS45" i="52"/>
  <c r="CE45" i="52"/>
  <c r="W45" i="52"/>
  <c r="AS44" i="52"/>
  <c r="Y43" i="52"/>
  <c r="CG43" i="52"/>
  <c r="AQ42" i="52"/>
  <c r="CE42" i="52"/>
  <c r="Y41" i="52"/>
  <c r="BC40" i="52"/>
  <c r="CG36" i="52"/>
  <c r="W35" i="52"/>
  <c r="BC32" i="52"/>
  <c r="CG31" i="52"/>
  <c r="BC30" i="52"/>
  <c r="Y29" i="52"/>
  <c r="CG29" i="52"/>
  <c r="Y27" i="52"/>
  <c r="BC26" i="52"/>
  <c r="W25" i="52"/>
  <c r="CG25" i="52"/>
  <c r="AQ23" i="52"/>
  <c r="W23" i="52"/>
  <c r="AS21" i="52"/>
  <c r="CG21" i="52"/>
  <c r="AS20" i="52"/>
  <c r="Y20" i="52"/>
  <c r="CG20" i="52"/>
  <c r="AS18" i="52"/>
  <c r="Y18" i="52"/>
  <c r="Y15" i="52"/>
  <c r="BC14" i="52"/>
  <c r="W13" i="52"/>
  <c r="AQ13" i="52"/>
  <c r="CG13" i="52"/>
  <c r="AQ11" i="52"/>
  <c r="AS8" i="52"/>
  <c r="K47" i="54"/>
  <c r="M47" i="54" s="1"/>
  <c r="K46" i="54"/>
  <c r="M46" i="54" s="1"/>
  <c r="K48" i="54"/>
  <c r="M48" i="54" s="1"/>
  <c r="Y59" i="54"/>
  <c r="Y58" i="54"/>
  <c r="Y57" i="54"/>
  <c r="Y55" i="54"/>
  <c r="Y49" i="54"/>
  <c r="Y33" i="54"/>
  <c r="Y29" i="54"/>
  <c r="Y22" i="54"/>
  <c r="Y21" i="54"/>
  <c r="Y48" i="56"/>
  <c r="AS46" i="56"/>
  <c r="AM64" i="56"/>
  <c r="W46" i="56"/>
  <c r="W64" i="56" s="1"/>
  <c r="Q64" i="56"/>
  <c r="I81" i="98"/>
  <c r="I82" i="98"/>
  <c r="K39" i="122"/>
  <c r="K52" i="122" s="1"/>
  <c r="M162" i="11" l="1"/>
  <c r="M163" i="11" s="1"/>
  <c r="M176" i="11"/>
  <c r="M177" i="11" s="1"/>
  <c r="Y46" i="30"/>
  <c r="AE46" i="30"/>
  <c r="AO46" i="30"/>
  <c r="AU46" i="30"/>
  <c r="AO45" i="30"/>
  <c r="AU45" i="30"/>
  <c r="Y45" i="30"/>
  <c r="AE45" i="30"/>
  <c r="AO41" i="30"/>
  <c r="AY41" i="30" s="1"/>
  <c r="AS41" i="30"/>
  <c r="AO40" i="30"/>
  <c r="AU40" i="30"/>
  <c r="Y40" i="30"/>
  <c r="AE40" i="30"/>
  <c r="Y39" i="30"/>
  <c r="AI39" i="30" s="1"/>
  <c r="AC39" i="30"/>
  <c r="AO39" i="30"/>
  <c r="AY39" i="30" s="1"/>
  <c r="AS39" i="30"/>
  <c r="AO38" i="30"/>
  <c r="AU38" i="30"/>
  <c r="Y38" i="30"/>
  <c r="AE38" i="30"/>
  <c r="AO37" i="30"/>
  <c r="AY37" i="30" s="1"/>
  <c r="AS37" i="30"/>
  <c r="Y37" i="30"/>
  <c r="AI37" i="30" s="1"/>
  <c r="AC37" i="30"/>
  <c r="AO36" i="30"/>
  <c r="AY36" i="30" s="1"/>
  <c r="AS36" i="30"/>
  <c r="Y36" i="30"/>
  <c r="AI36" i="30" s="1"/>
  <c r="AC36" i="30"/>
  <c r="Y34" i="30"/>
  <c r="AI34" i="30" s="1"/>
  <c r="AC34" i="30"/>
  <c r="AO34" i="30"/>
  <c r="AY34" i="30" s="1"/>
  <c r="AS34" i="30"/>
  <c r="Y33" i="30"/>
  <c r="AI33" i="30" s="1"/>
  <c r="AC33" i="30"/>
  <c r="AO33" i="30"/>
  <c r="AY33" i="30" s="1"/>
  <c r="AS33" i="30"/>
  <c r="Y32" i="30"/>
  <c r="AI32" i="30" s="1"/>
  <c r="AC32" i="30"/>
  <c r="AO32" i="30"/>
  <c r="AY32" i="30" s="1"/>
  <c r="AS32" i="30"/>
  <c r="Y31" i="30"/>
  <c r="AI31" i="30" s="1"/>
  <c r="AC31" i="30"/>
  <c r="AO31" i="30"/>
  <c r="AY31" i="30" s="1"/>
  <c r="AS31" i="30"/>
  <c r="Y30" i="30"/>
  <c r="AI30" i="30" s="1"/>
  <c r="AC30" i="30"/>
  <c r="AO30" i="30"/>
  <c r="AY30" i="30" s="1"/>
  <c r="AS30" i="30"/>
  <c r="Y29" i="30"/>
  <c r="AI29" i="30" s="1"/>
  <c r="AC29" i="30"/>
  <c r="AO29" i="30"/>
  <c r="AY29" i="30" s="1"/>
  <c r="AS29" i="30"/>
  <c r="Y28" i="30"/>
  <c r="AI28" i="30" s="1"/>
  <c r="AC28" i="30"/>
  <c r="AO28" i="30"/>
  <c r="AY28" i="30" s="1"/>
  <c r="AS28" i="30"/>
  <c r="Y27" i="30"/>
  <c r="AI27" i="30" s="1"/>
  <c r="AC27" i="30"/>
  <c r="AO27" i="30"/>
  <c r="AY27" i="30" s="1"/>
  <c r="AS27" i="30"/>
  <c r="AO26" i="30"/>
  <c r="AY26" i="30" s="1"/>
  <c r="AS26" i="30"/>
  <c r="Y26" i="30"/>
  <c r="AI26" i="30" s="1"/>
  <c r="AC26" i="30"/>
  <c r="Y25" i="30"/>
  <c r="AI25" i="30" s="1"/>
  <c r="AC25" i="30"/>
  <c r="AO25" i="30"/>
  <c r="AY25" i="30" s="1"/>
  <c r="AS25" i="30"/>
  <c r="AO24" i="30"/>
  <c r="AY24" i="30" s="1"/>
  <c r="AS24" i="30"/>
  <c r="AO23" i="30"/>
  <c r="AY23" i="30" s="1"/>
  <c r="AS23" i="30"/>
  <c r="Y22" i="30"/>
  <c r="AI22" i="30" s="1"/>
  <c r="AC22" i="30"/>
  <c r="AM22" i="30"/>
  <c r="Y21" i="30"/>
  <c r="AI21" i="30" s="1"/>
  <c r="AC21" i="30"/>
  <c r="AO21" i="30"/>
  <c r="AY21" i="30" s="1"/>
  <c r="AS21" i="30"/>
  <c r="Y20" i="30"/>
  <c r="AI20" i="30" s="1"/>
  <c r="AC20" i="30"/>
  <c r="AO20" i="30"/>
  <c r="AY20" i="30" s="1"/>
  <c r="AS20" i="30"/>
  <c r="Y19" i="30"/>
  <c r="AI19" i="30" s="1"/>
  <c r="AC19" i="30"/>
  <c r="AO19" i="30"/>
  <c r="AY19" i="30" s="1"/>
  <c r="AS19" i="30"/>
  <c r="AO18" i="30"/>
  <c r="AY18" i="30" s="1"/>
  <c r="AS18" i="30"/>
  <c r="Y18" i="30"/>
  <c r="AI18" i="30" s="1"/>
  <c r="AC18" i="30"/>
  <c r="AO17" i="30"/>
  <c r="AY17" i="30" s="1"/>
  <c r="AS17" i="30"/>
  <c r="Y17" i="30"/>
  <c r="AI17" i="30" s="1"/>
  <c r="AC17" i="30"/>
  <c r="AO16" i="30"/>
  <c r="AY16" i="30" s="1"/>
  <c r="AS16" i="30"/>
  <c r="Y16" i="30"/>
  <c r="AI16" i="30" s="1"/>
  <c r="AC16" i="30"/>
  <c r="Y15" i="30"/>
  <c r="AI15" i="30" s="1"/>
  <c r="AC15" i="30"/>
  <c r="AO15" i="30"/>
  <c r="AY15" i="30" s="1"/>
  <c r="AS15" i="30"/>
  <c r="Y14" i="30"/>
  <c r="AI14" i="30" s="1"/>
  <c r="AC14" i="30"/>
  <c r="AO14" i="30"/>
  <c r="AY14" i="30" s="1"/>
  <c r="AS14" i="30"/>
  <c r="AO13" i="30"/>
  <c r="AY13" i="30" s="1"/>
  <c r="AS13" i="30"/>
  <c r="Y13" i="30"/>
  <c r="AI13" i="30" s="1"/>
  <c r="AC13" i="30"/>
  <c r="Y12" i="30"/>
  <c r="AI12" i="30" s="1"/>
  <c r="AC12" i="30"/>
  <c r="AO12" i="30"/>
  <c r="AY12" i="30" s="1"/>
  <c r="AS12" i="30"/>
  <c r="Y11" i="30"/>
  <c r="AI11" i="30" s="1"/>
  <c r="AC11" i="30"/>
  <c r="AO11" i="30"/>
  <c r="AY11" i="30" s="1"/>
  <c r="AS11" i="30"/>
  <c r="AO10" i="30"/>
  <c r="AY10" i="30" s="1"/>
  <c r="AS10" i="30"/>
  <c r="Y10" i="30"/>
  <c r="AI10" i="30" s="1"/>
  <c r="AC10" i="30"/>
  <c r="Y9" i="30"/>
  <c r="AI9" i="30" s="1"/>
  <c r="AC9" i="30"/>
  <c r="AO9" i="30"/>
  <c r="AY9" i="30" s="1"/>
  <c r="AS9" i="30"/>
  <c r="AO8" i="30"/>
  <c r="AY8" i="30" s="1"/>
  <c r="AS8" i="30"/>
  <c r="Y8" i="30"/>
  <c r="AI8" i="30" s="1"/>
  <c r="AC8" i="30"/>
  <c r="Y46" i="31"/>
  <c r="AE46" i="31"/>
  <c r="AO46" i="31"/>
  <c r="AU46" i="31"/>
  <c r="AO45" i="31"/>
  <c r="AU45" i="31"/>
  <c r="Y45" i="31"/>
  <c r="AE45" i="31"/>
  <c r="Y42" i="31"/>
  <c r="AI42" i="31" s="1"/>
  <c r="AC42" i="31"/>
  <c r="AO42" i="31"/>
  <c r="AY42" i="31" s="1"/>
  <c r="AS42" i="31"/>
  <c r="AO41" i="31"/>
  <c r="AU41" i="31"/>
  <c r="AU40" i="31"/>
  <c r="AS40" i="31"/>
  <c r="AO40" i="31"/>
  <c r="Y40" i="31"/>
  <c r="AE40" i="31"/>
  <c r="Y39" i="31"/>
  <c r="AI39" i="31" s="1"/>
  <c r="AC39" i="31"/>
  <c r="AO39" i="31"/>
  <c r="AY39" i="31" s="1"/>
  <c r="AS39" i="31"/>
  <c r="Y38" i="31"/>
  <c r="AE38" i="31"/>
  <c r="AO38" i="31"/>
  <c r="AU38" i="31"/>
  <c r="AU37" i="31"/>
  <c r="AS37" i="31"/>
  <c r="AO37" i="31"/>
  <c r="Y37" i="31"/>
  <c r="AE37" i="31"/>
  <c r="AO36" i="31"/>
  <c r="AU36" i="31"/>
  <c r="Y36" i="31"/>
  <c r="AE36" i="31"/>
  <c r="AE34" i="31"/>
  <c r="AC34" i="31"/>
  <c r="Y34" i="31"/>
  <c r="AO34" i="31"/>
  <c r="AU34" i="31"/>
  <c r="Y33" i="31"/>
  <c r="AE33" i="31"/>
  <c r="AO33" i="31"/>
  <c r="AU33" i="31"/>
  <c r="Y32" i="31"/>
  <c r="AI32" i="31" s="1"/>
  <c r="AC32" i="31"/>
  <c r="AO32" i="31"/>
  <c r="AY32" i="31" s="1"/>
  <c r="AS32" i="31"/>
  <c r="Y31" i="31"/>
  <c r="AI31" i="31" s="1"/>
  <c r="AC31" i="31"/>
  <c r="AO31" i="31"/>
  <c r="AY31" i="31" s="1"/>
  <c r="AS31" i="31"/>
  <c r="Y30" i="31"/>
  <c r="AI30" i="31" s="1"/>
  <c r="AC30" i="31"/>
  <c r="AO30" i="31"/>
  <c r="AY30" i="31" s="1"/>
  <c r="AS30" i="31"/>
  <c r="Y29" i="31"/>
  <c r="AI29" i="31" s="1"/>
  <c r="AC29" i="31"/>
  <c r="Y28" i="31"/>
  <c r="AI28" i="31" s="1"/>
  <c r="AC28" i="31"/>
  <c r="AO28" i="31"/>
  <c r="AY28" i="31" s="1"/>
  <c r="AS28" i="31"/>
  <c r="Y27" i="31"/>
  <c r="AC27" i="31"/>
  <c r="AE27" i="31"/>
  <c r="AO27" i="31"/>
  <c r="AS27" i="31"/>
  <c r="AU27" i="31"/>
  <c r="Y26" i="31"/>
  <c r="AC26" i="31"/>
  <c r="AE26" i="31"/>
  <c r="AO26" i="31"/>
  <c r="AS26" i="31"/>
  <c r="AU26" i="31"/>
  <c r="AO25" i="31"/>
  <c r="AS25" i="31"/>
  <c r="AU25" i="31"/>
  <c r="Y25" i="31"/>
  <c r="AC25" i="31"/>
  <c r="AE25" i="31"/>
  <c r="AE24" i="31"/>
  <c r="AC24" i="31"/>
  <c r="Y24" i="31"/>
  <c r="AO24" i="31"/>
  <c r="AU24" i="31"/>
  <c r="Y23" i="31"/>
  <c r="AC23" i="31"/>
  <c r="AE23" i="31"/>
  <c r="AO23" i="31"/>
  <c r="AS23" i="31"/>
  <c r="AU23" i="31"/>
  <c r="Y22" i="31"/>
  <c r="AC22" i="31"/>
  <c r="AE22" i="31"/>
  <c r="AO22" i="31"/>
  <c r="AS22" i="31"/>
  <c r="AU22" i="31"/>
  <c r="AO21" i="31"/>
  <c r="AS21" i="31"/>
  <c r="AU21" i="31"/>
  <c r="Y21" i="31"/>
  <c r="AC21" i="31"/>
  <c r="AE21" i="31"/>
  <c r="AO20" i="31"/>
  <c r="AU20" i="31"/>
  <c r="Y20" i="31"/>
  <c r="AE20" i="31"/>
  <c r="AO19" i="31"/>
  <c r="AY19" i="31" s="1"/>
  <c r="AS19" i="31"/>
  <c r="Y19" i="31"/>
  <c r="AI19" i="31" s="1"/>
  <c r="AC19" i="31"/>
  <c r="Y18" i="31"/>
  <c r="AC18" i="31"/>
  <c r="AE18" i="31"/>
  <c r="AO18" i="31"/>
  <c r="AS18" i="31"/>
  <c r="AU18" i="31"/>
  <c r="Y17" i="31"/>
  <c r="AC17" i="31"/>
  <c r="AE17" i="31"/>
  <c r="AO17" i="31"/>
  <c r="AS17" i="31"/>
  <c r="AU17" i="31"/>
  <c r="AO16" i="31"/>
  <c r="AS16" i="31"/>
  <c r="AU16" i="31"/>
  <c r="Y16" i="31"/>
  <c r="AC16" i="31"/>
  <c r="AE16" i="31"/>
  <c r="Y15" i="31"/>
  <c r="AC15" i="31"/>
  <c r="AE15" i="31"/>
  <c r="AO15" i="31"/>
  <c r="AS15" i="31"/>
  <c r="AU15" i="31"/>
  <c r="Y14" i="31"/>
  <c r="AC14" i="31"/>
  <c r="AE14" i="31"/>
  <c r="AO14" i="31"/>
  <c r="AS14" i="31"/>
  <c r="AU14" i="31"/>
  <c r="Y13" i="31"/>
  <c r="AC13" i="31"/>
  <c r="AE13" i="31"/>
  <c r="AO13" i="31"/>
  <c r="AS13" i="31"/>
  <c r="AU13" i="31"/>
  <c r="AO12" i="31"/>
  <c r="AU12" i="31"/>
  <c r="AS12" i="31"/>
  <c r="AO11" i="31"/>
  <c r="AS11" i="31"/>
  <c r="AU11" i="31"/>
  <c r="Y11" i="31"/>
  <c r="AC11" i="31"/>
  <c r="AE11" i="31"/>
  <c r="AO10" i="31"/>
  <c r="AS10" i="31"/>
  <c r="AU10" i="31"/>
  <c r="Y10" i="31"/>
  <c r="AC10" i="31"/>
  <c r="AE10" i="31"/>
  <c r="Y9" i="31"/>
  <c r="AC9" i="31"/>
  <c r="AE9" i="31"/>
  <c r="AO9" i="31"/>
  <c r="AU9" i="31"/>
  <c r="AS9" i="31"/>
  <c r="AO8" i="31"/>
  <c r="AU8" i="31"/>
  <c r="AK46" i="32"/>
  <c r="AI46" i="32"/>
  <c r="AE46" i="32"/>
  <c r="AC46" i="32"/>
  <c r="AO46" i="32"/>
  <c r="AU46" i="32"/>
  <c r="Y45" i="32"/>
  <c r="AE45" i="32"/>
  <c r="AO45" i="32"/>
  <c r="AU45" i="32"/>
  <c r="AO43" i="32"/>
  <c r="AU43" i="32"/>
  <c r="Y42" i="32"/>
  <c r="AE42" i="32"/>
  <c r="AO42" i="32"/>
  <c r="AU42" i="32"/>
  <c r="AO41" i="32"/>
  <c r="AY41" i="32" s="1"/>
  <c r="AS41" i="32"/>
  <c r="BA40" i="32"/>
  <c r="AY40" i="32"/>
  <c r="AU40" i="32"/>
  <c r="AS40" i="32"/>
  <c r="Y40" i="32"/>
  <c r="AE40" i="32"/>
  <c r="Y39" i="32"/>
  <c r="AI39" i="32" s="1"/>
  <c r="AC39" i="32"/>
  <c r="AO39" i="32"/>
  <c r="AY39" i="32" s="1"/>
  <c r="AS39" i="32"/>
  <c r="AO38" i="32"/>
  <c r="AU38" i="32"/>
  <c r="Y38" i="32"/>
  <c r="AE38" i="32"/>
  <c r="AU37" i="32"/>
  <c r="AS37" i="32"/>
  <c r="AO37" i="32"/>
  <c r="Y37" i="32"/>
  <c r="AE37" i="32"/>
  <c r="AO36" i="32"/>
  <c r="AU36" i="32"/>
  <c r="Y36" i="32"/>
  <c r="AE36" i="32"/>
  <c r="Y34" i="32"/>
  <c r="AE34" i="32"/>
  <c r="AO34" i="32"/>
  <c r="AU34" i="32"/>
  <c r="Y33" i="32"/>
  <c r="AE33" i="32"/>
  <c r="AO33" i="32"/>
  <c r="AU33" i="32"/>
  <c r="Y32" i="32"/>
  <c r="AI32" i="32" s="1"/>
  <c r="AC32" i="32"/>
  <c r="AO32" i="32"/>
  <c r="AY32" i="32" s="1"/>
  <c r="AS32" i="32"/>
  <c r="Y31" i="32"/>
  <c r="AI31" i="32" s="1"/>
  <c r="AC31" i="32"/>
  <c r="AO31" i="32"/>
  <c r="AY31" i="32" s="1"/>
  <c r="AS31" i="32"/>
  <c r="Y30" i="32"/>
  <c r="AI30" i="32" s="1"/>
  <c r="AC30" i="32"/>
  <c r="AO30" i="32"/>
  <c r="AY30" i="32" s="1"/>
  <c r="AS30" i="32"/>
  <c r="Y29" i="32"/>
  <c r="AI29" i="32" s="1"/>
  <c r="AC29" i="32"/>
  <c r="AO29" i="32"/>
  <c r="AY29" i="32" s="1"/>
  <c r="AS29" i="32"/>
  <c r="Y28" i="32"/>
  <c r="AI28" i="32" s="1"/>
  <c r="AC28" i="32"/>
  <c r="AO28" i="32"/>
  <c r="AY28" i="32" s="1"/>
  <c r="AS28" i="32"/>
  <c r="Y27" i="32"/>
  <c r="AC27" i="32"/>
  <c r="AE27" i="32"/>
  <c r="AO27" i="32"/>
  <c r="AS27" i="32"/>
  <c r="AU27" i="32"/>
  <c r="Y26" i="32"/>
  <c r="AC26" i="32"/>
  <c r="AE26" i="32"/>
  <c r="AO26" i="32"/>
  <c r="AS26" i="32"/>
  <c r="AU26" i="32"/>
  <c r="AO25" i="32"/>
  <c r="AS25" i="32"/>
  <c r="AU25" i="32"/>
  <c r="AI25" i="32"/>
  <c r="AK25" i="32"/>
  <c r="Y24" i="32"/>
  <c r="AE24" i="32"/>
  <c r="AO24" i="32"/>
  <c r="AU24" i="32"/>
  <c r="Y23" i="32"/>
  <c r="AC23" i="32"/>
  <c r="AE23" i="32"/>
  <c r="AO23" i="32"/>
  <c r="AS23" i="32"/>
  <c r="AU23" i="32"/>
  <c r="Y22" i="32"/>
  <c r="AC22" i="32"/>
  <c r="AE22" i="32"/>
  <c r="AO22" i="32"/>
  <c r="AS22" i="32"/>
  <c r="AU22" i="32"/>
  <c r="AO21" i="32"/>
  <c r="AS21" i="32"/>
  <c r="AU21" i="32"/>
  <c r="Y21" i="32"/>
  <c r="AC21" i="32"/>
  <c r="AE21" i="32"/>
  <c r="AO20" i="32"/>
  <c r="AU20" i="32"/>
  <c r="Y20" i="32"/>
  <c r="AE20" i="32"/>
  <c r="AO19" i="32"/>
  <c r="AY19" i="32" s="1"/>
  <c r="AS19" i="32"/>
  <c r="AO18" i="32"/>
  <c r="AS18" i="32"/>
  <c r="AU18" i="32"/>
  <c r="Y18" i="32"/>
  <c r="AC18" i="32"/>
  <c r="AE18" i="32"/>
  <c r="Y17" i="32"/>
  <c r="AC17" i="32"/>
  <c r="AE17" i="32"/>
  <c r="AO17" i="32"/>
  <c r="AS17" i="32"/>
  <c r="AU17" i="32"/>
  <c r="Y16" i="32"/>
  <c r="AC16" i="32"/>
  <c r="AE16" i="32"/>
  <c r="AO16" i="32"/>
  <c r="AS16" i="32"/>
  <c r="AU16" i="32"/>
  <c r="Y15" i="32"/>
  <c r="AC15" i="32"/>
  <c r="AE15" i="32"/>
  <c r="AO15" i="32"/>
  <c r="AU15" i="32"/>
  <c r="AS15" i="32"/>
  <c r="AO14" i="32"/>
  <c r="AS14" i="32"/>
  <c r="AU14" i="32"/>
  <c r="Y14" i="32"/>
  <c r="AC14" i="32"/>
  <c r="AE14" i="32"/>
  <c r="AO13" i="32"/>
  <c r="AS13" i="32"/>
  <c r="AU13" i="32"/>
  <c r="Y13" i="32"/>
  <c r="AC13" i="32"/>
  <c r="AE13" i="32"/>
  <c r="Y12" i="32"/>
  <c r="AC12" i="32"/>
  <c r="AE12" i="32"/>
  <c r="AO12" i="32"/>
  <c r="AS12" i="32"/>
  <c r="AU12" i="32"/>
  <c r="AY11" i="32"/>
  <c r="BA11" i="32"/>
  <c r="AS11" i="32"/>
  <c r="AU11" i="32"/>
  <c r="Y11" i="32"/>
  <c r="AC11" i="32"/>
  <c r="AE11" i="32"/>
  <c r="Y10" i="32"/>
  <c r="AC10" i="32"/>
  <c r="AE10" i="32"/>
  <c r="AO10" i="32"/>
  <c r="AS10" i="32"/>
  <c r="AU10" i="32"/>
  <c r="AO9" i="32"/>
  <c r="AS9" i="32"/>
  <c r="AU9" i="32"/>
  <c r="Y9" i="32"/>
  <c r="AC9" i="32"/>
  <c r="AE9" i="32"/>
  <c r="AE8" i="32"/>
  <c r="AC8" i="32"/>
  <c r="Y8" i="32"/>
  <c r="AO8" i="32"/>
  <c r="AU8" i="32"/>
  <c r="AO46" i="33"/>
  <c r="AU46" i="33"/>
  <c r="Y46" i="33"/>
  <c r="AE46" i="33"/>
  <c r="AO45" i="33"/>
  <c r="AU45" i="33"/>
  <c r="Y45" i="33"/>
  <c r="AE45" i="33"/>
  <c r="AO43" i="33"/>
  <c r="AU43" i="33"/>
  <c r="Y42" i="33"/>
  <c r="AE42" i="33"/>
  <c r="AO42" i="33"/>
  <c r="AU42" i="33"/>
  <c r="Y40" i="33"/>
  <c r="AE40" i="33"/>
  <c r="AO40" i="33"/>
  <c r="AU40" i="33"/>
  <c r="AO39" i="33"/>
  <c r="AY39" i="33" s="1"/>
  <c r="AS39" i="33"/>
  <c r="Y39" i="33"/>
  <c r="AI39" i="33" s="1"/>
  <c r="AC39" i="33"/>
  <c r="Y38" i="33"/>
  <c r="AE38" i="33"/>
  <c r="AO38" i="33"/>
  <c r="AU38" i="33"/>
  <c r="AO37" i="33"/>
  <c r="AU37" i="33"/>
  <c r="Y37" i="33"/>
  <c r="AE37" i="33"/>
  <c r="Y36" i="33"/>
  <c r="AE36" i="33"/>
  <c r="AO36" i="33"/>
  <c r="AU36" i="33"/>
  <c r="Y34" i="33"/>
  <c r="AE34" i="33"/>
  <c r="AO34" i="33"/>
  <c r="AU34" i="33"/>
  <c r="Y33" i="33"/>
  <c r="AE33" i="33"/>
  <c r="AO33" i="33"/>
  <c r="AU33" i="33"/>
  <c r="Y32" i="33"/>
  <c r="AI32" i="33" s="1"/>
  <c r="AC32" i="33"/>
  <c r="AO32" i="33"/>
  <c r="AY32" i="33" s="1"/>
  <c r="AS32" i="33"/>
  <c r="AO31" i="33"/>
  <c r="AY31" i="33" s="1"/>
  <c r="AS31" i="33"/>
  <c r="Y31" i="33"/>
  <c r="AI31" i="33" s="1"/>
  <c r="AC31" i="33"/>
  <c r="Y30" i="33"/>
  <c r="AI30" i="33" s="1"/>
  <c r="AC30" i="33"/>
  <c r="AO30" i="33"/>
  <c r="AY30" i="33" s="1"/>
  <c r="AS30" i="33"/>
  <c r="Y29" i="33"/>
  <c r="AI29" i="33" s="1"/>
  <c r="AC29" i="33"/>
  <c r="AO29" i="33"/>
  <c r="AY29" i="33" s="1"/>
  <c r="AS29" i="33"/>
  <c r="Y28" i="33"/>
  <c r="AI28" i="33" s="1"/>
  <c r="AC28" i="33"/>
  <c r="AO28" i="33"/>
  <c r="AY28" i="33" s="1"/>
  <c r="AS28" i="33"/>
  <c r="Y27" i="33"/>
  <c r="AC27" i="33"/>
  <c r="AE27" i="33"/>
  <c r="AO27" i="33"/>
  <c r="AS27" i="33"/>
  <c r="AU27" i="33"/>
  <c r="Y26" i="33"/>
  <c r="AC26" i="33"/>
  <c r="AE26" i="33"/>
  <c r="AO26" i="33"/>
  <c r="AS26" i="33"/>
  <c r="AU26" i="33"/>
  <c r="AO25" i="33"/>
  <c r="AS25" i="33"/>
  <c r="AU25" i="33"/>
  <c r="Y25" i="33"/>
  <c r="AC25" i="33"/>
  <c r="AE25" i="33"/>
  <c r="AE24" i="33"/>
  <c r="AC24" i="33"/>
  <c r="Y24" i="33"/>
  <c r="AO24" i="33"/>
  <c r="AU24" i="33"/>
  <c r="Y23" i="33"/>
  <c r="AC23" i="33"/>
  <c r="AE23" i="33"/>
  <c r="AO23" i="33"/>
  <c r="AS23" i="33"/>
  <c r="AU23" i="33"/>
  <c r="Y22" i="33"/>
  <c r="AC22" i="33"/>
  <c r="AE22" i="33"/>
  <c r="AO22" i="33"/>
  <c r="AS22" i="33"/>
  <c r="AU22" i="33"/>
  <c r="AO21" i="33"/>
  <c r="AS21" i="33"/>
  <c r="AU21" i="33"/>
  <c r="Y21" i="33"/>
  <c r="AC21" i="33"/>
  <c r="AE21" i="33"/>
  <c r="Y19" i="33"/>
  <c r="AI19" i="33" s="1"/>
  <c r="AC19" i="33"/>
  <c r="AO19" i="33"/>
  <c r="AY19" i="33" s="1"/>
  <c r="AS19" i="33"/>
  <c r="Y18" i="33"/>
  <c r="AC18" i="33"/>
  <c r="AE18" i="33"/>
  <c r="AO18" i="33"/>
  <c r="AS18" i="33"/>
  <c r="AU18" i="33"/>
  <c r="Y17" i="33"/>
  <c r="AC17" i="33"/>
  <c r="AE17" i="33"/>
  <c r="AO17" i="33"/>
  <c r="AS17" i="33"/>
  <c r="AU17" i="33"/>
  <c r="AO16" i="33"/>
  <c r="AS16" i="33"/>
  <c r="AU16" i="33"/>
  <c r="Y16" i="33"/>
  <c r="AC16" i="33"/>
  <c r="AE16" i="33"/>
  <c r="AO15" i="33"/>
  <c r="AS15" i="33"/>
  <c r="AU15" i="33"/>
  <c r="Y15" i="33"/>
  <c r="AC15" i="33"/>
  <c r="AE15" i="33"/>
  <c r="AO14" i="33"/>
  <c r="AS14" i="33"/>
  <c r="AU14" i="33"/>
  <c r="Y14" i="33"/>
  <c r="AC14" i="33"/>
  <c r="AE14" i="33"/>
  <c r="Y13" i="33"/>
  <c r="AC13" i="33"/>
  <c r="AE13" i="33"/>
  <c r="AO13" i="33"/>
  <c r="AS13" i="33"/>
  <c r="AU13" i="33"/>
  <c r="AO12" i="33"/>
  <c r="AS12" i="33"/>
  <c r="AU12" i="33"/>
  <c r="Y12" i="33"/>
  <c r="AC12" i="33"/>
  <c r="AE12" i="33"/>
  <c r="Y11" i="33"/>
  <c r="AC11" i="33"/>
  <c r="AE11" i="33"/>
  <c r="AO11" i="33"/>
  <c r="AS11" i="33"/>
  <c r="AU11" i="33"/>
  <c r="Y10" i="33"/>
  <c r="AC10" i="33"/>
  <c r="AE10" i="33"/>
  <c r="AO10" i="33"/>
  <c r="AS10" i="33"/>
  <c r="AU10" i="33"/>
  <c r="Y9" i="33"/>
  <c r="AC9" i="33"/>
  <c r="AE9" i="33"/>
  <c r="AO9" i="33"/>
  <c r="AS9" i="33"/>
  <c r="AU9" i="33"/>
  <c r="Y8" i="33"/>
  <c r="AE8" i="33"/>
  <c r="AO8" i="33"/>
  <c r="AU8" i="33"/>
  <c r="Y46" i="34"/>
  <c r="AE46" i="34"/>
  <c r="AO46" i="34"/>
  <c r="AU46" i="34"/>
  <c r="Y45" i="34"/>
  <c r="AE45" i="34"/>
  <c r="AO45" i="34"/>
  <c r="AU45" i="34"/>
  <c r="AO43" i="34"/>
  <c r="AU43" i="34"/>
  <c r="Y42" i="34"/>
  <c r="AE42" i="34"/>
  <c r="AO42" i="34"/>
  <c r="AU42" i="34"/>
  <c r="AU40" i="34"/>
  <c r="AS40" i="34"/>
  <c r="AO40" i="34"/>
  <c r="Y40" i="34"/>
  <c r="AE40" i="34"/>
  <c r="Y39" i="34"/>
  <c r="AI39" i="34" s="1"/>
  <c r="AC39" i="34"/>
  <c r="AO39" i="34"/>
  <c r="AY39" i="34" s="1"/>
  <c r="AS39" i="34"/>
  <c r="Y38" i="34"/>
  <c r="AE38" i="34"/>
  <c r="AO38" i="34"/>
  <c r="AU38" i="34"/>
  <c r="AE37" i="34"/>
  <c r="AC37" i="34"/>
  <c r="Y37" i="34"/>
  <c r="AO37" i="34"/>
  <c r="AU37" i="34"/>
  <c r="Y36" i="34"/>
  <c r="AE36" i="34"/>
  <c r="AO36" i="34"/>
  <c r="AU36" i="34"/>
  <c r="Y34" i="34"/>
  <c r="AE34" i="34"/>
  <c r="AO34" i="34"/>
  <c r="AU34" i="34"/>
  <c r="Y33" i="34"/>
  <c r="AE33" i="34"/>
  <c r="AO33" i="34"/>
  <c r="AU33" i="34"/>
  <c r="AO32" i="34"/>
  <c r="AY32" i="34" s="1"/>
  <c r="AS32" i="34"/>
  <c r="Y32" i="34"/>
  <c r="AI32" i="34" s="1"/>
  <c r="AC32" i="34"/>
  <c r="Y31" i="34"/>
  <c r="AI31" i="34" s="1"/>
  <c r="AC31" i="34"/>
  <c r="AO31" i="34"/>
  <c r="AY31" i="34" s="1"/>
  <c r="AS31" i="34"/>
  <c r="Y30" i="34"/>
  <c r="AI30" i="34" s="1"/>
  <c r="AC30" i="34"/>
  <c r="AO30" i="34"/>
  <c r="AY30" i="34" s="1"/>
  <c r="AS30" i="34"/>
  <c r="Y29" i="34"/>
  <c r="AI29" i="34" s="1"/>
  <c r="AC29" i="34"/>
  <c r="AO29" i="34"/>
  <c r="AY29" i="34" s="1"/>
  <c r="AS29" i="34"/>
  <c r="Y28" i="34"/>
  <c r="AI28" i="34" s="1"/>
  <c r="AC28" i="34"/>
  <c r="AO28" i="34"/>
  <c r="AY28" i="34" s="1"/>
  <c r="AS28" i="34"/>
  <c r="Y27" i="34"/>
  <c r="AC27" i="34"/>
  <c r="AE27" i="34"/>
  <c r="AO27" i="34"/>
  <c r="AS27" i="34"/>
  <c r="AU27" i="34"/>
  <c r="Y26" i="34"/>
  <c r="AC26" i="34"/>
  <c r="AE26" i="34"/>
  <c r="AO26" i="34"/>
  <c r="AS26" i="34"/>
  <c r="AU26" i="34"/>
  <c r="Y25" i="34"/>
  <c r="AC25" i="34"/>
  <c r="AE25" i="34"/>
  <c r="AO25" i="34"/>
  <c r="AS25" i="34"/>
  <c r="AU25" i="34"/>
  <c r="AO24" i="34"/>
  <c r="AU24" i="34"/>
  <c r="Y24" i="34"/>
  <c r="AE24" i="34"/>
  <c r="Y23" i="34"/>
  <c r="AC23" i="34"/>
  <c r="AE23" i="34"/>
  <c r="AO23" i="34"/>
  <c r="AS23" i="34"/>
  <c r="AU23" i="34"/>
  <c r="Y22" i="34"/>
  <c r="AC22" i="34"/>
  <c r="AE22" i="34"/>
  <c r="AO22" i="34"/>
  <c r="AS22" i="34"/>
  <c r="AU22" i="34"/>
  <c r="Y21" i="34"/>
  <c r="AC21" i="34"/>
  <c r="AE21" i="34"/>
  <c r="AO21" i="34"/>
  <c r="AS21" i="34"/>
  <c r="AU21" i="34"/>
  <c r="Y20" i="34"/>
  <c r="AE20" i="34"/>
  <c r="AO20" i="34"/>
  <c r="AU20" i="34"/>
  <c r="Y19" i="34"/>
  <c r="AI19" i="34" s="1"/>
  <c r="AC19" i="34"/>
  <c r="AO19" i="34"/>
  <c r="AY19" i="34" s="1"/>
  <c r="AS19" i="34"/>
  <c r="Y18" i="34"/>
  <c r="AC18" i="34"/>
  <c r="AE18" i="34"/>
  <c r="AO18" i="34"/>
  <c r="AS18" i="34"/>
  <c r="AU18" i="34"/>
  <c r="AO17" i="34"/>
  <c r="AS17" i="34"/>
  <c r="AU17" i="34"/>
  <c r="Y17" i="34"/>
  <c r="AC17" i="34"/>
  <c r="AE17" i="34"/>
  <c r="AO16" i="34"/>
  <c r="AS16" i="34"/>
  <c r="AU16" i="34"/>
  <c r="Y16" i="34"/>
  <c r="AC16" i="34"/>
  <c r="AE16" i="34"/>
  <c r="Y15" i="34"/>
  <c r="AC15" i="34"/>
  <c r="AE15" i="34"/>
  <c r="AO15" i="34"/>
  <c r="AS15" i="34"/>
  <c r="AU15" i="34"/>
  <c r="Y14" i="34"/>
  <c r="AC14" i="34"/>
  <c r="AE14" i="34"/>
  <c r="AO14" i="34"/>
  <c r="AS14" i="34"/>
  <c r="AU14" i="34"/>
  <c r="Y13" i="34"/>
  <c r="AC13" i="34"/>
  <c r="AE13" i="34"/>
  <c r="AO13" i="34"/>
  <c r="AS13" i="34"/>
  <c r="AU13" i="34"/>
  <c r="Y12" i="34"/>
  <c r="AC12" i="34"/>
  <c r="AE12" i="34"/>
  <c r="AO12" i="34"/>
  <c r="AS12" i="34"/>
  <c r="AU12" i="34"/>
  <c r="Y11" i="34"/>
  <c r="AC11" i="34"/>
  <c r="AE11" i="34"/>
  <c r="AO11" i="34"/>
  <c r="AS11" i="34"/>
  <c r="AU11" i="34"/>
  <c r="Y10" i="34"/>
  <c r="AC10" i="34"/>
  <c r="AE10" i="34"/>
  <c r="AO10" i="34"/>
  <c r="AS10" i="34"/>
  <c r="AU10" i="34"/>
  <c r="Y9" i="34"/>
  <c r="AC9" i="34"/>
  <c r="AE9" i="34"/>
  <c r="AO9" i="34"/>
  <c r="AS9" i="34"/>
  <c r="AU9" i="34"/>
  <c r="Y8" i="34"/>
  <c r="AE8" i="34"/>
  <c r="AO8" i="34"/>
  <c r="AU8" i="34"/>
  <c r="AU46" i="35"/>
  <c r="AS46" i="35"/>
  <c r="AO46" i="35"/>
  <c r="Y46" i="35"/>
  <c r="AE46" i="35"/>
  <c r="AO45" i="35"/>
  <c r="AU45" i="35"/>
  <c r="Y45" i="35"/>
  <c r="AE45" i="35"/>
  <c r="AO43" i="35"/>
  <c r="AU43" i="35"/>
  <c r="Y42" i="35"/>
  <c r="AE42" i="35"/>
  <c r="AO42" i="35"/>
  <c r="AU42" i="35"/>
  <c r="AO41" i="35"/>
  <c r="AU41" i="35"/>
  <c r="Y40" i="35"/>
  <c r="AE40" i="35"/>
  <c r="AO40" i="35"/>
  <c r="AU40" i="35"/>
  <c r="Y39" i="35"/>
  <c r="AI39" i="35" s="1"/>
  <c r="AC39" i="35"/>
  <c r="AO39" i="35"/>
  <c r="AY39" i="35" s="1"/>
  <c r="AS39" i="35"/>
  <c r="AU38" i="35"/>
  <c r="AS38" i="35"/>
  <c r="AO38" i="35"/>
  <c r="Y38" i="35"/>
  <c r="AE38" i="35"/>
  <c r="AO37" i="35"/>
  <c r="AU37" i="35"/>
  <c r="Y37" i="35"/>
  <c r="AE37" i="35"/>
  <c r="Y36" i="35"/>
  <c r="AE36" i="35"/>
  <c r="AO36" i="35"/>
  <c r="AU36" i="35"/>
  <c r="AE34" i="35"/>
  <c r="AC34" i="35"/>
  <c r="Y34" i="35"/>
  <c r="AO34" i="35"/>
  <c r="AU34" i="35"/>
  <c r="Y33" i="35"/>
  <c r="AE33" i="35"/>
  <c r="AO33" i="35"/>
  <c r="AU33" i="35"/>
  <c r="Y32" i="35"/>
  <c r="AI32" i="35" s="1"/>
  <c r="AC32" i="35"/>
  <c r="AO32" i="35"/>
  <c r="AY32" i="35" s="1"/>
  <c r="AS32" i="35"/>
  <c r="AO31" i="35"/>
  <c r="AY31" i="35" s="1"/>
  <c r="AS31" i="35"/>
  <c r="Y31" i="35"/>
  <c r="AI31" i="35" s="1"/>
  <c r="AC31" i="35"/>
  <c r="Y30" i="35"/>
  <c r="AI30" i="35" s="1"/>
  <c r="AC30" i="35"/>
  <c r="AO30" i="35"/>
  <c r="AY30" i="35" s="1"/>
  <c r="AS30" i="35"/>
  <c r="Y29" i="35"/>
  <c r="AI29" i="35" s="1"/>
  <c r="AC29" i="35"/>
  <c r="AO29" i="35"/>
  <c r="AY29" i="35" s="1"/>
  <c r="AS29" i="35"/>
  <c r="Y28" i="35"/>
  <c r="AI28" i="35" s="1"/>
  <c r="AC28" i="35"/>
  <c r="AO28" i="35"/>
  <c r="AY28" i="35" s="1"/>
  <c r="AS28" i="35"/>
  <c r="Y27" i="35"/>
  <c r="AC27" i="35"/>
  <c r="AE27" i="35"/>
  <c r="AO27" i="35"/>
  <c r="AS27" i="35"/>
  <c r="AU27" i="35"/>
  <c r="Y26" i="35"/>
  <c r="AC26" i="35"/>
  <c r="AE26" i="35"/>
  <c r="AO26" i="35"/>
  <c r="AS26" i="35"/>
  <c r="AU26" i="35"/>
  <c r="Y25" i="35"/>
  <c r="AC25" i="35"/>
  <c r="AE25" i="35"/>
  <c r="AO25" i="35"/>
  <c r="AS25" i="35"/>
  <c r="AU25" i="35"/>
  <c r="AO24" i="35"/>
  <c r="AU24" i="35"/>
  <c r="Y24" i="35"/>
  <c r="AE24" i="35"/>
  <c r="Y23" i="35"/>
  <c r="AC23" i="35"/>
  <c r="AE23" i="35"/>
  <c r="AO23" i="35"/>
  <c r="AS23" i="35"/>
  <c r="AU23" i="35"/>
  <c r="Y22" i="35"/>
  <c r="AC22" i="35"/>
  <c r="AE22" i="35"/>
  <c r="AO22" i="35"/>
  <c r="AS22" i="35"/>
  <c r="AU22" i="35"/>
  <c r="Y21" i="35"/>
  <c r="AC21" i="35"/>
  <c r="AE21" i="35"/>
  <c r="AO21" i="35"/>
  <c r="AS21" i="35"/>
  <c r="AU21" i="35"/>
  <c r="AU20" i="35"/>
  <c r="AS20" i="35"/>
  <c r="AO20" i="35"/>
  <c r="Y20" i="35"/>
  <c r="AE20" i="35"/>
  <c r="Y19" i="35"/>
  <c r="AI19" i="35" s="1"/>
  <c r="AC19" i="35"/>
  <c r="AO19" i="35"/>
  <c r="AY19" i="35" s="1"/>
  <c r="AS19" i="35"/>
  <c r="Y18" i="35"/>
  <c r="AC18" i="35"/>
  <c r="AE18" i="35"/>
  <c r="AO18" i="35"/>
  <c r="AS18" i="35"/>
  <c r="AU18" i="35"/>
  <c r="Y17" i="35"/>
  <c r="AC17" i="35"/>
  <c r="AE17" i="35"/>
  <c r="AO17" i="35"/>
  <c r="AS17" i="35"/>
  <c r="AU17" i="35"/>
  <c r="AO16" i="35"/>
  <c r="AS16" i="35"/>
  <c r="AU16" i="35"/>
  <c r="Y16" i="35"/>
  <c r="AC16" i="35"/>
  <c r="AE16" i="35"/>
  <c r="Y15" i="35"/>
  <c r="AC15" i="35"/>
  <c r="AE15" i="35"/>
  <c r="AO15" i="35"/>
  <c r="AS15" i="35"/>
  <c r="AU15" i="35"/>
  <c r="AO14" i="35"/>
  <c r="AS14" i="35"/>
  <c r="AU14" i="35"/>
  <c r="AK14" i="35"/>
  <c r="AI14" i="35"/>
  <c r="Y13" i="35"/>
  <c r="AC13" i="35"/>
  <c r="AE13" i="35"/>
  <c r="AO13" i="35"/>
  <c r="AS13" i="35"/>
  <c r="AU13" i="35"/>
  <c r="Y12" i="35"/>
  <c r="AC12" i="35"/>
  <c r="AE12" i="35"/>
  <c r="AO12" i="35"/>
  <c r="AS12" i="35"/>
  <c r="AU12" i="35"/>
  <c r="Y11" i="35"/>
  <c r="AC11" i="35"/>
  <c r="AE11" i="35"/>
  <c r="AO11" i="35"/>
  <c r="AS11" i="35"/>
  <c r="AU11" i="35"/>
  <c r="Y10" i="35"/>
  <c r="AC10" i="35"/>
  <c r="AE10" i="35"/>
  <c r="AO10" i="35"/>
  <c r="AS10" i="35"/>
  <c r="AU10" i="35"/>
  <c r="AO9" i="35"/>
  <c r="AS9" i="35"/>
  <c r="AU9" i="35"/>
  <c r="Y9" i="35"/>
  <c r="AC9" i="35"/>
  <c r="AE9" i="35"/>
  <c r="Y8" i="35"/>
  <c r="AE8" i="35"/>
  <c r="AO8" i="35"/>
  <c r="AU8" i="35"/>
  <c r="AO46" i="36"/>
  <c r="AU46" i="36"/>
  <c r="Y46" i="36"/>
  <c r="AE46" i="36"/>
  <c r="Y45" i="36"/>
  <c r="AE45" i="36"/>
  <c r="AO45" i="36"/>
  <c r="AU45" i="36"/>
  <c r="AO43" i="36"/>
  <c r="AU43" i="36"/>
  <c r="BA42" i="36"/>
  <c r="AY42" i="36"/>
  <c r="AU42" i="36"/>
  <c r="AS42" i="36"/>
  <c r="AE42" i="36"/>
  <c r="AC42" i="36"/>
  <c r="Y42" i="36"/>
  <c r="AO41" i="36"/>
  <c r="AU41" i="36"/>
  <c r="AE40" i="36"/>
  <c r="AC40" i="36"/>
  <c r="Y40" i="36"/>
  <c r="AO40" i="36"/>
  <c r="AU40" i="36"/>
  <c r="Y39" i="36"/>
  <c r="AI39" i="36" s="1"/>
  <c r="AC39" i="36"/>
  <c r="AO39" i="36"/>
  <c r="AY39" i="36" s="1"/>
  <c r="AS39" i="36"/>
  <c r="Y38" i="36"/>
  <c r="AE38" i="36"/>
  <c r="AO38" i="36"/>
  <c r="AU38" i="36"/>
  <c r="Y37" i="36"/>
  <c r="AE37" i="36"/>
  <c r="AO37" i="36"/>
  <c r="AU37" i="36"/>
  <c r="Y36" i="36"/>
  <c r="AE36" i="36"/>
  <c r="AO36" i="36"/>
  <c r="AU36" i="36"/>
  <c r="Y34" i="36"/>
  <c r="AE34" i="36"/>
  <c r="AO34" i="36"/>
  <c r="AU34" i="36"/>
  <c r="Y33" i="36"/>
  <c r="AE33" i="36"/>
  <c r="AO33" i="36"/>
  <c r="AU33" i="36"/>
  <c r="Y32" i="36"/>
  <c r="AI32" i="36" s="1"/>
  <c r="AC32" i="36"/>
  <c r="AO32" i="36"/>
  <c r="AY32" i="36" s="1"/>
  <c r="AS32" i="36"/>
  <c r="Y31" i="36"/>
  <c r="AI31" i="36" s="1"/>
  <c r="AC31" i="36"/>
  <c r="AO31" i="36"/>
  <c r="AY31" i="36" s="1"/>
  <c r="AS31" i="36"/>
  <c r="AO30" i="36"/>
  <c r="AY30" i="36" s="1"/>
  <c r="AS30" i="36"/>
  <c r="Y30" i="36"/>
  <c r="AI30" i="36" s="1"/>
  <c r="AC30" i="36"/>
  <c r="AO29" i="36"/>
  <c r="AY29" i="36" s="1"/>
  <c r="AS29" i="36"/>
  <c r="Y29" i="36"/>
  <c r="AI29" i="36" s="1"/>
  <c r="AC29" i="36"/>
  <c r="Y28" i="36"/>
  <c r="AI28" i="36" s="1"/>
  <c r="AC28" i="36"/>
  <c r="AO28" i="36"/>
  <c r="AY28" i="36" s="1"/>
  <c r="AS28" i="36"/>
  <c r="Y27" i="36"/>
  <c r="AC27" i="36"/>
  <c r="AE27" i="36"/>
  <c r="AO27" i="36"/>
  <c r="AS27" i="36"/>
  <c r="AU27" i="36"/>
  <c r="AO26" i="36"/>
  <c r="AS26" i="36"/>
  <c r="AU26" i="36"/>
  <c r="Y26" i="36"/>
  <c r="AC26" i="36"/>
  <c r="AE26" i="36"/>
  <c r="Y25" i="36"/>
  <c r="AC25" i="36"/>
  <c r="AE25" i="36"/>
  <c r="AO25" i="36"/>
  <c r="AS25" i="36"/>
  <c r="AU25" i="36"/>
  <c r="Y24" i="36"/>
  <c r="AE24" i="36"/>
  <c r="AO24" i="36"/>
  <c r="AU24" i="36"/>
  <c r="Y23" i="36"/>
  <c r="AC23" i="36"/>
  <c r="AE23" i="36"/>
  <c r="AO23" i="36"/>
  <c r="AU23" i="36"/>
  <c r="AS23" i="36"/>
  <c r="Y22" i="36"/>
  <c r="AC22" i="36"/>
  <c r="AE22" i="36"/>
  <c r="AO22" i="36"/>
  <c r="AS22" i="36"/>
  <c r="AU22" i="36"/>
  <c r="AO21" i="36"/>
  <c r="AS21" i="36"/>
  <c r="AU21" i="36"/>
  <c r="Y21" i="36"/>
  <c r="AC21" i="36"/>
  <c r="AE21" i="36"/>
  <c r="Y20" i="36"/>
  <c r="AE20" i="36"/>
  <c r="AO20" i="36"/>
  <c r="AU20" i="36"/>
  <c r="Y19" i="36"/>
  <c r="AI19" i="36" s="1"/>
  <c r="AC19" i="36"/>
  <c r="AO19" i="36"/>
  <c r="AY19" i="36" s="1"/>
  <c r="AS19" i="36"/>
  <c r="Y18" i="36"/>
  <c r="AC18" i="36"/>
  <c r="AE18" i="36"/>
  <c r="AO18" i="36"/>
  <c r="AS18" i="36"/>
  <c r="AU18" i="36"/>
  <c r="Y17" i="36"/>
  <c r="AC17" i="36"/>
  <c r="AE17" i="36"/>
  <c r="AO17" i="36"/>
  <c r="AS17" i="36"/>
  <c r="AU17" i="36"/>
  <c r="Y16" i="36"/>
  <c r="AC16" i="36"/>
  <c r="AE16" i="36"/>
  <c r="AO16" i="36"/>
  <c r="AS16" i="36"/>
  <c r="AU16" i="36"/>
  <c r="Y15" i="36"/>
  <c r="AC15" i="36"/>
  <c r="AE15" i="36"/>
  <c r="AO15" i="36"/>
  <c r="AS15" i="36"/>
  <c r="AU15" i="36"/>
  <c r="Y14" i="36"/>
  <c r="AC14" i="36"/>
  <c r="AE14" i="36"/>
  <c r="AO14" i="36"/>
  <c r="AS14" i="36"/>
  <c r="AU14" i="36"/>
  <c r="Y13" i="36"/>
  <c r="AC13" i="36"/>
  <c r="AE13" i="36"/>
  <c r="AO13" i="36"/>
  <c r="AS13" i="36"/>
  <c r="AU13" i="36"/>
  <c r="Y12" i="36"/>
  <c r="AC12" i="36"/>
  <c r="AE12" i="36"/>
  <c r="AO12" i="36"/>
  <c r="AS12" i="36"/>
  <c r="AU12" i="36"/>
  <c r="Y11" i="36"/>
  <c r="AC11" i="36"/>
  <c r="AE11" i="36"/>
  <c r="BA11" i="36"/>
  <c r="AY11" i="36"/>
  <c r="AS11" i="36"/>
  <c r="AU11" i="36"/>
  <c r="AO10" i="36"/>
  <c r="AS10" i="36"/>
  <c r="AU10" i="36"/>
  <c r="Y10" i="36"/>
  <c r="AC10" i="36"/>
  <c r="AE10" i="36"/>
  <c r="AO9" i="36"/>
  <c r="AS9" i="36"/>
  <c r="AU9" i="36"/>
  <c r="Y9" i="36"/>
  <c r="AC9" i="36"/>
  <c r="AE9" i="36"/>
  <c r="Y8" i="36"/>
  <c r="AE8" i="36"/>
  <c r="AO8" i="36"/>
  <c r="AU8" i="36"/>
  <c r="AO46" i="37"/>
  <c r="AY46" i="37" s="1"/>
  <c r="AS46" i="37"/>
  <c r="Y46" i="37"/>
  <c r="AI46" i="37" s="1"/>
  <c r="AC46" i="37"/>
  <c r="AU43" i="37"/>
  <c r="AS43" i="37"/>
  <c r="AO43" i="37"/>
  <c r="Y42" i="37"/>
  <c r="AE42" i="37"/>
  <c r="AO42" i="37"/>
  <c r="AU42" i="37"/>
  <c r="AO41" i="37"/>
  <c r="AY41" i="37" s="1"/>
  <c r="AS41" i="37"/>
  <c r="Y40" i="37"/>
  <c r="AI40" i="37" s="1"/>
  <c r="AC40" i="37"/>
  <c r="AO40" i="37"/>
  <c r="AY40" i="37" s="1"/>
  <c r="AS40" i="37"/>
  <c r="Y39" i="37"/>
  <c r="AI39" i="37" s="1"/>
  <c r="AC39" i="37"/>
  <c r="AO39" i="37"/>
  <c r="AY39" i="37" s="1"/>
  <c r="AS39" i="37"/>
  <c r="Y38" i="37"/>
  <c r="AI38" i="37" s="1"/>
  <c r="AC38" i="37"/>
  <c r="AO38" i="37"/>
  <c r="AY38" i="37" s="1"/>
  <c r="AS38" i="37"/>
  <c r="AO37" i="37"/>
  <c r="AU37" i="37"/>
  <c r="Y37" i="37"/>
  <c r="AE37" i="37"/>
  <c r="Y36" i="37"/>
  <c r="AE36" i="37"/>
  <c r="AO36" i="37"/>
  <c r="AU36" i="37"/>
  <c r="AO34" i="37"/>
  <c r="AU34" i="37"/>
  <c r="AO33" i="37"/>
  <c r="AU33" i="37"/>
  <c r="AO32" i="37"/>
  <c r="AY32" i="37" s="1"/>
  <c r="AS32" i="37"/>
  <c r="Y32" i="37"/>
  <c r="AI32" i="37" s="1"/>
  <c r="AC32" i="37"/>
  <c r="Y31" i="37"/>
  <c r="AI31" i="37" s="1"/>
  <c r="AC31" i="37"/>
  <c r="AO31" i="37"/>
  <c r="AY31" i="37" s="1"/>
  <c r="AS31" i="37"/>
  <c r="Y30" i="37"/>
  <c r="AI30" i="37" s="1"/>
  <c r="AC30" i="37"/>
  <c r="AO30" i="37"/>
  <c r="AY30" i="37" s="1"/>
  <c r="AS30" i="37"/>
  <c r="Y29" i="37"/>
  <c r="AI29" i="37" s="1"/>
  <c r="AC29" i="37"/>
  <c r="AO29" i="37"/>
  <c r="AY29" i="37" s="1"/>
  <c r="AS29" i="37"/>
  <c r="Y28" i="37"/>
  <c r="AI28" i="37" s="1"/>
  <c r="AC28" i="37"/>
  <c r="AO28" i="37"/>
  <c r="AY28" i="37" s="1"/>
  <c r="AS28" i="37"/>
  <c r="Y27" i="37"/>
  <c r="AC27" i="37"/>
  <c r="AE27" i="37"/>
  <c r="AO27" i="37"/>
  <c r="AS27" i="37"/>
  <c r="AU27" i="37"/>
  <c r="Y26" i="37"/>
  <c r="AC26" i="37"/>
  <c r="AE26" i="37"/>
  <c r="AO26" i="37"/>
  <c r="AS26" i="37"/>
  <c r="AU26" i="37"/>
  <c r="Y25" i="37"/>
  <c r="AC25" i="37"/>
  <c r="AE25" i="37"/>
  <c r="AO25" i="37"/>
  <c r="AS25" i="37"/>
  <c r="AU25" i="37"/>
  <c r="AO24" i="37"/>
  <c r="AU24" i="37"/>
  <c r="Y24" i="37"/>
  <c r="AE24" i="37"/>
  <c r="Y23" i="37"/>
  <c r="AC23" i="37"/>
  <c r="AE23" i="37"/>
  <c r="AO23" i="37"/>
  <c r="AS23" i="37"/>
  <c r="AU23" i="37"/>
  <c r="AO22" i="37"/>
  <c r="AS22" i="37"/>
  <c r="AU22" i="37"/>
  <c r="Y22" i="37"/>
  <c r="AC22" i="37"/>
  <c r="AE22" i="37"/>
  <c r="Y21" i="37"/>
  <c r="AC21" i="37"/>
  <c r="AE21" i="37"/>
  <c r="AO21" i="37"/>
  <c r="AS21" i="37"/>
  <c r="AU21" i="37"/>
  <c r="AO20" i="37"/>
  <c r="AU20" i="37"/>
  <c r="Y20" i="37"/>
  <c r="AE20" i="37"/>
  <c r="AO19" i="37"/>
  <c r="AY19" i="37" s="1"/>
  <c r="AS19" i="37"/>
  <c r="Y19" i="37"/>
  <c r="AI19" i="37" s="1"/>
  <c r="AC19" i="37"/>
  <c r="AO18" i="37"/>
  <c r="AS18" i="37"/>
  <c r="AU18" i="37"/>
  <c r="Y18" i="37"/>
  <c r="AC18" i="37"/>
  <c r="AE18" i="37"/>
  <c r="AO17" i="37"/>
  <c r="AS17" i="37"/>
  <c r="AU17" i="37"/>
  <c r="Y17" i="37"/>
  <c r="AC17" i="37"/>
  <c r="AE17" i="37"/>
  <c r="Y16" i="37"/>
  <c r="AC16" i="37"/>
  <c r="AE16" i="37"/>
  <c r="AO16" i="37"/>
  <c r="AS16" i="37"/>
  <c r="AU16" i="37"/>
  <c r="AO15" i="37"/>
  <c r="AS15" i="37"/>
  <c r="AU15" i="37"/>
  <c r="Y15" i="37"/>
  <c r="AC15" i="37"/>
  <c r="AE15" i="37"/>
  <c r="AO14" i="37"/>
  <c r="AS14" i="37"/>
  <c r="AU14" i="37"/>
  <c r="Y14" i="37"/>
  <c r="AC14" i="37"/>
  <c r="AE14" i="37"/>
  <c r="Y13" i="37"/>
  <c r="AC13" i="37"/>
  <c r="AE13" i="37"/>
  <c r="AO13" i="37"/>
  <c r="AS13" i="37"/>
  <c r="AU13" i="37"/>
  <c r="AO12" i="37"/>
  <c r="AS12" i="37"/>
  <c r="AU12" i="37"/>
  <c r="Y12" i="37"/>
  <c r="AC12" i="37"/>
  <c r="AE12" i="37"/>
  <c r="AO11" i="37"/>
  <c r="AS11" i="37"/>
  <c r="AU11" i="37"/>
  <c r="Y11" i="37"/>
  <c r="AC11" i="37"/>
  <c r="AE11" i="37"/>
  <c r="AO10" i="37"/>
  <c r="AS10" i="37"/>
  <c r="AU10" i="37"/>
  <c r="Y10" i="37"/>
  <c r="AC10" i="37"/>
  <c r="AE10" i="37"/>
  <c r="Y9" i="37"/>
  <c r="AC9" i="37"/>
  <c r="AE9" i="37"/>
  <c r="AO9" i="37"/>
  <c r="AS9" i="37"/>
  <c r="AU9" i="37"/>
  <c r="Y8" i="37"/>
  <c r="AE8" i="37"/>
  <c r="AO8" i="37"/>
  <c r="AU8" i="37"/>
  <c r="Y46" i="38"/>
  <c r="AI46" i="38" s="1"/>
  <c r="AC46" i="38"/>
  <c r="AO46" i="38"/>
  <c r="AY46" i="38" s="1"/>
  <c r="AS46" i="38"/>
  <c r="AO45" i="38"/>
  <c r="AU45" i="38"/>
  <c r="Y45" i="38"/>
  <c r="AE45" i="38"/>
  <c r="AU43" i="38"/>
  <c r="AS43" i="38"/>
  <c r="AO43" i="38"/>
  <c r="AO42" i="38"/>
  <c r="AU42" i="38"/>
  <c r="Y42" i="38"/>
  <c r="AE42" i="38"/>
  <c r="AO41" i="38"/>
  <c r="AY41" i="38" s="1"/>
  <c r="AS41" i="38"/>
  <c r="AO40" i="38"/>
  <c r="AY40" i="38" s="1"/>
  <c r="AS40" i="38"/>
  <c r="Y40" i="38"/>
  <c r="AI40" i="38" s="1"/>
  <c r="AC40" i="38"/>
  <c r="AO39" i="38"/>
  <c r="AY39" i="38" s="1"/>
  <c r="AS39" i="38"/>
  <c r="Y39" i="38"/>
  <c r="AI39" i="38" s="1"/>
  <c r="AC39" i="38"/>
  <c r="Y38" i="38"/>
  <c r="AI38" i="38" s="1"/>
  <c r="AC38" i="38"/>
  <c r="AO38" i="38"/>
  <c r="AY38" i="38" s="1"/>
  <c r="AS38" i="38"/>
  <c r="Y37" i="38"/>
  <c r="AE37" i="38"/>
  <c r="AO37" i="38"/>
  <c r="AU37" i="38"/>
  <c r="Y36" i="38"/>
  <c r="AE36" i="38"/>
  <c r="AO36" i="38"/>
  <c r="AU36" i="38"/>
  <c r="AO34" i="38"/>
  <c r="AU34" i="38"/>
  <c r="Y34" i="38"/>
  <c r="AE34" i="38"/>
  <c r="AU33" i="38"/>
  <c r="AS33" i="38"/>
  <c r="Y33" i="38"/>
  <c r="AE33" i="38"/>
  <c r="AO33" i="38"/>
  <c r="Y32" i="38"/>
  <c r="AI32" i="38" s="1"/>
  <c r="AC32" i="38"/>
  <c r="AO32" i="38"/>
  <c r="AY32" i="38" s="1"/>
  <c r="AS32" i="38"/>
  <c r="Y31" i="38"/>
  <c r="AI31" i="38" s="1"/>
  <c r="AC31" i="38"/>
  <c r="AO31" i="38"/>
  <c r="AY31" i="38" s="1"/>
  <c r="AS31" i="38"/>
  <c r="Y30" i="38"/>
  <c r="AI30" i="38" s="1"/>
  <c r="AC30" i="38"/>
  <c r="AO30" i="38"/>
  <c r="AY30" i="38" s="1"/>
  <c r="AS30" i="38"/>
  <c r="AO29" i="38"/>
  <c r="AY29" i="38" s="1"/>
  <c r="AS29" i="38"/>
  <c r="Y29" i="38"/>
  <c r="AI29" i="38" s="1"/>
  <c r="AC29" i="38"/>
  <c r="Y28" i="38"/>
  <c r="AI28" i="38" s="1"/>
  <c r="AC28" i="38"/>
  <c r="AO28" i="38"/>
  <c r="AY28" i="38" s="1"/>
  <c r="AS28" i="38"/>
  <c r="Y27" i="38"/>
  <c r="AE27" i="38"/>
  <c r="AC27" i="38"/>
  <c r="AO27" i="38"/>
  <c r="AS27" i="38"/>
  <c r="AU27" i="38"/>
  <c r="AO26" i="38"/>
  <c r="AS26" i="38"/>
  <c r="AU26" i="38"/>
  <c r="Y26" i="38"/>
  <c r="AC26" i="38"/>
  <c r="AE26" i="38"/>
  <c r="Y25" i="38"/>
  <c r="AC25" i="38"/>
  <c r="AE25" i="38"/>
  <c r="AO25" i="38"/>
  <c r="AS25" i="38"/>
  <c r="AU25" i="38"/>
  <c r="AO24" i="38"/>
  <c r="AU24" i="38"/>
  <c r="Y24" i="38"/>
  <c r="AE24" i="38"/>
  <c r="Y23" i="38"/>
  <c r="AC23" i="38"/>
  <c r="AE23" i="38"/>
  <c r="AO23" i="38"/>
  <c r="AS23" i="38"/>
  <c r="AU23" i="38"/>
  <c r="AO22" i="38"/>
  <c r="AS22" i="38"/>
  <c r="AU22" i="38"/>
  <c r="Y22" i="38"/>
  <c r="AC22" i="38"/>
  <c r="AE22" i="38"/>
  <c r="Y21" i="38"/>
  <c r="AC21" i="38"/>
  <c r="AE21" i="38"/>
  <c r="AO21" i="38"/>
  <c r="AS21" i="38"/>
  <c r="AU21" i="38"/>
  <c r="AK20" i="38"/>
  <c r="AI20" i="38"/>
  <c r="AE20" i="38"/>
  <c r="AC20" i="38"/>
  <c r="AO20" i="38"/>
  <c r="AU20" i="38"/>
  <c r="Y19" i="38"/>
  <c r="AI19" i="38" s="1"/>
  <c r="AC19" i="38"/>
  <c r="AO19" i="38"/>
  <c r="AY19" i="38" s="1"/>
  <c r="AS19" i="38"/>
  <c r="AO18" i="38"/>
  <c r="AS18" i="38"/>
  <c r="AU18" i="38"/>
  <c r="Y18" i="38"/>
  <c r="AC18" i="38"/>
  <c r="AE18" i="38"/>
  <c r="Y17" i="38"/>
  <c r="AC17" i="38"/>
  <c r="AE17" i="38"/>
  <c r="AO17" i="38"/>
  <c r="AS17" i="38"/>
  <c r="AU17" i="38"/>
  <c r="AO16" i="38"/>
  <c r="AS16" i="38"/>
  <c r="AU16" i="38"/>
  <c r="AK16" i="38"/>
  <c r="AI16" i="38"/>
  <c r="AC16" i="38"/>
  <c r="AE16" i="38"/>
  <c r="Y15" i="38"/>
  <c r="AC15" i="38"/>
  <c r="AE15" i="38"/>
  <c r="AO15" i="38"/>
  <c r="AS15" i="38"/>
  <c r="AU15" i="38"/>
  <c r="Y14" i="38"/>
  <c r="AC14" i="38"/>
  <c r="AE14" i="38"/>
  <c r="AO14" i="38"/>
  <c r="AS14" i="38"/>
  <c r="AU14" i="38"/>
  <c r="Y13" i="38"/>
  <c r="AC13" i="38"/>
  <c r="AE13" i="38"/>
  <c r="AO13" i="38"/>
  <c r="AS13" i="38"/>
  <c r="AU13" i="38"/>
  <c r="Y12" i="38"/>
  <c r="AC12" i="38"/>
  <c r="AE12" i="38"/>
  <c r="AO12" i="38"/>
  <c r="AS12" i="38"/>
  <c r="AU12" i="38"/>
  <c r="Y11" i="38"/>
  <c r="AC11" i="38"/>
  <c r="AE11" i="38"/>
  <c r="AO11" i="38"/>
  <c r="AS11" i="38"/>
  <c r="AU11" i="38"/>
  <c r="Y10" i="38"/>
  <c r="AC10" i="38"/>
  <c r="AE10" i="38"/>
  <c r="AO10" i="38"/>
  <c r="AS10" i="38"/>
  <c r="AU10" i="38"/>
  <c r="AO9" i="38"/>
  <c r="AS9" i="38"/>
  <c r="AU9" i="38"/>
  <c r="Y9" i="38"/>
  <c r="AC9" i="38"/>
  <c r="AE9" i="38"/>
  <c r="Y8" i="38"/>
  <c r="AE8" i="38"/>
  <c r="AO8" i="38"/>
  <c r="AU8" i="38"/>
  <c r="Y46" i="39"/>
  <c r="AE46" i="39"/>
  <c r="AO46" i="39"/>
  <c r="AU46" i="39"/>
  <c r="Y45" i="39"/>
  <c r="AE45" i="39"/>
  <c r="AO45" i="39"/>
  <c r="AU45" i="39"/>
  <c r="AO43" i="39"/>
  <c r="AU43" i="39"/>
  <c r="AU42" i="39"/>
  <c r="AS42" i="39"/>
  <c r="Y42" i="39"/>
  <c r="AE42" i="39"/>
  <c r="AO42" i="39"/>
  <c r="AO41" i="39"/>
  <c r="AY41" i="39" s="1"/>
  <c r="AS41" i="39"/>
  <c r="Y40" i="39"/>
  <c r="AE40" i="39"/>
  <c r="AO40" i="39"/>
  <c r="AU40" i="39"/>
  <c r="AO39" i="39"/>
  <c r="AY39" i="39" s="1"/>
  <c r="AS39" i="39"/>
  <c r="Y39" i="39"/>
  <c r="AI39" i="39" s="1"/>
  <c r="AC39" i="39"/>
  <c r="Y38" i="39"/>
  <c r="AE38" i="39"/>
  <c r="AO38" i="39"/>
  <c r="AU38" i="39"/>
  <c r="Y37" i="39"/>
  <c r="AE37" i="39"/>
  <c r="AO37" i="39"/>
  <c r="AU37" i="39"/>
  <c r="Y36" i="39"/>
  <c r="AE36" i="39"/>
  <c r="AO36" i="39"/>
  <c r="AU36" i="39"/>
  <c r="Y34" i="39"/>
  <c r="AE34" i="39"/>
  <c r="AO34" i="39"/>
  <c r="AU34" i="39"/>
  <c r="Y33" i="39"/>
  <c r="AE33" i="39"/>
  <c r="AO33" i="39"/>
  <c r="AU33" i="39"/>
  <c r="Y32" i="39"/>
  <c r="AI32" i="39" s="1"/>
  <c r="AC32" i="39"/>
  <c r="AO32" i="39"/>
  <c r="AY32" i="39" s="1"/>
  <c r="AS32" i="39"/>
  <c r="AO31" i="39"/>
  <c r="AY31" i="39" s="1"/>
  <c r="AS31" i="39"/>
  <c r="Y31" i="39"/>
  <c r="AI31" i="39" s="1"/>
  <c r="AC31" i="39"/>
  <c r="Y30" i="39"/>
  <c r="AI30" i="39" s="1"/>
  <c r="AC30" i="39"/>
  <c r="AO30" i="39"/>
  <c r="AY30" i="39" s="1"/>
  <c r="AS30" i="39"/>
  <c r="Y29" i="39"/>
  <c r="AI29" i="39" s="1"/>
  <c r="AC29" i="39"/>
  <c r="AO29" i="39"/>
  <c r="AY29" i="39" s="1"/>
  <c r="AS29" i="39"/>
  <c r="AO28" i="39"/>
  <c r="AY28" i="39" s="1"/>
  <c r="AS28" i="39"/>
  <c r="Y28" i="39"/>
  <c r="AI28" i="39" s="1"/>
  <c r="AC28" i="39"/>
  <c r="AO27" i="39"/>
  <c r="AS27" i="39"/>
  <c r="AU27" i="39"/>
  <c r="Y27" i="39"/>
  <c r="AC27" i="39"/>
  <c r="AE27" i="39"/>
  <c r="Y26" i="39"/>
  <c r="AC26" i="39"/>
  <c r="AE26" i="39"/>
  <c r="AO26" i="39"/>
  <c r="AS26" i="39"/>
  <c r="AU26" i="39"/>
  <c r="Y25" i="39"/>
  <c r="AC25" i="39"/>
  <c r="AE25" i="39"/>
  <c r="AO25" i="39"/>
  <c r="AS25" i="39"/>
  <c r="AU25" i="39"/>
  <c r="Y24" i="39"/>
  <c r="AE24" i="39"/>
  <c r="AO24" i="39"/>
  <c r="AU24" i="39"/>
  <c r="Y23" i="39"/>
  <c r="AC23" i="39"/>
  <c r="AE23" i="39"/>
  <c r="AO23" i="39"/>
  <c r="AS23" i="39"/>
  <c r="AU23" i="39"/>
  <c r="Y22" i="39"/>
  <c r="AC22" i="39"/>
  <c r="AE22" i="39"/>
  <c r="AO22" i="39"/>
  <c r="AS22" i="39"/>
  <c r="AU22" i="39"/>
  <c r="AO21" i="39"/>
  <c r="AS21" i="39"/>
  <c r="AU21" i="39"/>
  <c r="Y21" i="39"/>
  <c r="AC21" i="39"/>
  <c r="AE21" i="39"/>
  <c r="AO20" i="39"/>
  <c r="AU20" i="39"/>
  <c r="Y20" i="39"/>
  <c r="AE20" i="39"/>
  <c r="Y19" i="39"/>
  <c r="AI19" i="39" s="1"/>
  <c r="AC19" i="39"/>
  <c r="AO19" i="39"/>
  <c r="AY19" i="39" s="1"/>
  <c r="AS19" i="39"/>
  <c r="AO18" i="39"/>
  <c r="AS18" i="39"/>
  <c r="AU18" i="39"/>
  <c r="Y18" i="39"/>
  <c r="AC18" i="39"/>
  <c r="AE18" i="39"/>
  <c r="Y17" i="39"/>
  <c r="AC17" i="39"/>
  <c r="AE17" i="39"/>
  <c r="AO17" i="39"/>
  <c r="AS17" i="39"/>
  <c r="AU17" i="39"/>
  <c r="AO16" i="39"/>
  <c r="AS16" i="39"/>
  <c r="AU16" i="39"/>
  <c r="Y16" i="39"/>
  <c r="AC16" i="39"/>
  <c r="AE16" i="39"/>
  <c r="Y15" i="39"/>
  <c r="AC15" i="39"/>
  <c r="AE15" i="39"/>
  <c r="AO15" i="39"/>
  <c r="AS15" i="39"/>
  <c r="AU15" i="39"/>
  <c r="Y14" i="39"/>
  <c r="AC14" i="39"/>
  <c r="AE14" i="39"/>
  <c r="AO14" i="39"/>
  <c r="AS14" i="39"/>
  <c r="AU14" i="39"/>
  <c r="AO13" i="39"/>
  <c r="AS13" i="39"/>
  <c r="AU13" i="39"/>
  <c r="Y13" i="39"/>
  <c r="AC13" i="39"/>
  <c r="AE13" i="39"/>
  <c r="AO12" i="39"/>
  <c r="AS12" i="39"/>
  <c r="AU12" i="39"/>
  <c r="Y12" i="39"/>
  <c r="AC12" i="39"/>
  <c r="AE12" i="39"/>
  <c r="Y11" i="39"/>
  <c r="AC11" i="39"/>
  <c r="AE11" i="39"/>
  <c r="AO11" i="39"/>
  <c r="AS11" i="39"/>
  <c r="AU11" i="39"/>
  <c r="AO10" i="39"/>
  <c r="AS10" i="39"/>
  <c r="AU10" i="39"/>
  <c r="Y10" i="39"/>
  <c r="AC10" i="39"/>
  <c r="AE10" i="39"/>
  <c r="Y9" i="39"/>
  <c r="AC9" i="39"/>
  <c r="AE9" i="39"/>
  <c r="AO9" i="39"/>
  <c r="AS9" i="39"/>
  <c r="AU9" i="39"/>
  <c r="Y8" i="39"/>
  <c r="AE8" i="39"/>
  <c r="AO8" i="39"/>
  <c r="AU8" i="39"/>
  <c r="Y46" i="40"/>
  <c r="AE46" i="40"/>
  <c r="AO46" i="40"/>
  <c r="AU46" i="40"/>
  <c r="AK45" i="40"/>
  <c r="AI45" i="40"/>
  <c r="AE45" i="40"/>
  <c r="AC45" i="40"/>
  <c r="AO45" i="40"/>
  <c r="AU45" i="40"/>
  <c r="AO43" i="40"/>
  <c r="AU43" i="40"/>
  <c r="Y42" i="40"/>
  <c r="AE42" i="40"/>
  <c r="AO42" i="40"/>
  <c r="AU42" i="40"/>
  <c r="AO41" i="40"/>
  <c r="AU41" i="40"/>
  <c r="AO40" i="40"/>
  <c r="AU40" i="40"/>
  <c r="Y40" i="40"/>
  <c r="AE40" i="40"/>
  <c r="AO39" i="40"/>
  <c r="AY39" i="40" s="1"/>
  <c r="AS39" i="40"/>
  <c r="Y39" i="40"/>
  <c r="AI39" i="40" s="1"/>
  <c r="AC39" i="40"/>
  <c r="AE38" i="40"/>
  <c r="AC38" i="40"/>
  <c r="AO38" i="40"/>
  <c r="AU38" i="40"/>
  <c r="Y38" i="40"/>
  <c r="Y37" i="40"/>
  <c r="AE37" i="40"/>
  <c r="AO37" i="40"/>
  <c r="AU37" i="40"/>
  <c r="AO36" i="40"/>
  <c r="AU36" i="40"/>
  <c r="Y36" i="40"/>
  <c r="AE36" i="40"/>
  <c r="Y34" i="40"/>
  <c r="AE34" i="40"/>
  <c r="AO34" i="40"/>
  <c r="AU34" i="40"/>
  <c r="AO33" i="40"/>
  <c r="AU33" i="40"/>
  <c r="Y33" i="40"/>
  <c r="AE33" i="40"/>
  <c r="AO32" i="40"/>
  <c r="AY32" i="40" s="1"/>
  <c r="AS32" i="40"/>
  <c r="Y32" i="40"/>
  <c r="AI32" i="40" s="1"/>
  <c r="AC32" i="40"/>
  <c r="AO31" i="40"/>
  <c r="AY31" i="40" s="1"/>
  <c r="AS31" i="40"/>
  <c r="Y31" i="40"/>
  <c r="AI31" i="40" s="1"/>
  <c r="AC31" i="40"/>
  <c r="Y30" i="40"/>
  <c r="AI30" i="40" s="1"/>
  <c r="AC30" i="40"/>
  <c r="AO30" i="40"/>
  <c r="AY30" i="40" s="1"/>
  <c r="AS30" i="40"/>
  <c r="Y29" i="40"/>
  <c r="AI29" i="40" s="1"/>
  <c r="AC29" i="40"/>
  <c r="AO29" i="40"/>
  <c r="AY29" i="40" s="1"/>
  <c r="AS29" i="40"/>
  <c r="Y28" i="40"/>
  <c r="AI28" i="40" s="1"/>
  <c r="AC28" i="40"/>
  <c r="AO28" i="40"/>
  <c r="AY28" i="40" s="1"/>
  <c r="AS28" i="40"/>
  <c r="Y27" i="40"/>
  <c r="AC27" i="40"/>
  <c r="AE27" i="40"/>
  <c r="AO27" i="40"/>
  <c r="AS27" i="40"/>
  <c r="AU27" i="40"/>
  <c r="Y26" i="40"/>
  <c r="AC26" i="40"/>
  <c r="AE26" i="40"/>
  <c r="AO26" i="40"/>
  <c r="AS26" i="40"/>
  <c r="AU26" i="40"/>
  <c r="Y25" i="40"/>
  <c r="AC25" i="40"/>
  <c r="AE25" i="40"/>
  <c r="AO25" i="40"/>
  <c r="AS25" i="40"/>
  <c r="AU25" i="40"/>
  <c r="Y24" i="40"/>
  <c r="AE24" i="40"/>
  <c r="AO24" i="40"/>
  <c r="AU24" i="40"/>
  <c r="Y23" i="40"/>
  <c r="AC23" i="40"/>
  <c r="AE23" i="40"/>
  <c r="AO23" i="40"/>
  <c r="AS23" i="40"/>
  <c r="AU23" i="40"/>
  <c r="Y22" i="40"/>
  <c r="AC22" i="40"/>
  <c r="AE22" i="40"/>
  <c r="AO22" i="40"/>
  <c r="AS22" i="40"/>
  <c r="AU22" i="40"/>
  <c r="AO21" i="40"/>
  <c r="AS21" i="40"/>
  <c r="AU21" i="40"/>
  <c r="Y21" i="40"/>
  <c r="AC21" i="40"/>
  <c r="AE21" i="40"/>
  <c r="AO20" i="40"/>
  <c r="AU20" i="40"/>
  <c r="Y20" i="40"/>
  <c r="AE20" i="40"/>
  <c r="AO19" i="40"/>
  <c r="AY19" i="40" s="1"/>
  <c r="AS19" i="40"/>
  <c r="AO18" i="40"/>
  <c r="AS18" i="40"/>
  <c r="AU18" i="40"/>
  <c r="Y18" i="40"/>
  <c r="AC18" i="40"/>
  <c r="AE18" i="40"/>
  <c r="AO17" i="40"/>
  <c r="AS17" i="40"/>
  <c r="AU17" i="40"/>
  <c r="Y17" i="40"/>
  <c r="AC17" i="40"/>
  <c r="AE17" i="40"/>
  <c r="AO16" i="40"/>
  <c r="AS16" i="40"/>
  <c r="AU16" i="40"/>
  <c r="AI16" i="40"/>
  <c r="AK16" i="40"/>
  <c r="Y15" i="40"/>
  <c r="AC15" i="40"/>
  <c r="AE15" i="40"/>
  <c r="AO15" i="40"/>
  <c r="AS15" i="40"/>
  <c r="AU15" i="40"/>
  <c r="AO14" i="40"/>
  <c r="AS14" i="40"/>
  <c r="AU14" i="40"/>
  <c r="Y14" i="40"/>
  <c r="AC14" i="40"/>
  <c r="AE14" i="40"/>
  <c r="Y13" i="40"/>
  <c r="AC13" i="40"/>
  <c r="AE13" i="40"/>
  <c r="AO13" i="40"/>
  <c r="AS13" i="40"/>
  <c r="AU13" i="40"/>
  <c r="AO12" i="40"/>
  <c r="AS12" i="40"/>
  <c r="AU12" i="40"/>
  <c r="Y12" i="40"/>
  <c r="AC12" i="40"/>
  <c r="AE12" i="40"/>
  <c r="Y11" i="40"/>
  <c r="AC11" i="40"/>
  <c r="AE11" i="40"/>
  <c r="AO11" i="40"/>
  <c r="AS11" i="40"/>
  <c r="AU11" i="40"/>
  <c r="AO10" i="40"/>
  <c r="AS10" i="40"/>
  <c r="AU10" i="40"/>
  <c r="Y10" i="40"/>
  <c r="AC10" i="40"/>
  <c r="AE10" i="40"/>
  <c r="AO9" i="40"/>
  <c r="AS9" i="40"/>
  <c r="AU9" i="40"/>
  <c r="Y9" i="40"/>
  <c r="AC9" i="40"/>
  <c r="AE9" i="40"/>
  <c r="AO8" i="40"/>
  <c r="AU8" i="40"/>
  <c r="Y8" i="40"/>
  <c r="AE8" i="40"/>
  <c r="Y46" i="41"/>
  <c r="AE46" i="41"/>
  <c r="AO46" i="41"/>
  <c r="AU46" i="41"/>
  <c r="AK45" i="41"/>
  <c r="AI45" i="41"/>
  <c r="AE45" i="41"/>
  <c r="AC45" i="41"/>
  <c r="AO45" i="41"/>
  <c r="AU45" i="41"/>
  <c r="AO43" i="41"/>
  <c r="AU43" i="41"/>
  <c r="Y42" i="41"/>
  <c r="AE42" i="41"/>
  <c r="AO42" i="41"/>
  <c r="AU42" i="41"/>
  <c r="AO41" i="41"/>
  <c r="AU41" i="41"/>
  <c r="AO40" i="41"/>
  <c r="AU40" i="41"/>
  <c r="Y40" i="41"/>
  <c r="AE40" i="41"/>
  <c r="AO39" i="41"/>
  <c r="AY39" i="41" s="1"/>
  <c r="AS39" i="41"/>
  <c r="Y39" i="41"/>
  <c r="AI39" i="41" s="1"/>
  <c r="AC39" i="41"/>
  <c r="AO38" i="41"/>
  <c r="AU38" i="41"/>
  <c r="Y38" i="41"/>
  <c r="AE38" i="41"/>
  <c r="Y37" i="41"/>
  <c r="AE37" i="41"/>
  <c r="AO37" i="41"/>
  <c r="AU37" i="41"/>
  <c r="Y36" i="41"/>
  <c r="AE36" i="41"/>
  <c r="AO36" i="41"/>
  <c r="AU36" i="41"/>
  <c r="AO34" i="41"/>
  <c r="AU34" i="41"/>
  <c r="Y34" i="41"/>
  <c r="AE34" i="41"/>
  <c r="AO33" i="41"/>
  <c r="AU33" i="41"/>
  <c r="Y33" i="41"/>
  <c r="AE33" i="41"/>
  <c r="Y32" i="41"/>
  <c r="AI32" i="41" s="1"/>
  <c r="AC32" i="41"/>
  <c r="AO32" i="41"/>
  <c r="AY32" i="41" s="1"/>
  <c r="AS32" i="41"/>
  <c r="Y31" i="41"/>
  <c r="AI31" i="41" s="1"/>
  <c r="AC31" i="41"/>
  <c r="AO31" i="41"/>
  <c r="AY31" i="41" s="1"/>
  <c r="AS31" i="41"/>
  <c r="Y30" i="41"/>
  <c r="AI30" i="41" s="1"/>
  <c r="AC30" i="41"/>
  <c r="AO30" i="41"/>
  <c r="AY30" i="41" s="1"/>
  <c r="AS30" i="41"/>
  <c r="Y29" i="41"/>
  <c r="AI29" i="41" s="1"/>
  <c r="AC29" i="41"/>
  <c r="AO29" i="41"/>
  <c r="AY29" i="41" s="1"/>
  <c r="AS29" i="41"/>
  <c r="Y28" i="41"/>
  <c r="AI28" i="41" s="1"/>
  <c r="AC28" i="41"/>
  <c r="AO28" i="41"/>
  <c r="AY28" i="41" s="1"/>
  <c r="AS28" i="41"/>
  <c r="AO27" i="41"/>
  <c r="AS27" i="41"/>
  <c r="AU27" i="41"/>
  <c r="Y27" i="41"/>
  <c r="AC27" i="41"/>
  <c r="AE27" i="41"/>
  <c r="Y26" i="41"/>
  <c r="AC26" i="41"/>
  <c r="AE26" i="41"/>
  <c r="AO26" i="41"/>
  <c r="AS26" i="41"/>
  <c r="AU26" i="41"/>
  <c r="Y25" i="41"/>
  <c r="AC25" i="41"/>
  <c r="AE25" i="41"/>
  <c r="AO25" i="41"/>
  <c r="AS25" i="41"/>
  <c r="AU25" i="41"/>
  <c r="AO24" i="41"/>
  <c r="AU24" i="41"/>
  <c r="Y24" i="41"/>
  <c r="AE24" i="41"/>
  <c r="Y23" i="41"/>
  <c r="AC23" i="41"/>
  <c r="AE23" i="41"/>
  <c r="AO23" i="41"/>
  <c r="AS23" i="41"/>
  <c r="AU23" i="41"/>
  <c r="AO22" i="41"/>
  <c r="AS22" i="41"/>
  <c r="AU22" i="41"/>
  <c r="Y22" i="41"/>
  <c r="AC22" i="41"/>
  <c r="AE22" i="41"/>
  <c r="Y21" i="41"/>
  <c r="AC21" i="41"/>
  <c r="AE21" i="41"/>
  <c r="AO21" i="41"/>
  <c r="AS21" i="41"/>
  <c r="AU21" i="41"/>
  <c r="Y20" i="41"/>
  <c r="AE20" i="41"/>
  <c r="AO20" i="41"/>
  <c r="AU20" i="41"/>
  <c r="AO19" i="41"/>
  <c r="AY19" i="41" s="1"/>
  <c r="AS19" i="41"/>
  <c r="Y19" i="41"/>
  <c r="AI19" i="41" s="1"/>
  <c r="AC19" i="41"/>
  <c r="Y18" i="41"/>
  <c r="AC18" i="41"/>
  <c r="AE18" i="41"/>
  <c r="AO18" i="41"/>
  <c r="AS18" i="41"/>
  <c r="AU18" i="41"/>
  <c r="Y17" i="41"/>
  <c r="AC17" i="41"/>
  <c r="AE17" i="41"/>
  <c r="AO17" i="41"/>
  <c r="AS17" i="41"/>
  <c r="AU17" i="41"/>
  <c r="Y16" i="41"/>
  <c r="AC16" i="41"/>
  <c r="AE16" i="41"/>
  <c r="AO16" i="41"/>
  <c r="AS16" i="41"/>
  <c r="AU16" i="41"/>
  <c r="AO15" i="41"/>
  <c r="AS15" i="41"/>
  <c r="AU15" i="41"/>
  <c r="Y15" i="41"/>
  <c r="AC15" i="41"/>
  <c r="AE15" i="41"/>
  <c r="AO14" i="41"/>
  <c r="AS14" i="41"/>
  <c r="AU14" i="41"/>
  <c r="Y14" i="41"/>
  <c r="AC14" i="41"/>
  <c r="AE14" i="41"/>
  <c r="Y13" i="41"/>
  <c r="AC13" i="41"/>
  <c r="AE13" i="41"/>
  <c r="AO13" i="41"/>
  <c r="AS13" i="41"/>
  <c r="AU13" i="41"/>
  <c r="Y12" i="41"/>
  <c r="AC12" i="41"/>
  <c r="AE12" i="41"/>
  <c r="AO12" i="41"/>
  <c r="AS12" i="41"/>
  <c r="AU12" i="41"/>
  <c r="Y11" i="41"/>
  <c r="AC11" i="41"/>
  <c r="AE11" i="41"/>
  <c r="AO11" i="41"/>
  <c r="AS11" i="41"/>
  <c r="AU11" i="41"/>
  <c r="AO10" i="41"/>
  <c r="AS10" i="41"/>
  <c r="AU10" i="41"/>
  <c r="Y10" i="41"/>
  <c r="AC10" i="41"/>
  <c r="AE10" i="41"/>
  <c r="Y9" i="41"/>
  <c r="AC9" i="41"/>
  <c r="AE9" i="41"/>
  <c r="AO9" i="41"/>
  <c r="AS9" i="41"/>
  <c r="AU9" i="41"/>
  <c r="Y8" i="41"/>
  <c r="AE8" i="41"/>
  <c r="AO8" i="41"/>
  <c r="AU8" i="41"/>
  <c r="Y46" i="42"/>
  <c r="AE46" i="42"/>
  <c r="AO46" i="42"/>
  <c r="AU46" i="42"/>
  <c r="Y45" i="42"/>
  <c r="AE45" i="42"/>
  <c r="AO45" i="42"/>
  <c r="AU45" i="42"/>
  <c r="BA43" i="42"/>
  <c r="AY43" i="42"/>
  <c r="AU43" i="42"/>
  <c r="AS43" i="42"/>
  <c r="Y42" i="42"/>
  <c r="AE42" i="42"/>
  <c r="AO42" i="42"/>
  <c r="AU42" i="42"/>
  <c r="AO41" i="42"/>
  <c r="AU41" i="42"/>
  <c r="Y40" i="42"/>
  <c r="AE40" i="42"/>
  <c r="AO40" i="42"/>
  <c r="AU40" i="42"/>
  <c r="Y39" i="42"/>
  <c r="AI39" i="42" s="1"/>
  <c r="AC39" i="42"/>
  <c r="AO39" i="42"/>
  <c r="AY39" i="42" s="1"/>
  <c r="AS39" i="42"/>
  <c r="AO38" i="42"/>
  <c r="AU38" i="42"/>
  <c r="Y38" i="42"/>
  <c r="AE38" i="42"/>
  <c r="Y37" i="42"/>
  <c r="AE37" i="42"/>
  <c r="AO37" i="42"/>
  <c r="AU37" i="42"/>
  <c r="AO36" i="42"/>
  <c r="AU36" i="42"/>
  <c r="Y36" i="42"/>
  <c r="AE36" i="42"/>
  <c r="Y34" i="42"/>
  <c r="AE34" i="42"/>
  <c r="AO34" i="42"/>
  <c r="AU34" i="42"/>
  <c r="Y33" i="42"/>
  <c r="AE33" i="42"/>
  <c r="AO33" i="42"/>
  <c r="AU33" i="42"/>
  <c r="Y32" i="42"/>
  <c r="AI32" i="42" s="1"/>
  <c r="AC32" i="42"/>
  <c r="AO32" i="42"/>
  <c r="AY32" i="42" s="1"/>
  <c r="AS32" i="42"/>
  <c r="Y31" i="42"/>
  <c r="AI31" i="42" s="1"/>
  <c r="AC31" i="42"/>
  <c r="AO31" i="42"/>
  <c r="AY31" i="42" s="1"/>
  <c r="AS31" i="42"/>
  <c r="AO30" i="42"/>
  <c r="AY30" i="42" s="1"/>
  <c r="AS30" i="42"/>
  <c r="AO29" i="42"/>
  <c r="AY29" i="42" s="1"/>
  <c r="AS29" i="42"/>
  <c r="Y29" i="42"/>
  <c r="AI29" i="42" s="1"/>
  <c r="AC29" i="42"/>
  <c r="Y28" i="42"/>
  <c r="AI28" i="42" s="1"/>
  <c r="AC28" i="42"/>
  <c r="AO28" i="42"/>
  <c r="AY28" i="42" s="1"/>
  <c r="AS28" i="42"/>
  <c r="Y27" i="42"/>
  <c r="AC27" i="42"/>
  <c r="AE27" i="42"/>
  <c r="AO27" i="42"/>
  <c r="AS27" i="42"/>
  <c r="AU27" i="42"/>
  <c r="Y26" i="42"/>
  <c r="AC26" i="42"/>
  <c r="AE26" i="42"/>
  <c r="AO26" i="42"/>
  <c r="AS26" i="42"/>
  <c r="AU26" i="42"/>
  <c r="Y25" i="42"/>
  <c r="AC25" i="42"/>
  <c r="AE25" i="42"/>
  <c r="AO25" i="42"/>
  <c r="AS25" i="42"/>
  <c r="AU25" i="42"/>
  <c r="Y24" i="42"/>
  <c r="AE24" i="42"/>
  <c r="AO24" i="42"/>
  <c r="AU24" i="42"/>
  <c r="Y23" i="42"/>
  <c r="AC23" i="42"/>
  <c r="AE23" i="42"/>
  <c r="AO23" i="42"/>
  <c r="AS23" i="42"/>
  <c r="AU23" i="42"/>
  <c r="Y22" i="42"/>
  <c r="AC22" i="42"/>
  <c r="AE22" i="42"/>
  <c r="AO22" i="42"/>
  <c r="AS22" i="42"/>
  <c r="AU22" i="42"/>
  <c r="AO21" i="42"/>
  <c r="AS21" i="42"/>
  <c r="AU21" i="42"/>
  <c r="Y21" i="42"/>
  <c r="AC21" i="42"/>
  <c r="AE21" i="42"/>
  <c r="Y20" i="42"/>
  <c r="AE20" i="42"/>
  <c r="AO20" i="42"/>
  <c r="AU20" i="42"/>
  <c r="AO19" i="42"/>
  <c r="AY19" i="42" s="1"/>
  <c r="AS19" i="42"/>
  <c r="Y19" i="42"/>
  <c r="AI19" i="42" s="1"/>
  <c r="AC19" i="42"/>
  <c r="AO18" i="42"/>
  <c r="AS18" i="42"/>
  <c r="AU18" i="42"/>
  <c r="Y18" i="42"/>
  <c r="AC18" i="42"/>
  <c r="AE18" i="42"/>
  <c r="AO17" i="42"/>
  <c r="AS17" i="42"/>
  <c r="AU17" i="42"/>
  <c r="Y17" i="42"/>
  <c r="AC17" i="42"/>
  <c r="AE17" i="42"/>
  <c r="AO16" i="42"/>
  <c r="AS16" i="42"/>
  <c r="AU16" i="42"/>
  <c r="Y16" i="42"/>
  <c r="AC16" i="42"/>
  <c r="AE16" i="42"/>
  <c r="Y15" i="42"/>
  <c r="AC15" i="42"/>
  <c r="AE15" i="42"/>
  <c r="AO15" i="42"/>
  <c r="AS15" i="42"/>
  <c r="AU15" i="42"/>
  <c r="Y14" i="42"/>
  <c r="AC14" i="42"/>
  <c r="AE14" i="42"/>
  <c r="AO14" i="42"/>
  <c r="AS14" i="42"/>
  <c r="AU14" i="42"/>
  <c r="AO13" i="42"/>
  <c r="AS13" i="42"/>
  <c r="AU13" i="42"/>
  <c r="Y13" i="42"/>
  <c r="AC13" i="42"/>
  <c r="AE13" i="42"/>
  <c r="AO12" i="42"/>
  <c r="AS12" i="42"/>
  <c r="AU12" i="42"/>
  <c r="Y12" i="42"/>
  <c r="AC12" i="42"/>
  <c r="AE12" i="42"/>
  <c r="Y11" i="42"/>
  <c r="AC11" i="42"/>
  <c r="AE11" i="42"/>
  <c r="AO11" i="42"/>
  <c r="AS11" i="42"/>
  <c r="AU11" i="42"/>
  <c r="AO10" i="42"/>
  <c r="AS10" i="42"/>
  <c r="AU10" i="42"/>
  <c r="Y10" i="42"/>
  <c r="AC10" i="42"/>
  <c r="AE10" i="42"/>
  <c r="Y9" i="42"/>
  <c r="AC9" i="42"/>
  <c r="AE9" i="42"/>
  <c r="AO9" i="42"/>
  <c r="AS9" i="42"/>
  <c r="AU9" i="42"/>
  <c r="Y8" i="42"/>
  <c r="AE8" i="42"/>
  <c r="AO8" i="42"/>
  <c r="AU8" i="42"/>
  <c r="Y46" i="43"/>
  <c r="AE46" i="43"/>
  <c r="AO46" i="43"/>
  <c r="AU46" i="43"/>
  <c r="AO45" i="43"/>
  <c r="AU45" i="43"/>
  <c r="Y45" i="43"/>
  <c r="AE45" i="43"/>
  <c r="AO42" i="43"/>
  <c r="AU42" i="43"/>
  <c r="Y42" i="43"/>
  <c r="AE42" i="43"/>
  <c r="AO41" i="43"/>
  <c r="AY41" i="43" s="1"/>
  <c r="AS41" i="43"/>
  <c r="AO40" i="43"/>
  <c r="AU40" i="43"/>
  <c r="Y40" i="43"/>
  <c r="AE40" i="43"/>
  <c r="Y39" i="43"/>
  <c r="AI39" i="43" s="1"/>
  <c r="AC39" i="43"/>
  <c r="AO39" i="43"/>
  <c r="AY39" i="43" s="1"/>
  <c r="AS39" i="43"/>
  <c r="AO38" i="43"/>
  <c r="AU38" i="43"/>
  <c r="Y38" i="43"/>
  <c r="AE38" i="43"/>
  <c r="AO37" i="43"/>
  <c r="AU37" i="43"/>
  <c r="Y37" i="43"/>
  <c r="AE37" i="43"/>
  <c r="Y36" i="43"/>
  <c r="AE36" i="43"/>
  <c r="AO36" i="43"/>
  <c r="AU36" i="43"/>
  <c r="AK34" i="43"/>
  <c r="AI34" i="43"/>
  <c r="AE34" i="43"/>
  <c r="AC34" i="43"/>
  <c r="AO34" i="43"/>
  <c r="AU34" i="43"/>
  <c r="Y33" i="43"/>
  <c r="AE33" i="43"/>
  <c r="AO33" i="43"/>
  <c r="AU33" i="43"/>
  <c r="AO32" i="43"/>
  <c r="AY32" i="43" s="1"/>
  <c r="AS32" i="43"/>
  <c r="Y32" i="43"/>
  <c r="AI32" i="43" s="1"/>
  <c r="AC32" i="43"/>
  <c r="AO31" i="43"/>
  <c r="AY31" i="43" s="1"/>
  <c r="AS31" i="43"/>
  <c r="Y31" i="43"/>
  <c r="AI31" i="43" s="1"/>
  <c r="AC31" i="43"/>
  <c r="Y30" i="43"/>
  <c r="AI30" i="43" s="1"/>
  <c r="AC30" i="43"/>
  <c r="AO30" i="43"/>
  <c r="AY30" i="43" s="1"/>
  <c r="AS30" i="43"/>
  <c r="Y29" i="43"/>
  <c r="AI29" i="43" s="1"/>
  <c r="AC29" i="43"/>
  <c r="AO29" i="43"/>
  <c r="AY29" i="43" s="1"/>
  <c r="AS29" i="43"/>
  <c r="Y28" i="43"/>
  <c r="AI28" i="43" s="1"/>
  <c r="AC28" i="43"/>
  <c r="AO28" i="43"/>
  <c r="AY28" i="43" s="1"/>
  <c r="AS28" i="43"/>
  <c r="AO27" i="43"/>
  <c r="AS27" i="43"/>
  <c r="AU27" i="43"/>
  <c r="Y27" i="43"/>
  <c r="AC27" i="43"/>
  <c r="AE27" i="43"/>
  <c r="AO26" i="43"/>
  <c r="AS26" i="43"/>
  <c r="AU26" i="43"/>
  <c r="Y26" i="43"/>
  <c r="AC26" i="43"/>
  <c r="AE26" i="43"/>
  <c r="Y25" i="43"/>
  <c r="AC25" i="43"/>
  <c r="AE25" i="43"/>
  <c r="AO25" i="43"/>
  <c r="AS25" i="43"/>
  <c r="AU25" i="43"/>
  <c r="Y24" i="43"/>
  <c r="AE24" i="43"/>
  <c r="AO24" i="43"/>
  <c r="AU24" i="43"/>
  <c r="Y23" i="43"/>
  <c r="AC23" i="43"/>
  <c r="AE23" i="43"/>
  <c r="AO23" i="43"/>
  <c r="AS23" i="43"/>
  <c r="AU23" i="43"/>
  <c r="Y22" i="43"/>
  <c r="AC22" i="43"/>
  <c r="AE22" i="43"/>
  <c r="AO22" i="43"/>
  <c r="AS22" i="43"/>
  <c r="AU22" i="43"/>
  <c r="AO21" i="43"/>
  <c r="AU21" i="43"/>
  <c r="AS21" i="43"/>
  <c r="Y21" i="43"/>
  <c r="AC21" i="43"/>
  <c r="AE21" i="43"/>
  <c r="Y20" i="43"/>
  <c r="AE20" i="43"/>
  <c r="AO20" i="43"/>
  <c r="AU20" i="43"/>
  <c r="Y19" i="43"/>
  <c r="AI19" i="43" s="1"/>
  <c r="AC19" i="43"/>
  <c r="AO19" i="43"/>
  <c r="AY19" i="43" s="1"/>
  <c r="AS19" i="43"/>
  <c r="Y18" i="43"/>
  <c r="AC18" i="43"/>
  <c r="AE18" i="43"/>
  <c r="AO18" i="43"/>
  <c r="AS18" i="43"/>
  <c r="AU18" i="43"/>
  <c r="Y17" i="43"/>
  <c r="AC17" i="43"/>
  <c r="AE17" i="43"/>
  <c r="AO17" i="43"/>
  <c r="AS17" i="43"/>
  <c r="AU17" i="43"/>
  <c r="AO16" i="43"/>
  <c r="AS16" i="43"/>
  <c r="AU16" i="43"/>
  <c r="Y16" i="43"/>
  <c r="AC16" i="43"/>
  <c r="AE16" i="43"/>
  <c r="Y15" i="43"/>
  <c r="AC15" i="43"/>
  <c r="AE15" i="43"/>
  <c r="AO15" i="43"/>
  <c r="AS15" i="43"/>
  <c r="AU15" i="43"/>
  <c r="Y14" i="43"/>
  <c r="AC14" i="43"/>
  <c r="AE14" i="43"/>
  <c r="AO14" i="43"/>
  <c r="AS14" i="43"/>
  <c r="AU14" i="43"/>
  <c r="Y13" i="43"/>
  <c r="AC13" i="43"/>
  <c r="AE13" i="43"/>
  <c r="AO13" i="43"/>
  <c r="AS13" i="43"/>
  <c r="AU13" i="43"/>
  <c r="AO12" i="43"/>
  <c r="AS12" i="43"/>
  <c r="AU12" i="43"/>
  <c r="Y12" i="43"/>
  <c r="AC12" i="43"/>
  <c r="AE12" i="43"/>
  <c r="Y11" i="43"/>
  <c r="AC11" i="43"/>
  <c r="AE11" i="43"/>
  <c r="AO11" i="43"/>
  <c r="AS11" i="43"/>
  <c r="AU11" i="43"/>
  <c r="Y10" i="43"/>
  <c r="AC10" i="43"/>
  <c r="AE10" i="43"/>
  <c r="AO10" i="43"/>
  <c r="AS10" i="43"/>
  <c r="AU10" i="43"/>
  <c r="Y9" i="43"/>
  <c r="AC9" i="43"/>
  <c r="AE9" i="43"/>
  <c r="AO9" i="43"/>
  <c r="AS9" i="43"/>
  <c r="AU9" i="43"/>
  <c r="AK8" i="43"/>
  <c r="AI8" i="43"/>
  <c r="AE8" i="43"/>
  <c r="AC8" i="43"/>
  <c r="AO8" i="43"/>
  <c r="AU8" i="43"/>
  <c r="AU46" i="44"/>
  <c r="AS46" i="44"/>
  <c r="Y46" i="44"/>
  <c r="AE46" i="44"/>
  <c r="AO46" i="44"/>
  <c r="Y45" i="44"/>
  <c r="AE45" i="44"/>
  <c r="AO45" i="44"/>
  <c r="AU45" i="44"/>
  <c r="AO43" i="44"/>
  <c r="AU43" i="44"/>
  <c r="AE42" i="44"/>
  <c r="AC42" i="44"/>
  <c r="Y42" i="44"/>
  <c r="AO42" i="44"/>
  <c r="AU42" i="44"/>
  <c r="AO41" i="44"/>
  <c r="AU41" i="44"/>
  <c r="Y40" i="44"/>
  <c r="AE40" i="44"/>
  <c r="AO40" i="44"/>
  <c r="AU40" i="44"/>
  <c r="AO39" i="44"/>
  <c r="AY39" i="44" s="1"/>
  <c r="AS39" i="44"/>
  <c r="AO38" i="44"/>
  <c r="AU38" i="44"/>
  <c r="Y38" i="44"/>
  <c r="AE38" i="44"/>
  <c r="AO37" i="44"/>
  <c r="AU37" i="44"/>
  <c r="Y36" i="44"/>
  <c r="AE36" i="44"/>
  <c r="AO36" i="44"/>
  <c r="AU36" i="44"/>
  <c r="AO34" i="44"/>
  <c r="AU34" i="44"/>
  <c r="Y34" i="44"/>
  <c r="AE34" i="44"/>
  <c r="Y33" i="44"/>
  <c r="AE33" i="44"/>
  <c r="AO33" i="44"/>
  <c r="AU33" i="44"/>
  <c r="AO32" i="44"/>
  <c r="AY32" i="44" s="1"/>
  <c r="AS32" i="44"/>
  <c r="Y32" i="44"/>
  <c r="AI32" i="44" s="1"/>
  <c r="AC32" i="44"/>
  <c r="Y31" i="44"/>
  <c r="AI31" i="44" s="1"/>
  <c r="AC31" i="44"/>
  <c r="AO31" i="44"/>
  <c r="AY31" i="44" s="1"/>
  <c r="AS31" i="44"/>
  <c r="Y30" i="44"/>
  <c r="AI30" i="44" s="1"/>
  <c r="AC30" i="44"/>
  <c r="AO30" i="44"/>
  <c r="AY30" i="44" s="1"/>
  <c r="AS30" i="44"/>
  <c r="Y29" i="44"/>
  <c r="AI29" i="44" s="1"/>
  <c r="AC29" i="44"/>
  <c r="AO29" i="44"/>
  <c r="AY29" i="44" s="1"/>
  <c r="AS29" i="44"/>
  <c r="AO28" i="44"/>
  <c r="AY28" i="44" s="1"/>
  <c r="Y28" i="44"/>
  <c r="AI28" i="44" s="1"/>
  <c r="AC28" i="44"/>
  <c r="Y27" i="44"/>
  <c r="AC27" i="44"/>
  <c r="AE27" i="44"/>
  <c r="AO27" i="44"/>
  <c r="AS27" i="44"/>
  <c r="AU27" i="44"/>
  <c r="AO26" i="44"/>
  <c r="AS26" i="44"/>
  <c r="AU26" i="44"/>
  <c r="Y26" i="44"/>
  <c r="AC26" i="44"/>
  <c r="AE26" i="44"/>
  <c r="Y25" i="44"/>
  <c r="AC25" i="44"/>
  <c r="AE25" i="44"/>
  <c r="AO25" i="44"/>
  <c r="AS25" i="44"/>
  <c r="AU25" i="44"/>
  <c r="AO24" i="44"/>
  <c r="AU24" i="44"/>
  <c r="Y24" i="44"/>
  <c r="AE24" i="44"/>
  <c r="Y23" i="44"/>
  <c r="AC23" i="44"/>
  <c r="AE23" i="44"/>
  <c r="AO23" i="44"/>
  <c r="AS23" i="44"/>
  <c r="AU23" i="44"/>
  <c r="Y22" i="44"/>
  <c r="AC22" i="44"/>
  <c r="AE22" i="44"/>
  <c r="AO22" i="44"/>
  <c r="AS22" i="44"/>
  <c r="AU22" i="44"/>
  <c r="Y21" i="44"/>
  <c r="AC21" i="44"/>
  <c r="AE21" i="44"/>
  <c r="AO21" i="44"/>
  <c r="AS21" i="44"/>
  <c r="AU21" i="44"/>
  <c r="AO20" i="44"/>
  <c r="AU20" i="44"/>
  <c r="Y20" i="44"/>
  <c r="AE20" i="44"/>
  <c r="Y19" i="44"/>
  <c r="AI19" i="44" s="1"/>
  <c r="AC19" i="44"/>
  <c r="AO19" i="44"/>
  <c r="AY19" i="44" s="1"/>
  <c r="AS19" i="44"/>
  <c r="Y18" i="44"/>
  <c r="AC18" i="44"/>
  <c r="AE18" i="44"/>
  <c r="AO18" i="44"/>
  <c r="AS18" i="44"/>
  <c r="AU18" i="44"/>
  <c r="AO17" i="44"/>
  <c r="AS17" i="44"/>
  <c r="AU17" i="44"/>
  <c r="Y17" i="44"/>
  <c r="AC17" i="44"/>
  <c r="AE17" i="44"/>
  <c r="Y16" i="44"/>
  <c r="AC16" i="44"/>
  <c r="AE16" i="44"/>
  <c r="AO16" i="44"/>
  <c r="AS16" i="44"/>
  <c r="AU16" i="44"/>
  <c r="AO15" i="44"/>
  <c r="AS15" i="44"/>
  <c r="AU15" i="44"/>
  <c r="Y15" i="44"/>
  <c r="AC15" i="44"/>
  <c r="AE15" i="44"/>
  <c r="Y14" i="44"/>
  <c r="AC14" i="44"/>
  <c r="AE14" i="44"/>
  <c r="AO14" i="44"/>
  <c r="AS14" i="44"/>
  <c r="AU14" i="44"/>
  <c r="Y13" i="44"/>
  <c r="AC13" i="44"/>
  <c r="AE13" i="44"/>
  <c r="AO13" i="44"/>
  <c r="AS13" i="44"/>
  <c r="AU13" i="44"/>
  <c r="Y12" i="44"/>
  <c r="AC12" i="44"/>
  <c r="AE12" i="44"/>
  <c r="AO12" i="44"/>
  <c r="AS12" i="44"/>
  <c r="AU12" i="44"/>
  <c r="Y11" i="44"/>
  <c r="AC11" i="44"/>
  <c r="AE11" i="44"/>
  <c r="AO11" i="44"/>
  <c r="AS11" i="44"/>
  <c r="AU11" i="44"/>
  <c r="AO10" i="44"/>
  <c r="AS10" i="44"/>
  <c r="AU10" i="44"/>
  <c r="Y10" i="44"/>
  <c r="AC10" i="44"/>
  <c r="AE10" i="44"/>
  <c r="AO9" i="44"/>
  <c r="AS9" i="44"/>
  <c r="AU9" i="44"/>
  <c r="Y9" i="44"/>
  <c r="AC9" i="44"/>
  <c r="AE9" i="44"/>
  <c r="Y8" i="44"/>
  <c r="AE8" i="44"/>
  <c r="AO8" i="44"/>
  <c r="AU8" i="44"/>
  <c r="AO46" i="45"/>
  <c r="AU46" i="45"/>
  <c r="Y46" i="45"/>
  <c r="AE46" i="45"/>
  <c r="AO45" i="45"/>
  <c r="AU45" i="45"/>
  <c r="Y45" i="45"/>
  <c r="AE45" i="45"/>
  <c r="BA43" i="45"/>
  <c r="AY43" i="45"/>
  <c r="Y42" i="45"/>
  <c r="AE42" i="45"/>
  <c r="AO42" i="45"/>
  <c r="AU42" i="45"/>
  <c r="AO41" i="45"/>
  <c r="AY41" i="45" s="1"/>
  <c r="AS41" i="45"/>
  <c r="Y40" i="45"/>
  <c r="AE40" i="45"/>
  <c r="AO40" i="45"/>
  <c r="AU40" i="45"/>
  <c r="AO39" i="45"/>
  <c r="AY39" i="45" s="1"/>
  <c r="AS39" i="45"/>
  <c r="Y39" i="45"/>
  <c r="AI39" i="45" s="1"/>
  <c r="AC39" i="45"/>
  <c r="Y38" i="45"/>
  <c r="AE38" i="45"/>
  <c r="AO38" i="45"/>
  <c r="AU38" i="45"/>
  <c r="Y37" i="45"/>
  <c r="AE37" i="45"/>
  <c r="AO37" i="45"/>
  <c r="AU37" i="45"/>
  <c r="Y36" i="45"/>
  <c r="AE36" i="45"/>
  <c r="AO36" i="45"/>
  <c r="AU36" i="45"/>
  <c r="AO34" i="45"/>
  <c r="AU34" i="45"/>
  <c r="Y34" i="45"/>
  <c r="AE34" i="45"/>
  <c r="Y33" i="45"/>
  <c r="AE33" i="45"/>
  <c r="AO33" i="45"/>
  <c r="AU33" i="45"/>
  <c r="AO32" i="45"/>
  <c r="AY32" i="45" s="1"/>
  <c r="AS32" i="45"/>
  <c r="Y32" i="45"/>
  <c r="AI32" i="45" s="1"/>
  <c r="AC32" i="45"/>
  <c r="AO31" i="45"/>
  <c r="AY31" i="45" s="1"/>
  <c r="AS31" i="45"/>
  <c r="Y31" i="45"/>
  <c r="AI31" i="45" s="1"/>
  <c r="AC31" i="45"/>
  <c r="AO30" i="45"/>
  <c r="AY30" i="45" s="1"/>
  <c r="AS30" i="45"/>
  <c r="Y30" i="45"/>
  <c r="AI30" i="45" s="1"/>
  <c r="AC30" i="45"/>
  <c r="Y29" i="45"/>
  <c r="AI29" i="45" s="1"/>
  <c r="AC29" i="45"/>
  <c r="AO29" i="45"/>
  <c r="AY29" i="45" s="1"/>
  <c r="AS29" i="45"/>
  <c r="Y28" i="45"/>
  <c r="AI28" i="45" s="1"/>
  <c r="AC28" i="45"/>
  <c r="AO28" i="45"/>
  <c r="AY28" i="45" s="1"/>
  <c r="AS28" i="45"/>
  <c r="AO27" i="45"/>
  <c r="AS27" i="45"/>
  <c r="AU27" i="45"/>
  <c r="Y27" i="45"/>
  <c r="AC27" i="45"/>
  <c r="AE27" i="45"/>
  <c r="Y26" i="45"/>
  <c r="AC26" i="45"/>
  <c r="AE26" i="45"/>
  <c r="AO26" i="45"/>
  <c r="AS26" i="45"/>
  <c r="AU26" i="45"/>
  <c r="AO25" i="45"/>
  <c r="AS25" i="45"/>
  <c r="AU25" i="45"/>
  <c r="Y25" i="45"/>
  <c r="AC25" i="45"/>
  <c r="AE25" i="45"/>
  <c r="Y24" i="45"/>
  <c r="AE24" i="45"/>
  <c r="AO24" i="45"/>
  <c r="AU24" i="45"/>
  <c r="AO23" i="45"/>
  <c r="AS23" i="45"/>
  <c r="AU23" i="45"/>
  <c r="Y23" i="45"/>
  <c r="AC23" i="45"/>
  <c r="AE23" i="45"/>
  <c r="AO22" i="45"/>
  <c r="AS22" i="45"/>
  <c r="AU22" i="45"/>
  <c r="Y22" i="45"/>
  <c r="AC22" i="45"/>
  <c r="AE22" i="45"/>
  <c r="AO21" i="45"/>
  <c r="AS21" i="45"/>
  <c r="AU21" i="45"/>
  <c r="Y21" i="45"/>
  <c r="AC21" i="45"/>
  <c r="AE21" i="45"/>
  <c r="Y20" i="45"/>
  <c r="AE20" i="45"/>
  <c r="AO20" i="45"/>
  <c r="AU20" i="45"/>
  <c r="Y19" i="45"/>
  <c r="AI19" i="45" s="1"/>
  <c r="AC19" i="45"/>
  <c r="AO19" i="45"/>
  <c r="AY19" i="45" s="1"/>
  <c r="AS19" i="45"/>
  <c r="AO18" i="45"/>
  <c r="AU18" i="45"/>
  <c r="AS18" i="45"/>
  <c r="Y18" i="45"/>
  <c r="AC18" i="45"/>
  <c r="AE18" i="45"/>
  <c r="AO17" i="45"/>
  <c r="AS17" i="45"/>
  <c r="AU17" i="45"/>
  <c r="Y17" i="45"/>
  <c r="AC17" i="45"/>
  <c r="AE17" i="45"/>
  <c r="Y16" i="45"/>
  <c r="AC16" i="45"/>
  <c r="AE16" i="45"/>
  <c r="AO16" i="45"/>
  <c r="AS16" i="45"/>
  <c r="AU16" i="45"/>
  <c r="Y15" i="45"/>
  <c r="AC15" i="45"/>
  <c r="AE15" i="45"/>
  <c r="AO15" i="45"/>
  <c r="AS15" i="45"/>
  <c r="AU15" i="45"/>
  <c r="Y14" i="45"/>
  <c r="AC14" i="45"/>
  <c r="AE14" i="45"/>
  <c r="AO14" i="45"/>
  <c r="AS14" i="45"/>
  <c r="AU14" i="45"/>
  <c r="AO13" i="45"/>
  <c r="AU13" i="45"/>
  <c r="AS13" i="45"/>
  <c r="Y13" i="45"/>
  <c r="AC13" i="45"/>
  <c r="AE13" i="45"/>
  <c r="Y12" i="45"/>
  <c r="AC12" i="45"/>
  <c r="AE12" i="45"/>
  <c r="AO12" i="45"/>
  <c r="AS12" i="45"/>
  <c r="AU12" i="45"/>
  <c r="Y11" i="45"/>
  <c r="AC11" i="45"/>
  <c r="AE11" i="45"/>
  <c r="AO11" i="45"/>
  <c r="AS11" i="45"/>
  <c r="AU11" i="45"/>
  <c r="AO10" i="45"/>
  <c r="AS10" i="45"/>
  <c r="AU10" i="45"/>
  <c r="Y10" i="45"/>
  <c r="AC10" i="45"/>
  <c r="AE10" i="45"/>
  <c r="AO9" i="45"/>
  <c r="AS9" i="45"/>
  <c r="AU9" i="45"/>
  <c r="Y9" i="45"/>
  <c r="AC9" i="45"/>
  <c r="AE9" i="45"/>
  <c r="AO8" i="45"/>
  <c r="AU8" i="45"/>
  <c r="Y8" i="45"/>
  <c r="AE8" i="45"/>
  <c r="Q48" i="54"/>
  <c r="W48" i="54" s="1"/>
  <c r="M64" i="54"/>
  <c r="Q46" i="54"/>
  <c r="Q47" i="54"/>
  <c r="W47" i="54" s="1"/>
  <c r="Y47" i="54"/>
  <c r="M76" i="98"/>
  <c r="Q76" i="98" s="1"/>
  <c r="M73" i="98"/>
  <c r="Q73" i="98" s="1"/>
  <c r="M70" i="98"/>
  <c r="Q70" i="98" s="1"/>
  <c r="M67" i="98"/>
  <c r="Q67" i="98" s="1"/>
  <c r="M28" i="98"/>
  <c r="Q28" i="98" s="1"/>
  <c r="M24" i="98"/>
  <c r="Q24" i="98" s="1"/>
  <c r="M15" i="98"/>
  <c r="Q15" i="98" s="1"/>
  <c r="M12" i="98"/>
  <c r="Q12" i="98" s="1"/>
  <c r="M51" i="98"/>
  <c r="Q51" i="98" s="1"/>
  <c r="M34" i="98"/>
  <c r="Q34" i="98" s="1"/>
  <c r="M30" i="98"/>
  <c r="Q30" i="98" s="1"/>
  <c r="M75" i="98"/>
  <c r="Q75" i="98" s="1"/>
  <c r="M35" i="98"/>
  <c r="Q35" i="98" s="1"/>
  <c r="M20" i="98"/>
  <c r="Q20" i="98" s="1"/>
  <c r="M64" i="98"/>
  <c r="Q64" i="98" s="1"/>
  <c r="M55" i="98"/>
  <c r="Q55" i="98" s="1"/>
  <c r="M47" i="98"/>
  <c r="Q47" i="98" s="1"/>
  <c r="M79" i="98"/>
  <c r="Q79" i="98" s="1"/>
  <c r="M56" i="98"/>
  <c r="Q56" i="98" s="1"/>
  <c r="M53" i="98"/>
  <c r="Q53" i="98" s="1"/>
  <c r="M50" i="98"/>
  <c r="Q50" i="98" s="1"/>
  <c r="M39" i="98"/>
  <c r="Q39" i="98" s="1"/>
  <c r="M36" i="98"/>
  <c r="Q36" i="98" s="1"/>
  <c r="M21" i="98"/>
  <c r="Q21" i="98" s="1"/>
  <c r="M18" i="98"/>
  <c r="Q18" i="98" s="1"/>
  <c r="M57" i="98"/>
  <c r="Q57" i="98" s="1"/>
  <c r="M37" i="98"/>
  <c r="Q37" i="98" s="1"/>
  <c r="M26" i="98"/>
  <c r="Q26" i="98" s="1"/>
  <c r="S26" i="98" s="1"/>
  <c r="M72" i="98"/>
  <c r="Q72" i="98" s="1"/>
  <c r="M66" i="98"/>
  <c r="Q66" i="98" s="1"/>
  <c r="M31" i="98"/>
  <c r="Q31" i="98" s="1"/>
  <c r="S31" i="98" s="1"/>
  <c r="M17" i="98"/>
  <c r="Q17" i="98" s="1"/>
  <c r="M61" i="98"/>
  <c r="Q61" i="98" s="1"/>
  <c r="M58" i="98"/>
  <c r="Q58" i="98" s="1"/>
  <c r="M38" i="98"/>
  <c r="Q38" i="98" s="1"/>
  <c r="M68" i="98"/>
  <c r="Q68" i="98" s="1"/>
  <c r="M65" i="98"/>
  <c r="Q65" i="98" s="1"/>
  <c r="M62" i="98"/>
  <c r="Q62" i="98" s="1"/>
  <c r="M59" i="98"/>
  <c r="Q59" i="98" s="1"/>
  <c r="M45" i="98"/>
  <c r="Q45" i="98" s="1"/>
  <c r="M41" i="98"/>
  <c r="Q41" i="98" s="1"/>
  <c r="M29" i="98"/>
  <c r="Q29" i="98" s="1"/>
  <c r="M25" i="98"/>
  <c r="Q25" i="98" s="1"/>
  <c r="M60" i="98"/>
  <c r="Q60" i="98" s="1"/>
  <c r="M54" i="98"/>
  <c r="Q54" i="98" s="1"/>
  <c r="M78" i="98"/>
  <c r="Q78" i="98" s="1"/>
  <c r="M52" i="98"/>
  <c r="Q52" i="98" s="1"/>
  <c r="M27" i="98"/>
  <c r="Q27" i="98" s="1"/>
  <c r="M14" i="98"/>
  <c r="Q14" i="98" s="1"/>
  <c r="M80" i="98"/>
  <c r="Q80" i="98" s="1"/>
  <c r="M77" i="98"/>
  <c r="Q77" i="98" s="1"/>
  <c r="M74" i="98"/>
  <c r="Q74" i="98" s="1"/>
  <c r="M71" i="98"/>
  <c r="Q71" i="98" s="1"/>
  <c r="M19" i="98"/>
  <c r="Q19" i="98" s="1"/>
  <c r="M16" i="98"/>
  <c r="Q16" i="98" s="1"/>
  <c r="M13" i="98"/>
  <c r="Q13" i="98" s="1"/>
  <c r="M69" i="98"/>
  <c r="Q69" i="98" s="1"/>
  <c r="M63" i="98"/>
  <c r="Q63" i="98" s="1"/>
  <c r="M11" i="98"/>
  <c r="M81" i="98"/>
  <c r="Q81" i="98" s="1"/>
  <c r="M49" i="98"/>
  <c r="Q49" i="98" s="1"/>
  <c r="K64" i="98"/>
  <c r="O64" i="98" s="1"/>
  <c r="K61" i="98"/>
  <c r="O61" i="98" s="1"/>
  <c r="S61" i="98" s="1"/>
  <c r="K58" i="98"/>
  <c r="O58" i="98" s="1"/>
  <c r="K55" i="98"/>
  <c r="O55" i="98" s="1"/>
  <c r="S55" i="98" s="1"/>
  <c r="K47" i="98"/>
  <c r="O47" i="98" s="1"/>
  <c r="K38" i="98"/>
  <c r="O38" i="98" s="1"/>
  <c r="S38" i="98" s="1"/>
  <c r="K71" i="98"/>
  <c r="O71" i="98" s="1"/>
  <c r="K19" i="98"/>
  <c r="O19" i="98" s="1"/>
  <c r="K11" i="98"/>
  <c r="O11" i="98" s="1"/>
  <c r="K75" i="98"/>
  <c r="O75" i="98" s="1"/>
  <c r="S75" i="98" s="1"/>
  <c r="K35" i="98"/>
  <c r="O35" i="98" s="1"/>
  <c r="K20" i="98"/>
  <c r="O20" i="98" s="1"/>
  <c r="K76" i="98"/>
  <c r="O76" i="98" s="1"/>
  <c r="K73" i="98"/>
  <c r="O73" i="98" s="1"/>
  <c r="K70" i="98"/>
  <c r="O70" i="98" s="1"/>
  <c r="S70" i="98" s="1"/>
  <c r="K67" i="98"/>
  <c r="O67" i="98" s="1"/>
  <c r="S67" i="98" s="1"/>
  <c r="K28" i="98"/>
  <c r="O28" i="98" s="1"/>
  <c r="K24" i="98"/>
  <c r="O24" i="98" s="1"/>
  <c r="K15" i="98"/>
  <c r="O15" i="98" s="1"/>
  <c r="K12" i="98"/>
  <c r="O12" i="98" s="1"/>
  <c r="S12" i="98" s="1"/>
  <c r="K74" i="98"/>
  <c r="O74" i="98" s="1"/>
  <c r="K13" i="98"/>
  <c r="O13" i="98" s="1"/>
  <c r="S13" i="98" s="1"/>
  <c r="K57" i="98"/>
  <c r="O57" i="98" s="1"/>
  <c r="S57" i="98" s="1"/>
  <c r="K51" i="98"/>
  <c r="O51" i="98" s="1"/>
  <c r="S51" i="98" s="1"/>
  <c r="K34" i="98"/>
  <c r="O34" i="98" s="1"/>
  <c r="S34" i="98" s="1"/>
  <c r="K72" i="98"/>
  <c r="O72" i="98" s="1"/>
  <c r="S72" i="98" s="1"/>
  <c r="K66" i="98"/>
  <c r="O66" i="98" s="1"/>
  <c r="K78" i="98"/>
  <c r="O78" i="98" s="1"/>
  <c r="K52" i="98"/>
  <c r="O52" i="98" s="1"/>
  <c r="K27" i="98"/>
  <c r="O27" i="98" s="1"/>
  <c r="K14" i="98"/>
  <c r="O14" i="98" s="1"/>
  <c r="S14" i="98" s="1"/>
  <c r="K79" i="98"/>
  <c r="O79" i="98" s="1"/>
  <c r="S79" i="98" s="1"/>
  <c r="K56" i="98"/>
  <c r="O56" i="98" s="1"/>
  <c r="S56" i="98" s="1"/>
  <c r="K53" i="98"/>
  <c r="O53" i="98" s="1"/>
  <c r="S53" i="98" s="1"/>
  <c r="K50" i="98"/>
  <c r="O50" i="98" s="1"/>
  <c r="K39" i="98"/>
  <c r="O39" i="98" s="1"/>
  <c r="K36" i="98"/>
  <c r="O36" i="98" s="1"/>
  <c r="K21" i="98"/>
  <c r="O21" i="98" s="1"/>
  <c r="S21" i="98" s="1"/>
  <c r="K18" i="98"/>
  <c r="O18" i="98" s="1"/>
  <c r="S18" i="98" s="1"/>
  <c r="K10" i="98"/>
  <c r="K80" i="98"/>
  <c r="O80" i="98" s="1"/>
  <c r="S80" i="98" s="1"/>
  <c r="K60" i="98"/>
  <c r="O60" i="98" s="1"/>
  <c r="S60" i="98" s="1"/>
  <c r="K30" i="98"/>
  <c r="O30" i="98" s="1"/>
  <c r="K26" i="98"/>
  <c r="O26" i="98" s="1"/>
  <c r="K63" i="98"/>
  <c r="O63" i="98" s="1"/>
  <c r="S63" i="98" s="1"/>
  <c r="K46" i="98"/>
  <c r="O46" i="98" s="1"/>
  <c r="S46" i="98" s="1"/>
  <c r="K17" i="98"/>
  <c r="O17" i="98" s="1"/>
  <c r="S17" i="98" s="1"/>
  <c r="K68" i="98"/>
  <c r="O68" i="98" s="1"/>
  <c r="S68" i="98" s="1"/>
  <c r="K65" i="98"/>
  <c r="O65" i="98" s="1"/>
  <c r="S65" i="98" s="1"/>
  <c r="K62" i="98"/>
  <c r="O62" i="98" s="1"/>
  <c r="S62" i="98" s="1"/>
  <c r="K59" i="98"/>
  <c r="O59" i="98" s="1"/>
  <c r="K48" i="98"/>
  <c r="O48" i="98" s="1"/>
  <c r="S48" i="98" s="1"/>
  <c r="K45" i="98"/>
  <c r="O45" i="98" s="1"/>
  <c r="S45" i="98" s="1"/>
  <c r="K41" i="98"/>
  <c r="O41" i="98" s="1"/>
  <c r="S41" i="98" s="1"/>
  <c r="K29" i="98"/>
  <c r="O29" i="98" s="1"/>
  <c r="K25" i="98"/>
  <c r="O25" i="98" s="1"/>
  <c r="K77" i="98"/>
  <c r="O77" i="98" s="1"/>
  <c r="S77" i="98" s="1"/>
  <c r="K16" i="98"/>
  <c r="O16" i="98" s="1"/>
  <c r="S16" i="98" s="1"/>
  <c r="K54" i="98"/>
  <c r="O54" i="98" s="1"/>
  <c r="K37" i="98"/>
  <c r="O37" i="98" s="1"/>
  <c r="S37" i="98" s="1"/>
  <c r="K69" i="98"/>
  <c r="O69" i="98" s="1"/>
  <c r="K49" i="98"/>
  <c r="O49" i="98" s="1"/>
  <c r="K31" i="98"/>
  <c r="O31" i="98" s="1"/>
  <c r="BA46" i="30" l="1"/>
  <c r="AY46" i="30"/>
  <c r="AK46" i="30"/>
  <c r="AI46" i="30"/>
  <c r="AK45" i="30"/>
  <c r="AI45" i="30"/>
  <c r="BA45" i="30"/>
  <c r="AY45" i="30"/>
  <c r="AK40" i="30"/>
  <c r="AI40" i="30"/>
  <c r="BA40" i="30"/>
  <c r="AY40" i="30"/>
  <c r="AK38" i="30"/>
  <c r="AI38" i="30"/>
  <c r="BA38" i="30"/>
  <c r="AY38" i="30"/>
  <c r="AO22" i="30"/>
  <c r="AY22" i="30" s="1"/>
  <c r="AS22" i="30"/>
  <c r="BA46" i="31"/>
  <c r="AY46" i="31"/>
  <c r="AK46" i="31"/>
  <c r="AI46" i="31"/>
  <c r="AK45" i="31"/>
  <c r="AI45" i="31"/>
  <c r="BA45" i="31"/>
  <c r="AY45" i="31"/>
  <c r="BA41" i="31"/>
  <c r="AY41" i="31"/>
  <c r="AK40" i="31"/>
  <c r="AI40" i="31"/>
  <c r="BA40" i="31"/>
  <c r="AY40" i="31"/>
  <c r="BA38" i="31"/>
  <c r="AY38" i="31"/>
  <c r="AK38" i="31"/>
  <c r="AI38" i="31"/>
  <c r="AK37" i="31"/>
  <c r="AI37" i="31"/>
  <c r="BA37" i="31"/>
  <c r="AY37" i="31"/>
  <c r="AK36" i="31"/>
  <c r="AI36" i="31"/>
  <c r="BA36" i="31"/>
  <c r="AY36" i="31"/>
  <c r="AK34" i="31"/>
  <c r="AI34" i="31"/>
  <c r="BA34" i="31"/>
  <c r="AY34" i="31"/>
  <c r="BA33" i="31"/>
  <c r="AY33" i="31"/>
  <c r="AK33" i="31"/>
  <c r="AI33" i="31"/>
  <c r="BA27" i="31"/>
  <c r="AY27" i="31"/>
  <c r="AI27" i="31"/>
  <c r="AK27" i="31"/>
  <c r="AY26" i="31"/>
  <c r="BA26" i="31"/>
  <c r="AK26" i="31"/>
  <c r="AI26" i="31"/>
  <c r="AI25" i="31"/>
  <c r="AK25" i="31"/>
  <c r="BA25" i="31"/>
  <c r="AY25" i="31"/>
  <c r="BA24" i="31"/>
  <c r="AY24" i="31"/>
  <c r="AK24" i="31"/>
  <c r="AI24" i="31"/>
  <c r="AY23" i="31"/>
  <c r="BA23" i="31"/>
  <c r="AI23" i="31"/>
  <c r="AK23" i="31"/>
  <c r="AY22" i="31"/>
  <c r="BA22" i="31"/>
  <c r="AK22" i="31"/>
  <c r="AI22" i="31"/>
  <c r="AK21" i="31"/>
  <c r="AI21" i="31"/>
  <c r="AY21" i="31"/>
  <c r="BA21" i="31"/>
  <c r="AK20" i="31"/>
  <c r="AI20" i="31"/>
  <c r="BA20" i="31"/>
  <c r="AY20" i="31"/>
  <c r="AY18" i="31"/>
  <c r="BA18" i="31"/>
  <c r="AK18" i="31"/>
  <c r="AI18" i="31"/>
  <c r="AY17" i="31"/>
  <c r="BA17" i="31"/>
  <c r="AK17" i="31"/>
  <c r="AI17" i="31"/>
  <c r="AK16" i="31"/>
  <c r="AI16" i="31"/>
  <c r="AY16" i="31"/>
  <c r="BA16" i="31"/>
  <c r="AY15" i="31"/>
  <c r="BA15" i="31"/>
  <c r="AI15" i="31"/>
  <c r="AK15" i="31"/>
  <c r="BA14" i="31"/>
  <c r="AY14" i="31"/>
  <c r="AI14" i="31"/>
  <c r="AK14" i="31"/>
  <c r="BA13" i="31"/>
  <c r="AY13" i="31"/>
  <c r="AI13" i="31"/>
  <c r="AK13" i="31"/>
  <c r="AY12" i="31"/>
  <c r="BA12" i="31"/>
  <c r="AK11" i="31"/>
  <c r="AI11" i="31"/>
  <c r="AY11" i="31"/>
  <c r="BA11" i="31"/>
  <c r="AK10" i="31"/>
  <c r="AI10" i="31"/>
  <c r="AY10" i="31"/>
  <c r="BA10" i="31"/>
  <c r="AY9" i="31"/>
  <c r="BA9" i="31"/>
  <c r="AI9" i="31"/>
  <c r="AK9" i="31"/>
  <c r="BA8" i="31"/>
  <c r="AY8" i="31"/>
  <c r="BA46" i="32"/>
  <c r="AY46" i="32"/>
  <c r="BA45" i="32"/>
  <c r="AY45" i="32"/>
  <c r="AK45" i="32"/>
  <c r="AI45" i="32"/>
  <c r="BA43" i="32"/>
  <c r="AY43" i="32"/>
  <c r="BA42" i="32"/>
  <c r="AY42" i="32"/>
  <c r="AK42" i="32"/>
  <c r="AI42" i="32"/>
  <c r="AK40" i="32"/>
  <c r="AI40" i="32"/>
  <c r="AK38" i="32"/>
  <c r="AI38" i="32"/>
  <c r="BA38" i="32"/>
  <c r="AY38" i="32"/>
  <c r="AK37" i="32"/>
  <c r="AI37" i="32"/>
  <c r="BA37" i="32"/>
  <c r="AY37" i="32"/>
  <c r="AK36" i="32"/>
  <c r="AI36" i="32"/>
  <c r="BA36" i="32"/>
  <c r="AY36" i="32"/>
  <c r="BA34" i="32"/>
  <c r="AY34" i="32"/>
  <c r="AK34" i="32"/>
  <c r="AI34" i="32"/>
  <c r="BA33" i="32"/>
  <c r="AY33" i="32"/>
  <c r="AK33" i="32"/>
  <c r="AI33" i="32"/>
  <c r="AY27" i="32"/>
  <c r="BA27" i="32"/>
  <c r="AI27" i="32"/>
  <c r="AK27" i="32"/>
  <c r="AY26" i="32"/>
  <c r="BA26" i="32"/>
  <c r="AK26" i="32"/>
  <c r="AI26" i="32"/>
  <c r="AY25" i="32"/>
  <c r="BA25" i="32"/>
  <c r="BA24" i="32"/>
  <c r="AY24" i="32"/>
  <c r="AK24" i="32"/>
  <c r="AI24" i="32"/>
  <c r="BA23" i="32"/>
  <c r="AY23" i="32"/>
  <c r="AI23" i="32"/>
  <c r="AK23" i="32"/>
  <c r="AY22" i="32"/>
  <c r="BA22" i="32"/>
  <c r="AI22" i="32"/>
  <c r="AK22" i="32"/>
  <c r="AI21" i="32"/>
  <c r="AK21" i="32"/>
  <c r="AY21" i="32"/>
  <c r="BA21" i="32"/>
  <c r="AK20" i="32"/>
  <c r="AI20" i="32"/>
  <c r="BA20" i="32"/>
  <c r="AY20" i="32"/>
  <c r="AK18" i="32"/>
  <c r="AI18" i="32"/>
  <c r="AY18" i="32"/>
  <c r="BA18" i="32"/>
  <c r="AY17" i="32"/>
  <c r="BA17" i="32"/>
  <c r="AK17" i="32"/>
  <c r="AI17" i="32"/>
  <c r="AY16" i="32"/>
  <c r="BA16" i="32"/>
  <c r="AI16" i="32"/>
  <c r="AK16" i="32"/>
  <c r="AY15" i="32"/>
  <c r="BA15" i="32"/>
  <c r="AK15" i="32"/>
  <c r="AI15" i="32"/>
  <c r="AK14" i="32"/>
  <c r="AI14" i="32"/>
  <c r="AY14" i="32"/>
  <c r="BA14" i="32"/>
  <c r="AK13" i="32"/>
  <c r="AI13" i="32"/>
  <c r="AY13" i="32"/>
  <c r="BA13" i="32"/>
  <c r="AY12" i="32"/>
  <c r="BA12" i="32"/>
  <c r="AK12" i="32"/>
  <c r="AI12" i="32"/>
  <c r="AI11" i="32"/>
  <c r="AK11" i="32"/>
  <c r="AY10" i="32"/>
  <c r="BA10" i="32"/>
  <c r="AK10" i="32"/>
  <c r="AI10" i="32"/>
  <c r="AK9" i="32"/>
  <c r="AI9" i="32"/>
  <c r="AY9" i="32"/>
  <c r="BA9" i="32"/>
  <c r="BA8" i="32"/>
  <c r="AY8" i="32"/>
  <c r="AK8" i="32"/>
  <c r="AI8" i="32"/>
  <c r="AK46" i="33"/>
  <c r="AI46" i="33"/>
  <c r="BA46" i="33"/>
  <c r="AY46" i="33"/>
  <c r="AK45" i="33"/>
  <c r="AI45" i="33"/>
  <c r="BA45" i="33"/>
  <c r="AY45" i="33"/>
  <c r="BA43" i="33"/>
  <c r="AY43" i="33"/>
  <c r="BA42" i="33"/>
  <c r="AY42" i="33"/>
  <c r="AK42" i="33"/>
  <c r="AI42" i="33"/>
  <c r="BA40" i="33"/>
  <c r="AY40" i="33"/>
  <c r="AK40" i="33"/>
  <c r="AI40" i="33"/>
  <c r="BA38" i="33"/>
  <c r="AY38" i="33"/>
  <c r="AK38" i="33"/>
  <c r="AI38" i="33"/>
  <c r="AK37" i="33"/>
  <c r="AI37" i="33"/>
  <c r="BA37" i="33"/>
  <c r="AY37" i="33"/>
  <c r="BA36" i="33"/>
  <c r="AY36" i="33"/>
  <c r="AK36" i="33"/>
  <c r="AI36" i="33"/>
  <c r="BA34" i="33"/>
  <c r="AY34" i="33"/>
  <c r="AK34" i="33"/>
  <c r="AI34" i="33"/>
  <c r="BA33" i="33"/>
  <c r="AY33" i="33"/>
  <c r="AK33" i="33"/>
  <c r="AI33" i="33"/>
  <c r="AY27" i="33"/>
  <c r="BA27" i="33"/>
  <c r="AI27" i="33"/>
  <c r="AK27" i="33"/>
  <c r="AY26" i="33"/>
  <c r="BA26" i="33"/>
  <c r="AK26" i="33"/>
  <c r="AI26" i="33"/>
  <c r="AI25" i="33"/>
  <c r="AK25" i="33"/>
  <c r="AY25" i="33"/>
  <c r="BA25" i="33"/>
  <c r="BA24" i="33"/>
  <c r="AY24" i="33"/>
  <c r="AK24" i="33"/>
  <c r="AI24" i="33"/>
  <c r="AY23" i="33"/>
  <c r="BA23" i="33"/>
  <c r="AK23" i="33"/>
  <c r="AI23" i="33"/>
  <c r="AY22" i="33"/>
  <c r="BA22" i="33"/>
  <c r="AK22" i="33"/>
  <c r="AI22" i="33"/>
  <c r="AI21" i="33"/>
  <c r="AK21" i="33"/>
  <c r="AY21" i="33"/>
  <c r="BA21" i="33"/>
  <c r="AY18" i="33"/>
  <c r="BA18" i="33"/>
  <c r="AK18" i="33"/>
  <c r="AI18" i="33"/>
  <c r="AY17" i="33"/>
  <c r="BA17" i="33"/>
  <c r="AI17" i="33"/>
  <c r="AK17" i="33"/>
  <c r="AK16" i="33"/>
  <c r="AI16" i="33"/>
  <c r="AY16" i="33"/>
  <c r="BA16" i="33"/>
  <c r="AK15" i="33"/>
  <c r="AI15" i="33"/>
  <c r="AY15" i="33"/>
  <c r="BA15" i="33"/>
  <c r="AI14" i="33"/>
  <c r="AK14" i="33"/>
  <c r="AY14" i="33"/>
  <c r="BA14" i="33"/>
  <c r="AY13" i="33"/>
  <c r="BA13" i="33"/>
  <c r="AI13" i="33"/>
  <c r="AK13" i="33"/>
  <c r="AI12" i="33"/>
  <c r="AK12" i="33"/>
  <c r="AY12" i="33"/>
  <c r="BA12" i="33"/>
  <c r="AY11" i="33"/>
  <c r="BA11" i="33"/>
  <c r="AI11" i="33"/>
  <c r="AK11" i="33"/>
  <c r="AY10" i="33"/>
  <c r="BA10" i="33"/>
  <c r="AK10" i="33"/>
  <c r="AI10" i="33"/>
  <c r="BA9" i="33"/>
  <c r="AY9" i="33"/>
  <c r="AI9" i="33"/>
  <c r="AK9" i="33"/>
  <c r="BA8" i="33"/>
  <c r="AY8" i="33"/>
  <c r="AK8" i="33"/>
  <c r="AI8" i="33"/>
  <c r="BA46" i="34"/>
  <c r="AY46" i="34"/>
  <c r="AK46" i="34"/>
  <c r="AI46" i="34"/>
  <c r="BA45" i="34"/>
  <c r="AY45" i="34"/>
  <c r="AK45" i="34"/>
  <c r="AI45" i="34"/>
  <c r="BA43" i="34"/>
  <c r="AY43" i="34"/>
  <c r="BA42" i="34"/>
  <c r="AY42" i="34"/>
  <c r="AK42" i="34"/>
  <c r="AI42" i="34"/>
  <c r="AK40" i="34"/>
  <c r="AI40" i="34"/>
  <c r="BA40" i="34"/>
  <c r="AY40" i="34"/>
  <c r="BA38" i="34"/>
  <c r="AY38" i="34"/>
  <c r="AK38" i="34"/>
  <c r="AI38" i="34"/>
  <c r="BA37" i="34"/>
  <c r="AY37" i="34"/>
  <c r="AK37" i="34"/>
  <c r="AI37" i="34"/>
  <c r="BA36" i="34"/>
  <c r="AY36" i="34"/>
  <c r="AK36" i="34"/>
  <c r="AI36" i="34"/>
  <c r="BA34" i="34"/>
  <c r="AY34" i="34"/>
  <c r="AK34" i="34"/>
  <c r="AI34" i="34"/>
  <c r="BA33" i="34"/>
  <c r="AY33" i="34"/>
  <c r="AK33" i="34"/>
  <c r="AI33" i="34"/>
  <c r="BA27" i="34"/>
  <c r="AY27" i="34"/>
  <c r="AI27" i="34"/>
  <c r="AK27" i="34"/>
  <c r="AY26" i="34"/>
  <c r="BA26" i="34"/>
  <c r="AK26" i="34"/>
  <c r="AI26" i="34"/>
  <c r="AY25" i="34"/>
  <c r="BA25" i="34"/>
  <c r="AK25" i="34"/>
  <c r="AI25" i="34"/>
  <c r="AK24" i="34"/>
  <c r="AI24" i="34"/>
  <c r="BA24" i="34"/>
  <c r="AY24" i="34"/>
  <c r="AY23" i="34"/>
  <c r="BA23" i="34"/>
  <c r="AK23" i="34"/>
  <c r="AI23" i="34"/>
  <c r="AY22" i="34"/>
  <c r="BA22" i="34"/>
  <c r="AI22" i="34"/>
  <c r="AK22" i="34"/>
  <c r="AY21" i="34"/>
  <c r="BA21" i="34"/>
  <c r="AK21" i="34"/>
  <c r="AI21" i="34"/>
  <c r="BA20" i="34"/>
  <c r="AY20" i="34"/>
  <c r="AK20" i="34"/>
  <c r="AI20" i="34"/>
  <c r="AY18" i="34"/>
  <c r="BA18" i="34"/>
  <c r="AK18" i="34"/>
  <c r="AI18" i="34"/>
  <c r="AK17" i="34"/>
  <c r="AI17" i="34"/>
  <c r="AY17" i="34"/>
  <c r="BA17" i="34"/>
  <c r="AK16" i="34"/>
  <c r="AI16" i="34"/>
  <c r="BA16" i="34"/>
  <c r="AY16" i="34"/>
  <c r="BA15" i="34"/>
  <c r="AY15" i="34"/>
  <c r="AI15" i="34"/>
  <c r="AK15" i="34"/>
  <c r="AY14" i="34"/>
  <c r="BA14" i="34"/>
  <c r="AK14" i="34"/>
  <c r="AI14" i="34"/>
  <c r="BA13" i="34"/>
  <c r="AY13" i="34"/>
  <c r="AI13" i="34"/>
  <c r="AK13" i="34"/>
  <c r="AY12" i="34"/>
  <c r="BA12" i="34"/>
  <c r="AK12" i="34"/>
  <c r="AI12" i="34"/>
  <c r="AY11" i="34"/>
  <c r="BA11" i="34"/>
  <c r="AK11" i="34"/>
  <c r="AI11" i="34"/>
  <c r="AY10" i="34"/>
  <c r="BA10" i="34"/>
  <c r="AK10" i="34"/>
  <c r="AI10" i="34"/>
  <c r="AY9" i="34"/>
  <c r="BA9" i="34"/>
  <c r="AK9" i="34"/>
  <c r="AI9" i="34"/>
  <c r="BA8" i="34"/>
  <c r="AY8" i="34"/>
  <c r="AK8" i="34"/>
  <c r="AI8" i="34"/>
  <c r="AK46" i="35"/>
  <c r="AI46" i="35"/>
  <c r="BA46" i="35"/>
  <c r="AY46" i="35"/>
  <c r="AK45" i="35"/>
  <c r="AI45" i="35"/>
  <c r="BA45" i="35"/>
  <c r="AY45" i="35"/>
  <c r="BA43" i="35"/>
  <c r="AY43" i="35"/>
  <c r="BA42" i="35"/>
  <c r="AY42" i="35"/>
  <c r="AK42" i="35"/>
  <c r="AI42" i="35"/>
  <c r="BA41" i="35"/>
  <c r="AY41" i="35"/>
  <c r="BA40" i="35"/>
  <c r="AY40" i="35"/>
  <c r="AK40" i="35"/>
  <c r="AI40" i="35"/>
  <c r="BA38" i="35"/>
  <c r="AY38" i="35"/>
  <c r="AK38" i="35"/>
  <c r="AI38" i="35"/>
  <c r="AK37" i="35"/>
  <c r="AI37" i="35"/>
  <c r="BA37" i="35"/>
  <c r="AY37" i="35"/>
  <c r="BA36" i="35"/>
  <c r="AY36" i="35"/>
  <c r="AK36" i="35"/>
  <c r="AI36" i="35"/>
  <c r="BA34" i="35"/>
  <c r="AY34" i="35"/>
  <c r="AK34" i="35"/>
  <c r="AI34" i="35"/>
  <c r="BA33" i="35"/>
  <c r="AY33" i="35"/>
  <c r="AK33" i="35"/>
  <c r="AI33" i="35"/>
  <c r="AY27" i="35"/>
  <c r="BA27" i="35"/>
  <c r="AK27" i="35"/>
  <c r="AI27" i="35"/>
  <c r="AI26" i="35"/>
  <c r="AK26" i="35"/>
  <c r="BA26" i="35"/>
  <c r="AY26" i="35"/>
  <c r="AY25" i="35"/>
  <c r="BA25" i="35"/>
  <c r="AI25" i="35"/>
  <c r="AK25" i="35"/>
  <c r="AK24" i="35"/>
  <c r="AI24" i="35"/>
  <c r="BA24" i="35"/>
  <c r="AY24" i="35"/>
  <c r="AY23" i="35"/>
  <c r="BA23" i="35"/>
  <c r="AK23" i="35"/>
  <c r="AI23" i="35"/>
  <c r="AY22" i="35"/>
  <c r="BA22" i="35"/>
  <c r="AK22" i="35"/>
  <c r="AI22" i="35"/>
  <c r="AY21" i="35"/>
  <c r="BA21" i="35"/>
  <c r="AK21" i="35"/>
  <c r="AI21" i="35"/>
  <c r="AK20" i="35"/>
  <c r="AI20" i="35"/>
  <c r="BA20" i="35"/>
  <c r="AY20" i="35"/>
  <c r="AY18" i="35"/>
  <c r="BA18" i="35"/>
  <c r="AI18" i="35"/>
  <c r="AK18" i="35"/>
  <c r="BA17" i="35"/>
  <c r="AY17" i="35"/>
  <c r="AI17" i="35"/>
  <c r="AK17" i="35"/>
  <c r="AI16" i="35"/>
  <c r="AK16" i="35"/>
  <c r="AY16" i="35"/>
  <c r="BA16" i="35"/>
  <c r="BA15" i="35"/>
  <c r="AY15" i="35"/>
  <c r="AI15" i="35"/>
  <c r="AK15" i="35"/>
  <c r="AY14" i="35"/>
  <c r="BA14" i="35"/>
  <c r="AY13" i="35"/>
  <c r="BA13" i="35"/>
  <c r="AK13" i="35"/>
  <c r="AI13" i="35"/>
  <c r="AY12" i="35"/>
  <c r="BA12" i="35"/>
  <c r="AI12" i="35"/>
  <c r="AK12" i="35"/>
  <c r="AY11" i="35"/>
  <c r="BA11" i="35"/>
  <c r="AK11" i="35"/>
  <c r="AI11" i="35"/>
  <c r="AY10" i="35"/>
  <c r="BA10" i="35"/>
  <c r="AK10" i="35"/>
  <c r="AI10" i="35"/>
  <c r="AI9" i="35"/>
  <c r="AK9" i="35"/>
  <c r="BA9" i="35"/>
  <c r="AY9" i="35"/>
  <c r="AK8" i="35"/>
  <c r="AI8" i="35"/>
  <c r="BA8" i="35"/>
  <c r="AY8" i="35"/>
  <c r="AK46" i="36"/>
  <c r="AI46" i="36"/>
  <c r="BA46" i="36"/>
  <c r="AY46" i="36"/>
  <c r="BA45" i="36"/>
  <c r="AY45" i="36"/>
  <c r="AK45" i="36"/>
  <c r="AI45" i="36"/>
  <c r="BA43" i="36"/>
  <c r="AY43" i="36"/>
  <c r="AK42" i="36"/>
  <c r="AI42" i="36"/>
  <c r="BA41" i="36"/>
  <c r="AY41" i="36"/>
  <c r="AK40" i="36"/>
  <c r="AI40" i="36"/>
  <c r="BA40" i="36"/>
  <c r="AY40" i="36"/>
  <c r="BA38" i="36"/>
  <c r="AY38" i="36"/>
  <c r="AK38" i="36"/>
  <c r="AI38" i="36"/>
  <c r="BA37" i="36"/>
  <c r="AY37" i="36"/>
  <c r="AK37" i="36"/>
  <c r="AI37" i="36"/>
  <c r="BA36" i="36"/>
  <c r="AY36" i="36"/>
  <c r="AK36" i="36"/>
  <c r="AI36" i="36"/>
  <c r="BA34" i="36"/>
  <c r="AY34" i="36"/>
  <c r="AK34" i="36"/>
  <c r="AI34" i="36"/>
  <c r="BA33" i="36"/>
  <c r="AY33" i="36"/>
  <c r="AK33" i="36"/>
  <c r="AI33" i="36"/>
  <c r="BA27" i="36"/>
  <c r="AY27" i="36"/>
  <c r="AI27" i="36"/>
  <c r="AK27" i="36"/>
  <c r="AK26" i="36"/>
  <c r="AI26" i="36"/>
  <c r="BA26" i="36"/>
  <c r="AY26" i="36"/>
  <c r="AI25" i="36"/>
  <c r="AK25" i="36"/>
  <c r="BA25" i="36"/>
  <c r="AY25" i="36"/>
  <c r="BA24" i="36"/>
  <c r="AY24" i="36"/>
  <c r="AK24" i="36"/>
  <c r="AI24" i="36"/>
  <c r="AY23" i="36"/>
  <c r="BA23" i="36"/>
  <c r="AI23" i="36"/>
  <c r="AK23" i="36"/>
  <c r="AY22" i="36"/>
  <c r="BA22" i="36"/>
  <c r="AI22" i="36"/>
  <c r="AK22" i="36"/>
  <c r="AI21" i="36"/>
  <c r="AK21" i="36"/>
  <c r="AY21" i="36"/>
  <c r="BA21" i="36"/>
  <c r="BA20" i="36"/>
  <c r="AY20" i="36"/>
  <c r="AK20" i="36"/>
  <c r="AI20" i="36"/>
  <c r="AY18" i="36"/>
  <c r="BA18" i="36"/>
  <c r="AI18" i="36"/>
  <c r="AK18" i="36"/>
  <c r="AY17" i="36"/>
  <c r="BA17" i="36"/>
  <c r="AI17" i="36"/>
  <c r="AK17" i="36"/>
  <c r="BA16" i="36"/>
  <c r="AY16" i="36"/>
  <c r="AI16" i="36"/>
  <c r="AK16" i="36"/>
  <c r="AY15" i="36"/>
  <c r="BA15" i="36"/>
  <c r="AK15" i="36"/>
  <c r="AI15" i="36"/>
  <c r="AY14" i="36"/>
  <c r="BA14" i="36"/>
  <c r="AK14" i="36"/>
  <c r="AI14" i="36"/>
  <c r="BA13" i="36"/>
  <c r="AY13" i="36"/>
  <c r="AI13" i="36"/>
  <c r="AK13" i="36"/>
  <c r="BA12" i="36"/>
  <c r="AY12" i="36"/>
  <c r="AI12" i="36"/>
  <c r="AK12" i="36"/>
  <c r="AI11" i="36"/>
  <c r="AK11" i="36"/>
  <c r="AI10" i="36"/>
  <c r="AK10" i="36"/>
  <c r="BA10" i="36"/>
  <c r="AY10" i="36"/>
  <c r="AI9" i="36"/>
  <c r="AK9" i="36"/>
  <c r="BA9" i="36"/>
  <c r="AY9" i="36"/>
  <c r="AK8" i="36"/>
  <c r="AI8" i="36"/>
  <c r="BA8" i="36"/>
  <c r="AY8" i="36"/>
  <c r="BA43" i="37"/>
  <c r="AY43" i="37"/>
  <c r="BA42" i="37"/>
  <c r="AY42" i="37"/>
  <c r="AK42" i="37"/>
  <c r="AI42" i="37"/>
  <c r="AK37" i="37"/>
  <c r="AI37" i="37"/>
  <c r="BA37" i="37"/>
  <c r="AY37" i="37"/>
  <c r="BA36" i="37"/>
  <c r="AY36" i="37"/>
  <c r="AK36" i="37"/>
  <c r="AI36" i="37"/>
  <c r="BA34" i="37"/>
  <c r="AY34" i="37"/>
  <c r="BA33" i="37"/>
  <c r="AY33" i="37"/>
  <c r="AY27" i="37"/>
  <c r="BA27" i="37"/>
  <c r="AK27" i="37"/>
  <c r="AI27" i="37"/>
  <c r="AY26" i="37"/>
  <c r="BA26" i="37"/>
  <c r="AI26" i="37"/>
  <c r="AK26" i="37"/>
  <c r="AY25" i="37"/>
  <c r="BA25" i="37"/>
  <c r="AK25" i="37"/>
  <c r="AI25" i="37"/>
  <c r="BA24" i="37"/>
  <c r="AY24" i="37"/>
  <c r="AK24" i="37"/>
  <c r="AI24" i="37"/>
  <c r="AY23" i="37"/>
  <c r="BA23" i="37"/>
  <c r="AK23" i="37"/>
  <c r="AI23" i="37"/>
  <c r="AK22" i="37"/>
  <c r="AI22" i="37"/>
  <c r="AY22" i="37"/>
  <c r="BA22" i="37"/>
  <c r="AY21" i="37"/>
  <c r="BA21" i="37"/>
  <c r="AI21" i="37"/>
  <c r="AK21" i="37"/>
  <c r="BA20" i="37"/>
  <c r="AY20" i="37"/>
  <c r="AK20" i="37"/>
  <c r="AI20" i="37"/>
  <c r="AK18" i="37"/>
  <c r="AI18" i="37"/>
  <c r="AY18" i="37"/>
  <c r="BA18" i="37"/>
  <c r="AI17" i="37"/>
  <c r="AK17" i="37"/>
  <c r="BA17" i="37"/>
  <c r="AY17" i="37"/>
  <c r="AY16" i="37"/>
  <c r="BA16" i="37"/>
  <c r="AK16" i="37"/>
  <c r="AI16" i="37"/>
  <c r="AI15" i="37"/>
  <c r="AK15" i="37"/>
  <c r="AY15" i="37"/>
  <c r="BA15" i="37"/>
  <c r="AI14" i="37"/>
  <c r="AK14" i="37"/>
  <c r="BA14" i="37"/>
  <c r="AY14" i="37"/>
  <c r="AY13" i="37"/>
  <c r="BA13" i="37"/>
  <c r="AK13" i="37"/>
  <c r="AI13" i="37"/>
  <c r="AI12" i="37"/>
  <c r="AK12" i="37"/>
  <c r="AY12" i="37"/>
  <c r="BA12" i="37"/>
  <c r="AK11" i="37"/>
  <c r="AI11" i="37"/>
  <c r="AY11" i="37"/>
  <c r="BA11" i="37"/>
  <c r="AI10" i="37"/>
  <c r="AK10" i="37"/>
  <c r="BA10" i="37"/>
  <c r="AY10" i="37"/>
  <c r="AY9" i="37"/>
  <c r="BA9" i="37"/>
  <c r="AI9" i="37"/>
  <c r="AK9" i="37"/>
  <c r="AK8" i="37"/>
  <c r="AI8" i="37"/>
  <c r="BA8" i="37"/>
  <c r="AY8" i="37"/>
  <c r="AK45" i="38"/>
  <c r="AI45" i="38"/>
  <c r="BA45" i="38"/>
  <c r="AY45" i="38"/>
  <c r="BA43" i="38"/>
  <c r="AY43" i="38"/>
  <c r="AK42" i="38"/>
  <c r="AI42" i="38"/>
  <c r="BA42" i="38"/>
  <c r="AY42" i="38"/>
  <c r="BA37" i="38"/>
  <c r="AY37" i="38"/>
  <c r="AK37" i="38"/>
  <c r="AI37" i="38"/>
  <c r="AK36" i="38"/>
  <c r="AI36" i="38"/>
  <c r="BA36" i="38"/>
  <c r="AY36" i="38"/>
  <c r="BA34" i="38"/>
  <c r="AY34" i="38"/>
  <c r="AK34" i="38"/>
  <c r="AI34" i="38"/>
  <c r="BA33" i="38"/>
  <c r="AY33" i="38"/>
  <c r="AK33" i="38"/>
  <c r="AI33" i="38"/>
  <c r="AI27" i="38"/>
  <c r="AK27" i="38"/>
  <c r="BA27" i="38"/>
  <c r="AY27" i="38"/>
  <c r="AK26" i="38"/>
  <c r="AI26" i="38"/>
  <c r="AY26" i="38"/>
  <c r="BA26" i="38"/>
  <c r="AY25" i="38"/>
  <c r="BA25" i="38"/>
  <c r="AI25" i="38"/>
  <c r="AK25" i="38"/>
  <c r="BA24" i="38"/>
  <c r="AY24" i="38"/>
  <c r="AK24" i="38"/>
  <c r="AI24" i="38"/>
  <c r="AY23" i="38"/>
  <c r="BA23" i="38"/>
  <c r="AI23" i="38"/>
  <c r="AK23" i="38"/>
  <c r="AK22" i="38"/>
  <c r="AI22" i="38"/>
  <c r="AY22" i="38"/>
  <c r="BA22" i="38"/>
  <c r="AY21" i="38"/>
  <c r="BA21" i="38"/>
  <c r="AK21" i="38"/>
  <c r="AI21" i="38"/>
  <c r="BA20" i="38"/>
  <c r="AY20" i="38"/>
  <c r="AY18" i="38"/>
  <c r="BA18" i="38"/>
  <c r="AK18" i="38"/>
  <c r="AI18" i="38"/>
  <c r="AY17" i="38"/>
  <c r="BA17" i="38"/>
  <c r="AK17" i="38"/>
  <c r="AI17" i="38"/>
  <c r="AY16" i="38"/>
  <c r="BA16" i="38"/>
  <c r="AY15" i="38"/>
  <c r="BA15" i="38"/>
  <c r="AK15" i="38"/>
  <c r="AI15" i="38"/>
  <c r="AY14" i="38"/>
  <c r="BA14" i="38"/>
  <c r="AK14" i="38"/>
  <c r="AI14" i="38"/>
  <c r="AY13" i="38"/>
  <c r="BA13" i="38"/>
  <c r="AK13" i="38"/>
  <c r="AI13" i="38"/>
  <c r="AY12" i="38"/>
  <c r="BA12" i="38"/>
  <c r="AK12" i="38"/>
  <c r="AI12" i="38"/>
  <c r="AY11" i="38"/>
  <c r="BA11" i="38"/>
  <c r="AI11" i="38"/>
  <c r="AK11" i="38"/>
  <c r="AY10" i="38"/>
  <c r="BA10" i="38"/>
  <c r="AI10" i="38"/>
  <c r="AK10" i="38"/>
  <c r="AI9" i="38"/>
  <c r="AK9" i="38"/>
  <c r="BA9" i="38"/>
  <c r="AY9" i="38"/>
  <c r="BA8" i="38"/>
  <c r="AY8" i="38"/>
  <c r="AK8" i="38"/>
  <c r="AI8" i="38"/>
  <c r="BA46" i="39"/>
  <c r="AY46" i="39"/>
  <c r="AK46" i="39"/>
  <c r="AI46" i="39"/>
  <c r="BA45" i="39"/>
  <c r="AY45" i="39"/>
  <c r="AK45" i="39"/>
  <c r="AI45" i="39"/>
  <c r="BA43" i="39"/>
  <c r="AY43" i="39"/>
  <c r="BA42" i="39"/>
  <c r="AY42" i="39"/>
  <c r="AK42" i="39"/>
  <c r="AI42" i="39"/>
  <c r="BA40" i="39"/>
  <c r="AY40" i="39"/>
  <c r="AK40" i="39"/>
  <c r="AI40" i="39"/>
  <c r="AK38" i="39"/>
  <c r="AI38" i="39"/>
  <c r="BA38" i="39"/>
  <c r="AY38" i="39"/>
  <c r="BA37" i="39"/>
  <c r="AY37" i="39"/>
  <c r="AK37" i="39"/>
  <c r="AI37" i="39"/>
  <c r="AK36" i="39"/>
  <c r="AI36" i="39"/>
  <c r="BA36" i="39"/>
  <c r="AY36" i="39"/>
  <c r="AK34" i="39"/>
  <c r="AI34" i="39"/>
  <c r="BA34" i="39"/>
  <c r="AY34" i="39"/>
  <c r="AK33" i="39"/>
  <c r="AI33" i="39"/>
  <c r="BA33" i="39"/>
  <c r="AY33" i="39"/>
  <c r="AI27" i="39"/>
  <c r="AK27" i="39"/>
  <c r="BA27" i="39"/>
  <c r="AY27" i="39"/>
  <c r="AY26" i="39"/>
  <c r="BA26" i="39"/>
  <c r="AI26" i="39"/>
  <c r="AK26" i="39"/>
  <c r="BA25" i="39"/>
  <c r="AY25" i="39"/>
  <c r="AI25" i="39"/>
  <c r="AK25" i="39"/>
  <c r="BA24" i="39"/>
  <c r="AY24" i="39"/>
  <c r="AK24" i="39"/>
  <c r="AI24" i="39"/>
  <c r="AY23" i="39"/>
  <c r="BA23" i="39"/>
  <c r="AK23" i="39"/>
  <c r="AI23" i="39"/>
  <c r="AK22" i="39"/>
  <c r="AI22" i="39"/>
  <c r="AY22" i="39"/>
  <c r="BA22" i="39"/>
  <c r="AK21" i="39"/>
  <c r="AI21" i="39"/>
  <c r="BA21" i="39"/>
  <c r="AY21" i="39"/>
  <c r="BA20" i="39"/>
  <c r="AY20" i="39"/>
  <c r="AK20" i="39"/>
  <c r="AI20" i="39"/>
  <c r="AI18" i="39"/>
  <c r="AK18" i="39"/>
  <c r="BA18" i="39"/>
  <c r="AY18" i="39"/>
  <c r="AI17" i="39"/>
  <c r="AK17" i="39"/>
  <c r="BA17" i="39"/>
  <c r="AY17" i="39"/>
  <c r="AK16" i="39"/>
  <c r="AI16" i="39"/>
  <c r="AY16" i="39"/>
  <c r="BA16" i="39"/>
  <c r="AY15" i="39"/>
  <c r="BA15" i="39"/>
  <c r="AI15" i="39"/>
  <c r="AK15" i="39"/>
  <c r="AK14" i="39"/>
  <c r="AI14" i="39"/>
  <c r="AY14" i="39"/>
  <c r="BA14" i="39"/>
  <c r="AI13" i="39"/>
  <c r="AK13" i="39"/>
  <c r="BA13" i="39"/>
  <c r="AY13" i="39"/>
  <c r="AK12" i="39"/>
  <c r="AI12" i="39"/>
  <c r="AY12" i="39"/>
  <c r="BA12" i="39"/>
  <c r="AY11" i="39"/>
  <c r="BA11" i="39"/>
  <c r="AK11" i="39"/>
  <c r="AI11" i="39"/>
  <c r="BA10" i="39"/>
  <c r="AY10" i="39"/>
  <c r="AI10" i="39"/>
  <c r="AK10" i="39"/>
  <c r="AY9" i="39"/>
  <c r="BA9" i="39"/>
  <c r="AI9" i="39"/>
  <c r="AK9" i="39"/>
  <c r="BA8" i="39"/>
  <c r="AY8" i="39"/>
  <c r="AK8" i="39"/>
  <c r="AI8" i="39"/>
  <c r="BA46" i="40"/>
  <c r="AY46" i="40"/>
  <c r="AK46" i="40"/>
  <c r="AI46" i="40"/>
  <c r="BA45" i="40"/>
  <c r="AY45" i="40"/>
  <c r="BA43" i="40"/>
  <c r="AY43" i="40"/>
  <c r="BA42" i="40"/>
  <c r="AY42" i="40"/>
  <c r="AK42" i="40"/>
  <c r="AI42" i="40"/>
  <c r="BA41" i="40"/>
  <c r="AY41" i="40"/>
  <c r="BA40" i="40"/>
  <c r="AY40" i="40"/>
  <c r="AK40" i="40"/>
  <c r="AI40" i="40"/>
  <c r="AK38" i="40"/>
  <c r="AI38" i="40"/>
  <c r="BA38" i="40"/>
  <c r="AY38" i="40"/>
  <c r="BA37" i="40"/>
  <c r="AY37" i="40"/>
  <c r="AK37" i="40"/>
  <c r="AI37" i="40"/>
  <c r="AK36" i="40"/>
  <c r="AI36" i="40"/>
  <c r="BA36" i="40"/>
  <c r="AY36" i="40"/>
  <c r="BA34" i="40"/>
  <c r="AY34" i="40"/>
  <c r="AK34" i="40"/>
  <c r="AI34" i="40"/>
  <c r="BA33" i="40"/>
  <c r="AY33" i="40"/>
  <c r="AK33" i="40"/>
  <c r="AI33" i="40"/>
  <c r="AI27" i="40"/>
  <c r="AK27" i="40"/>
  <c r="BA27" i="40"/>
  <c r="AY27" i="40"/>
  <c r="AK26" i="40"/>
  <c r="AI26" i="40"/>
  <c r="AY26" i="40"/>
  <c r="BA26" i="40"/>
  <c r="AY25" i="40"/>
  <c r="BA25" i="40"/>
  <c r="AK25" i="40"/>
  <c r="AI25" i="40"/>
  <c r="AK24" i="40"/>
  <c r="AI24" i="40"/>
  <c r="BA24" i="40"/>
  <c r="AY24" i="40"/>
  <c r="AY23" i="40"/>
  <c r="BA23" i="40"/>
  <c r="AK23" i="40"/>
  <c r="AI23" i="40"/>
  <c r="AY22" i="40"/>
  <c r="BA22" i="40"/>
  <c r="AI22" i="40"/>
  <c r="AK22" i="40"/>
  <c r="AK21" i="40"/>
  <c r="AI21" i="40"/>
  <c r="AY21" i="40"/>
  <c r="BA21" i="40"/>
  <c r="BA20" i="40"/>
  <c r="AY20" i="40"/>
  <c r="AK20" i="40"/>
  <c r="AI20" i="40"/>
  <c r="AK18" i="40"/>
  <c r="AI18" i="40"/>
  <c r="AY18" i="40"/>
  <c r="BA18" i="40"/>
  <c r="AY17" i="40"/>
  <c r="BA17" i="40"/>
  <c r="AK17" i="40"/>
  <c r="AI17" i="40"/>
  <c r="AY16" i="40"/>
  <c r="BA16" i="40"/>
  <c r="AY15" i="40"/>
  <c r="BA15" i="40"/>
  <c r="AK15" i="40"/>
  <c r="AI15" i="40"/>
  <c r="BA14" i="40"/>
  <c r="AY14" i="40"/>
  <c r="AI14" i="40"/>
  <c r="AK14" i="40"/>
  <c r="BA13" i="40"/>
  <c r="AY13" i="40"/>
  <c r="AI13" i="40"/>
  <c r="AK13" i="40"/>
  <c r="BA12" i="40"/>
  <c r="AY12" i="40"/>
  <c r="AI12" i="40"/>
  <c r="AK12" i="40"/>
  <c r="AY11" i="40"/>
  <c r="BA11" i="40"/>
  <c r="AI11" i="40"/>
  <c r="AK11" i="40"/>
  <c r="AI10" i="40"/>
  <c r="AK10" i="40"/>
  <c r="BA10" i="40"/>
  <c r="AY10" i="40"/>
  <c r="AI9" i="40"/>
  <c r="AK9" i="40"/>
  <c r="BA9" i="40"/>
  <c r="AY9" i="40"/>
  <c r="BA8" i="40"/>
  <c r="AY8" i="40"/>
  <c r="AK8" i="40"/>
  <c r="AI8" i="40"/>
  <c r="AK46" i="41"/>
  <c r="AI46" i="41"/>
  <c r="BA46" i="41"/>
  <c r="AY46" i="41"/>
  <c r="BA45" i="41"/>
  <c r="AY45" i="41"/>
  <c r="BA43" i="41"/>
  <c r="AY43" i="41"/>
  <c r="BA42" i="41"/>
  <c r="AY42" i="41"/>
  <c r="AK42" i="41"/>
  <c r="AI42" i="41"/>
  <c r="BA41" i="41"/>
  <c r="AY41" i="41"/>
  <c r="BA40" i="41"/>
  <c r="AY40" i="41"/>
  <c r="AK40" i="41"/>
  <c r="AI40" i="41"/>
  <c r="BA38" i="41"/>
  <c r="AY38" i="41"/>
  <c r="AK38" i="41"/>
  <c r="AI38" i="41"/>
  <c r="BA37" i="41"/>
  <c r="AY37" i="41"/>
  <c r="AK37" i="41"/>
  <c r="AI37" i="41"/>
  <c r="BA36" i="41"/>
  <c r="AY36" i="41"/>
  <c r="AK36" i="41"/>
  <c r="AI36" i="41"/>
  <c r="BA34" i="41"/>
  <c r="AY34" i="41"/>
  <c r="AK34" i="41"/>
  <c r="AI34" i="41"/>
  <c r="BA33" i="41"/>
  <c r="AY33" i="41"/>
  <c r="AK33" i="41"/>
  <c r="AI33" i="41"/>
  <c r="AI27" i="41"/>
  <c r="AK27" i="41"/>
  <c r="BA27" i="41"/>
  <c r="AY27" i="41"/>
  <c r="AY26" i="41"/>
  <c r="BA26" i="41"/>
  <c r="AK26" i="41"/>
  <c r="AI26" i="41"/>
  <c r="AY25" i="41"/>
  <c r="BA25" i="41"/>
  <c r="AK25" i="41"/>
  <c r="AI25" i="41"/>
  <c r="BA24" i="41"/>
  <c r="AY24" i="41"/>
  <c r="AK24" i="41"/>
  <c r="AI24" i="41"/>
  <c r="AY23" i="41"/>
  <c r="BA23" i="41"/>
  <c r="AK23" i="41"/>
  <c r="AI23" i="41"/>
  <c r="AI22" i="41"/>
  <c r="AK22" i="41"/>
  <c r="AY22" i="41"/>
  <c r="BA22" i="41"/>
  <c r="AY21" i="41"/>
  <c r="BA21" i="41"/>
  <c r="AI21" i="41"/>
  <c r="AK21" i="41"/>
  <c r="BA20" i="41"/>
  <c r="AY20" i="41"/>
  <c r="AK20" i="41"/>
  <c r="AI20" i="41"/>
  <c r="AY18" i="41"/>
  <c r="BA18" i="41"/>
  <c r="AI18" i="41"/>
  <c r="AK18" i="41"/>
  <c r="AI17" i="41"/>
  <c r="AK17" i="41"/>
  <c r="BA17" i="41"/>
  <c r="AY17" i="41"/>
  <c r="AY16" i="41"/>
  <c r="BA16" i="41"/>
  <c r="AK16" i="41"/>
  <c r="AI16" i="41"/>
  <c r="AI15" i="41"/>
  <c r="AK15" i="41"/>
  <c r="BA15" i="41"/>
  <c r="AY15" i="41"/>
  <c r="AK14" i="41"/>
  <c r="AI14" i="41"/>
  <c r="AY14" i="41"/>
  <c r="BA14" i="41"/>
  <c r="AY13" i="41"/>
  <c r="BA13" i="41"/>
  <c r="AK13" i="41"/>
  <c r="AI13" i="41"/>
  <c r="BA12" i="41"/>
  <c r="AY12" i="41"/>
  <c r="AI12" i="41"/>
  <c r="AK12" i="41"/>
  <c r="AY11" i="41"/>
  <c r="BA11" i="41"/>
  <c r="AI11" i="41"/>
  <c r="AK11" i="41"/>
  <c r="AI10" i="41"/>
  <c r="AK10" i="41"/>
  <c r="BA10" i="41"/>
  <c r="AY10" i="41"/>
  <c r="AY9" i="41"/>
  <c r="BA9" i="41"/>
  <c r="AK9" i="41"/>
  <c r="AI9" i="41"/>
  <c r="AK8" i="41"/>
  <c r="AI8" i="41"/>
  <c r="BA8" i="41"/>
  <c r="AY8" i="41"/>
  <c r="AK46" i="42"/>
  <c r="AI46" i="42"/>
  <c r="BA46" i="42"/>
  <c r="AY46" i="42"/>
  <c r="BA45" i="42"/>
  <c r="AY45" i="42"/>
  <c r="AK45" i="42"/>
  <c r="AI45" i="42"/>
  <c r="AK42" i="42"/>
  <c r="AI42" i="42"/>
  <c r="BA42" i="42"/>
  <c r="AY42" i="42"/>
  <c r="BA41" i="42"/>
  <c r="AY41" i="42"/>
  <c r="AK40" i="42"/>
  <c r="AI40" i="42"/>
  <c r="BA40" i="42"/>
  <c r="AY40" i="42"/>
  <c r="BA38" i="42"/>
  <c r="AY38" i="42"/>
  <c r="AK38" i="42"/>
  <c r="AI38" i="42"/>
  <c r="AK37" i="42"/>
  <c r="AI37" i="42"/>
  <c r="BA37" i="42"/>
  <c r="AY37" i="42"/>
  <c r="BA36" i="42"/>
  <c r="AY36" i="42"/>
  <c r="AK36" i="42"/>
  <c r="AI36" i="42"/>
  <c r="BA34" i="42"/>
  <c r="AY34" i="42"/>
  <c r="AK34" i="42"/>
  <c r="AI34" i="42"/>
  <c r="AK33" i="42"/>
  <c r="AI33" i="42"/>
  <c r="BA33" i="42"/>
  <c r="AY33" i="42"/>
  <c r="AY27" i="42"/>
  <c r="BA27" i="42"/>
  <c r="AI27" i="42"/>
  <c r="AK27" i="42"/>
  <c r="AY26" i="42"/>
  <c r="BA26" i="42"/>
  <c r="AK26" i="42"/>
  <c r="AI26" i="42"/>
  <c r="BA25" i="42"/>
  <c r="AY25" i="42"/>
  <c r="AI25" i="42"/>
  <c r="AK25" i="42"/>
  <c r="AK24" i="42"/>
  <c r="AI24" i="42"/>
  <c r="BA24" i="42"/>
  <c r="AY24" i="42"/>
  <c r="AY23" i="42"/>
  <c r="BA23" i="42"/>
  <c r="AI23" i="42"/>
  <c r="AK23" i="42"/>
  <c r="BA22" i="42"/>
  <c r="AY22" i="42"/>
  <c r="AI22" i="42"/>
  <c r="AK22" i="42"/>
  <c r="AY21" i="42"/>
  <c r="BA21" i="42"/>
  <c r="AK21" i="42"/>
  <c r="AI21" i="42"/>
  <c r="AK20" i="42"/>
  <c r="AI20" i="42"/>
  <c r="BA20" i="42"/>
  <c r="AY20" i="42"/>
  <c r="AK18" i="42"/>
  <c r="AI18" i="42"/>
  <c r="AY18" i="42"/>
  <c r="BA18" i="42"/>
  <c r="AK17" i="42"/>
  <c r="AI17" i="42"/>
  <c r="AY17" i="42"/>
  <c r="BA17" i="42"/>
  <c r="AK16" i="42"/>
  <c r="AI16" i="42"/>
  <c r="AY16" i="42"/>
  <c r="BA16" i="42"/>
  <c r="AY15" i="42"/>
  <c r="BA15" i="42"/>
  <c r="AK15" i="42"/>
  <c r="AI15" i="42"/>
  <c r="AY14" i="42"/>
  <c r="BA14" i="42"/>
  <c r="AK14" i="42"/>
  <c r="AI14" i="42"/>
  <c r="AI13" i="42"/>
  <c r="AK13" i="42"/>
  <c r="AY13" i="42"/>
  <c r="BA13" i="42"/>
  <c r="AI12" i="42"/>
  <c r="AK12" i="42"/>
  <c r="AY12" i="42"/>
  <c r="BA12" i="42"/>
  <c r="AY11" i="42"/>
  <c r="BA11" i="42"/>
  <c r="AK11" i="42"/>
  <c r="AI11" i="42"/>
  <c r="AI10" i="42"/>
  <c r="AK10" i="42"/>
  <c r="BA10" i="42"/>
  <c r="AY10" i="42"/>
  <c r="AY9" i="42"/>
  <c r="BA9" i="42"/>
  <c r="AK9" i="42"/>
  <c r="AI9" i="42"/>
  <c r="AK8" i="42"/>
  <c r="AI8" i="42"/>
  <c r="BA8" i="42"/>
  <c r="AY8" i="42"/>
  <c r="AK46" i="43"/>
  <c r="AI46" i="43"/>
  <c r="BA46" i="43"/>
  <c r="AY46" i="43"/>
  <c r="BA45" i="43"/>
  <c r="AY45" i="43"/>
  <c r="AK45" i="43"/>
  <c r="AI45" i="43"/>
  <c r="AK42" i="43"/>
  <c r="AI42" i="43"/>
  <c r="BA42" i="43"/>
  <c r="AY42" i="43"/>
  <c r="BA40" i="43"/>
  <c r="AY40" i="43"/>
  <c r="AK40" i="43"/>
  <c r="AI40" i="43"/>
  <c r="BA38" i="43"/>
  <c r="AY38" i="43"/>
  <c r="AK38" i="43"/>
  <c r="AI38" i="43"/>
  <c r="AK37" i="43"/>
  <c r="AI37" i="43"/>
  <c r="BA37" i="43"/>
  <c r="AY37" i="43"/>
  <c r="AK36" i="43"/>
  <c r="AI36" i="43"/>
  <c r="BA36" i="43"/>
  <c r="AY36" i="43"/>
  <c r="BA34" i="43"/>
  <c r="AY34" i="43"/>
  <c r="BA33" i="43"/>
  <c r="AY33" i="43"/>
  <c r="AK33" i="43"/>
  <c r="AI33" i="43"/>
  <c r="AK27" i="43"/>
  <c r="AI27" i="43"/>
  <c r="AY27" i="43"/>
  <c r="BA27" i="43"/>
  <c r="AK26" i="43"/>
  <c r="AI26" i="43"/>
  <c r="AY26" i="43"/>
  <c r="BA26" i="43"/>
  <c r="AY25" i="43"/>
  <c r="BA25" i="43"/>
  <c r="AK25" i="43"/>
  <c r="AI25" i="43"/>
  <c r="AK24" i="43"/>
  <c r="AI24" i="43"/>
  <c r="BA24" i="43"/>
  <c r="AY24" i="43"/>
  <c r="AY23" i="43"/>
  <c r="BA23" i="43"/>
  <c r="AK23" i="43"/>
  <c r="AI23" i="43"/>
  <c r="BA22" i="43"/>
  <c r="AY22" i="43"/>
  <c r="AI22" i="43"/>
  <c r="AK22" i="43"/>
  <c r="AK21" i="43"/>
  <c r="AI21" i="43"/>
  <c r="AY21" i="43"/>
  <c r="BA21" i="43"/>
  <c r="AK20" i="43"/>
  <c r="AI20" i="43"/>
  <c r="BA20" i="43"/>
  <c r="AY20" i="43"/>
  <c r="AY18" i="43"/>
  <c r="BA18" i="43"/>
  <c r="AK18" i="43"/>
  <c r="AI18" i="43"/>
  <c r="BA17" i="43"/>
  <c r="AY17" i="43"/>
  <c r="AI17" i="43"/>
  <c r="AK17" i="43"/>
  <c r="BA16" i="43"/>
  <c r="AY16" i="43"/>
  <c r="AI16" i="43"/>
  <c r="AK16" i="43"/>
  <c r="BA15" i="43"/>
  <c r="AY15" i="43"/>
  <c r="AI15" i="43"/>
  <c r="AK15" i="43"/>
  <c r="AI14" i="43"/>
  <c r="AK14" i="43"/>
  <c r="AY14" i="43"/>
  <c r="BA14" i="43"/>
  <c r="AY13" i="43"/>
  <c r="BA13" i="43"/>
  <c r="AK13" i="43"/>
  <c r="AI13" i="43"/>
  <c r="AK12" i="43"/>
  <c r="AI12" i="43"/>
  <c r="AY12" i="43"/>
  <c r="BA12" i="43"/>
  <c r="AY11" i="43"/>
  <c r="BA11" i="43"/>
  <c r="AK11" i="43"/>
  <c r="AI11" i="43"/>
  <c r="AY10" i="43"/>
  <c r="BA10" i="43"/>
  <c r="AK10" i="43"/>
  <c r="AI10" i="43"/>
  <c r="AK9" i="43"/>
  <c r="AI9" i="43"/>
  <c r="AY9" i="43"/>
  <c r="BA9" i="43"/>
  <c r="BA8" i="43"/>
  <c r="AY8" i="43"/>
  <c r="BA46" i="44"/>
  <c r="AY46" i="44"/>
  <c r="AK46" i="44"/>
  <c r="AI46" i="44"/>
  <c r="AK45" i="44"/>
  <c r="AI45" i="44"/>
  <c r="BA45" i="44"/>
  <c r="AY45" i="44"/>
  <c r="BA43" i="44"/>
  <c r="AY43" i="44"/>
  <c r="BA42" i="44"/>
  <c r="AY42" i="44"/>
  <c r="AK42" i="44"/>
  <c r="AI42" i="44"/>
  <c r="BA41" i="44"/>
  <c r="AY41" i="44"/>
  <c r="BA40" i="44"/>
  <c r="AY40" i="44"/>
  <c r="AK40" i="44"/>
  <c r="AI40" i="44"/>
  <c r="BA38" i="44"/>
  <c r="AY38" i="44"/>
  <c r="AK38" i="44"/>
  <c r="AI38" i="44"/>
  <c r="BA37" i="44"/>
  <c r="AY37" i="44"/>
  <c r="AK36" i="44"/>
  <c r="AI36" i="44"/>
  <c r="BA36" i="44"/>
  <c r="AY36" i="44"/>
  <c r="BA34" i="44"/>
  <c r="AY34" i="44"/>
  <c r="AK34" i="44"/>
  <c r="AI34" i="44"/>
  <c r="BA33" i="44"/>
  <c r="AY33" i="44"/>
  <c r="AK33" i="44"/>
  <c r="AI33" i="44"/>
  <c r="BA27" i="44"/>
  <c r="AY27" i="44"/>
  <c r="AI27" i="44"/>
  <c r="AK27" i="44"/>
  <c r="BA26" i="44"/>
  <c r="AY26" i="44"/>
  <c r="AI26" i="44"/>
  <c r="AK26" i="44"/>
  <c r="AY25" i="44"/>
  <c r="BA25" i="44"/>
  <c r="AK25" i="44"/>
  <c r="AI25" i="44"/>
  <c r="AK24" i="44"/>
  <c r="AI24" i="44"/>
  <c r="BA24" i="44"/>
  <c r="AY24" i="44"/>
  <c r="BA23" i="44"/>
  <c r="AY23" i="44"/>
  <c r="AI23" i="44"/>
  <c r="AK23" i="44"/>
  <c r="AY22" i="44"/>
  <c r="BA22" i="44"/>
  <c r="AI22" i="44"/>
  <c r="AK22" i="44"/>
  <c r="AY21" i="44"/>
  <c r="BA21" i="44"/>
  <c r="AK21" i="44"/>
  <c r="AI21" i="44"/>
  <c r="BA20" i="44"/>
  <c r="AY20" i="44"/>
  <c r="AK20" i="44"/>
  <c r="AI20" i="44"/>
  <c r="AY18" i="44"/>
  <c r="BA18" i="44"/>
  <c r="AK18" i="44"/>
  <c r="AI18" i="44"/>
  <c r="AY17" i="44"/>
  <c r="BA17" i="44"/>
  <c r="AK17" i="44"/>
  <c r="AI17" i="44"/>
  <c r="AY16" i="44"/>
  <c r="BA16" i="44"/>
  <c r="AK16" i="44"/>
  <c r="AI16" i="44"/>
  <c r="AK15" i="44"/>
  <c r="AI15" i="44"/>
  <c r="AY15" i="44"/>
  <c r="BA15" i="44"/>
  <c r="AY14" i="44"/>
  <c r="BA14" i="44"/>
  <c r="AK14" i="44"/>
  <c r="AI14" i="44"/>
  <c r="BA13" i="44"/>
  <c r="AY13" i="44"/>
  <c r="AI13" i="44"/>
  <c r="AK13" i="44"/>
  <c r="AK12" i="44"/>
  <c r="AI12" i="44"/>
  <c r="AY12" i="44"/>
  <c r="BA12" i="44"/>
  <c r="AK11" i="44"/>
  <c r="AI11" i="44"/>
  <c r="AY11" i="44"/>
  <c r="BA11" i="44"/>
  <c r="AK10" i="44"/>
  <c r="AI10" i="44"/>
  <c r="AY10" i="44"/>
  <c r="BA10" i="44"/>
  <c r="AK9" i="44"/>
  <c r="AI9" i="44"/>
  <c r="AY9" i="44"/>
  <c r="BA9" i="44"/>
  <c r="BA8" i="44"/>
  <c r="AY8" i="44"/>
  <c r="AK8" i="44"/>
  <c r="AI8" i="44"/>
  <c r="BA46" i="45"/>
  <c r="AY46" i="45"/>
  <c r="AK46" i="45"/>
  <c r="AI46" i="45"/>
  <c r="AK45" i="45"/>
  <c r="AI45" i="45"/>
  <c r="BA45" i="45"/>
  <c r="AY45" i="45"/>
  <c r="AK42" i="45"/>
  <c r="AI42" i="45"/>
  <c r="BA42" i="45"/>
  <c r="AY42" i="45"/>
  <c r="AK40" i="45"/>
  <c r="AI40" i="45"/>
  <c r="BA40" i="45"/>
  <c r="AY40" i="45"/>
  <c r="BA38" i="45"/>
  <c r="AY38" i="45"/>
  <c r="AK38" i="45"/>
  <c r="AI38" i="45"/>
  <c r="AK37" i="45"/>
  <c r="AI37" i="45"/>
  <c r="BA37" i="45"/>
  <c r="AY37" i="45"/>
  <c r="BA36" i="45"/>
  <c r="AY36" i="45"/>
  <c r="AK36" i="45"/>
  <c r="AI36" i="45"/>
  <c r="BA34" i="45"/>
  <c r="AY34" i="45"/>
  <c r="AK34" i="45"/>
  <c r="AI34" i="45"/>
  <c r="BA33" i="45"/>
  <c r="AY33" i="45"/>
  <c r="AK33" i="45"/>
  <c r="AI33" i="45"/>
  <c r="AI27" i="45"/>
  <c r="AK27" i="45"/>
  <c r="AY27" i="45"/>
  <c r="BA27" i="45"/>
  <c r="AY26" i="45"/>
  <c r="BA26" i="45"/>
  <c r="AK26" i="45"/>
  <c r="AI26" i="45"/>
  <c r="AY25" i="45"/>
  <c r="BA25" i="45"/>
  <c r="AK25" i="45"/>
  <c r="AI25" i="45"/>
  <c r="AK24" i="45"/>
  <c r="AI24" i="45"/>
  <c r="BA24" i="45"/>
  <c r="AY24" i="45"/>
  <c r="AK23" i="45"/>
  <c r="AI23" i="45"/>
  <c r="AY23" i="45"/>
  <c r="BA23" i="45"/>
  <c r="BA22" i="45"/>
  <c r="AY22" i="45"/>
  <c r="AI22" i="45"/>
  <c r="AK22" i="45"/>
  <c r="AY21" i="45"/>
  <c r="BA21" i="45"/>
  <c r="AK21" i="45"/>
  <c r="AI21" i="45"/>
  <c r="AK20" i="45"/>
  <c r="AI20" i="45"/>
  <c r="BA20" i="45"/>
  <c r="AY20" i="45"/>
  <c r="AY18" i="45"/>
  <c r="BA18" i="45"/>
  <c r="AK18" i="45"/>
  <c r="AI18" i="45"/>
  <c r="AK17" i="45"/>
  <c r="AI17" i="45"/>
  <c r="AY17" i="45"/>
  <c r="BA17" i="45"/>
  <c r="AI16" i="45"/>
  <c r="AK16" i="45"/>
  <c r="AY16" i="45"/>
  <c r="BA16" i="45"/>
  <c r="AK15" i="45"/>
  <c r="AI15" i="45"/>
  <c r="AY15" i="45"/>
  <c r="BA15" i="45"/>
  <c r="AY14" i="45"/>
  <c r="BA14" i="45"/>
  <c r="AI14" i="45"/>
  <c r="AK14" i="45"/>
  <c r="AK13" i="45"/>
  <c r="AI13" i="45"/>
  <c r="AY13" i="45"/>
  <c r="BA13" i="45"/>
  <c r="AK12" i="45"/>
  <c r="AI12" i="45"/>
  <c r="AY12" i="45"/>
  <c r="BA12" i="45"/>
  <c r="AY11" i="45"/>
  <c r="BA11" i="45"/>
  <c r="AK11" i="45"/>
  <c r="AI11" i="45"/>
  <c r="AK10" i="45"/>
  <c r="AI10" i="45"/>
  <c r="AY10" i="45"/>
  <c r="BA10" i="45"/>
  <c r="AY9" i="45"/>
  <c r="BA9" i="45"/>
  <c r="AI9" i="45"/>
  <c r="AK9" i="45"/>
  <c r="BA8" i="45"/>
  <c r="AY8" i="45"/>
  <c r="AK8" i="45"/>
  <c r="AI8" i="45"/>
  <c r="Y46" i="54"/>
  <c r="Q64" i="54"/>
  <c r="W46" i="54"/>
  <c r="W64" i="54" s="1"/>
  <c r="W66" i="54" s="1"/>
  <c r="K64" i="54"/>
  <c r="K65" i="54" s="1"/>
  <c r="M65" i="54" s="1"/>
  <c r="Q65" i="54" s="1"/>
  <c r="W65" i="54" s="1"/>
  <c r="Y48" i="54"/>
  <c r="S69" i="98"/>
  <c r="S76" i="98"/>
  <c r="S47" i="98"/>
  <c r="S36" i="98"/>
  <c r="S29" i="98"/>
  <c r="S54" i="98"/>
  <c r="S59" i="98"/>
  <c r="S50" i="98"/>
  <c r="S66" i="98"/>
  <c r="S15" i="98"/>
  <c r="S35" i="98"/>
  <c r="S58" i="98"/>
  <c r="S27" i="98"/>
  <c r="S64" i="98"/>
  <c r="S24" i="98"/>
  <c r="O10" i="98"/>
  <c r="K81" i="98"/>
  <c r="S19" i="98"/>
  <c r="S71" i="98"/>
  <c r="S49" i="98"/>
  <c r="S73" i="98"/>
  <c r="Q11" i="98"/>
  <c r="Q82" i="98" s="1"/>
  <c r="M82" i="98"/>
  <c r="S25" i="98"/>
  <c r="S30" i="98"/>
  <c r="S28" i="98"/>
  <c r="S74" i="98"/>
  <c r="S52" i="98"/>
  <c r="S39" i="98"/>
  <c r="S78" i="98"/>
  <c r="S20" i="98"/>
  <c r="M66" i="54" l="1"/>
  <c r="Q66" i="54"/>
  <c r="S10" i="98"/>
  <c r="O81" i="98"/>
  <c r="S81" i="98" s="1"/>
  <c r="S11" i="98"/>
</calcChain>
</file>

<file path=xl/sharedStrings.xml><?xml version="1.0" encoding="utf-8"?>
<sst xmlns="http://schemas.openxmlformats.org/spreadsheetml/2006/main" count="90973" uniqueCount="47981">
  <si>
    <t>NS 2013 Run: 09/22/2015 04:35:24 PM</t>
  </si>
  <si>
    <t>User Inputs and Index</t>
  </si>
  <si>
    <t>User Input values:</t>
  </si>
  <si>
    <t>RRICC:</t>
  </si>
  <si>
    <t>Railroad Short Name:</t>
  </si>
  <si>
    <t>NS</t>
  </si>
  <si>
    <t>Railroad Name:</t>
  </si>
  <si>
    <t>Norfolk Southern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</si>
  <si>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</si>
  <si>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</si>
  <si>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</si>
  <si>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</si>
  <si>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</si>
  <si>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</si>
  <si>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</si>
  <si>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</si>
  <si>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</si>
  <si>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</si>
  <si>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</si>
  <si>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</si>
  <si>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</si>
  <si>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</si>
  <si>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</si>
  <si>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</si>
  <si>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</si>
  <si>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</si>
  <si>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</si>
  <si>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</si>
  <si>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</si>
  <si>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</si>
  <si>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</si>
  <si>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</si>
  <si>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</si>
  <si>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</si>
  <si>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</si>
  <si>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</si>
  <si>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</si>
  <si>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</si>
  <si>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</si>
  <si>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</si>
  <si>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</si>
  <si>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</si>
  <si>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</si>
  <si>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</si>
  <si>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</si>
  <si>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</si>
  <si>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</si>
  <si>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</si>
  <si>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</si>
  <si>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</si>
  <si>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</si>
  <si>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</si>
  <si>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</si>
  <si>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</si>
  <si>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</si>
  <si>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</si>
  <si>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</si>
  <si>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</si>
  <si>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</si>
  <si>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</si>
  <si>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</si>
  <si>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</si>
  <si>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</si>
  <si>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</si>
  <si>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</si>
  <si>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</si>
  <si>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</si>
  <si>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</si>
  <si>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</si>
  <si>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</si>
  <si>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</si>
  <si>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</si>
  <si>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</si>
  <si>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</si>
  <si>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</si>
  <si>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</si>
  <si>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</si>
  <si>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</si>
  <si>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</si>
  <si>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</si>
  <si>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</si>
  <si>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</si>
  <si>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</si>
  <si>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</si>
  <si>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</si>
  <si>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</si>
  <si>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</si>
  <si>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</si>
  <si>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</si>
  <si>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</si>
  <si>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</si>
  <si>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</si>
  <si>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</si>
  <si>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</si>
  <si>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</si>
  <si>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</si>
  <si>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</si>
  <si>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</si>
  <si>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</si>
  <si>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</si>
  <si>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</si>
  <si>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</si>
  <si>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</si>
  <si>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</si>
  <si>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</si>
  <si>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</si>
  <si>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</si>
  <si>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</si>
  <si>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</si>
  <si>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</si>
  <si>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</si>
  <si>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</si>
  <si>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</si>
  <si>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</si>
  <si>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</si>
  <si>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</si>
  <si>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</si>
  <si>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</si>
  <si>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</si>
  <si>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</si>
  <si>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</si>
  <si>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</si>
  <si>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</si>
  <si>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</si>
  <si>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</si>
  <si>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</si>
  <si>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</si>
  <si>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</si>
  <si>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</si>
  <si>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</si>
  <si>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</si>
  <si>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</si>
  <si>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</si>
  <si>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</si>
  <si>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</si>
  <si>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</si>
  <si>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</si>
  <si>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</si>
  <si>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</si>
  <si>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</si>
  <si>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</si>
  <si>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</si>
  <si>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</si>
  <si>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</si>
  <si>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</si>
  <si>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</si>
  <si>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</si>
  <si>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</si>
  <si>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</si>
  <si>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</si>
  <si>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</si>
  <si>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</si>
  <si>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</si>
  <si>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</si>
  <si>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</si>
  <si>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</si>
  <si>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</si>
  <si>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</si>
  <si>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</si>
  <si>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</si>
  <si>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</si>
  <si>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</si>
  <si>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</si>
  <si>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</si>
  <si>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</si>
  <si>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</si>
  <si>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</si>
  <si>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</si>
  <si>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</si>
  <si>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</si>
  <si>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</si>
  <si>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</si>
  <si>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</si>
  <si>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</si>
  <si>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2013 SCH 755</t>
  </si>
  <si>
    <t>2012 SCH 755</t>
  </si>
  <si>
    <t>2011 SCH 755</t>
  </si>
  <si>
    <t>2010 SCH 755</t>
  </si>
  <si>
    <t>2009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</si>
  <si>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</si>
  <si>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</si>
  <si>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</si>
  <si>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</si>
  <si>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</si>
  <si>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</si>
  <si>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</si>
  <si>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</si>
  <si>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</si>
  <si>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</si>
  <si>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</si>
  <si>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</si>
  <si>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</si>
  <si>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</si>
  <si>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</si>
  <si>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</si>
  <si>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</si>
  <si>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</si>
  <si>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</si>
  <si>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</si>
  <si>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</si>
  <si>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</si>
  <si>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</si>
  <si>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</si>
  <si>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</si>
  <si>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</si>
  <si>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</si>
  <si>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</si>
  <si>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</si>
  <si>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</si>
  <si>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</si>
  <si>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</si>
  <si>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</si>
  <si>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</si>
  <si>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</si>
  <si>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</si>
  <si>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</si>
  <si>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</si>
  <si>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</si>
  <si>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</si>
  <si>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</si>
  <si>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</si>
  <si>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</si>
  <si>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</si>
  <si>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</si>
  <si>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</si>
  <si>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</si>
  <si>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</si>
  <si>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</si>
  <si>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</si>
  <si>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</si>
  <si>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</si>
  <si>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</si>
  <si>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</si>
  <si>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</si>
  <si>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</si>
  <si>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</si>
  <si>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</si>
  <si>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</si>
  <si>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</si>
  <si>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</si>
  <si>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</si>
  <si>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</si>
  <si>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</si>
  <si>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</si>
  <si>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</si>
  <si>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</si>
  <si>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</si>
  <si>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</si>
  <si>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</si>
  <si>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</si>
  <si>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</si>
  <si>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</si>
  <si>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</si>
  <si>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</si>
  <si>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</si>
  <si>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</si>
  <si>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</si>
  <si>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</si>
  <si>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</si>
  <si>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</si>
  <si>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</si>
  <si>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</si>
  <si>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</si>
  <si>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</si>
  <si>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</si>
  <si>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</si>
  <si>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</si>
  <si>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</si>
  <si>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</si>
  <si>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</si>
  <si>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</si>
  <si>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</si>
  <si>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</si>
  <si>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</si>
  <si>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</si>
  <si>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</si>
  <si>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</si>
  <si>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</si>
  <si>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</si>
  <si>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</si>
  <si>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</si>
  <si>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</si>
  <si>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</si>
  <si>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</si>
  <si>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</si>
  <si>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</si>
  <si>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</si>
  <si>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</si>
  <si>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</si>
  <si>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</si>
  <si>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</si>
  <si>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</si>
  <si>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</si>
  <si>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</si>
  <si>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</si>
  <si>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</si>
  <si>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</si>
  <si>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</si>
  <si>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</si>
  <si>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</si>
  <si>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</si>
  <si>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</si>
  <si>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</si>
  <si>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</si>
  <si>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</si>
  <si>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</si>
  <si>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</si>
  <si>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</si>
  <si>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</si>
  <si>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</si>
  <si>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</si>
  <si>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</si>
  <si>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</si>
  <si>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</si>
  <si>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</si>
  <si>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</si>
  <si>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</si>
  <si>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</si>
  <si>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</si>
  <si>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</si>
  <si>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</si>
  <si>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</si>
  <si>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</si>
  <si>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</si>
  <si>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</si>
  <si>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</si>
  <si>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</si>
  <si>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</si>
  <si>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</si>
  <si>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</si>
  <si>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</si>
  <si>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</si>
  <si>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</si>
  <si>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</si>
  <si>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</si>
  <si>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</si>
  <si>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</si>
  <si>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</si>
  <si>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</si>
  <si>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</si>
  <si>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</si>
  <si>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</si>
  <si>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</si>
  <si>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</si>
  <si>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</si>
  <si>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</si>
  <si>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</si>
  <si>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</si>
  <si>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</si>
  <si>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</si>
  <si>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</si>
  <si>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</si>
  <si>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</si>
  <si>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</si>
  <si>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</si>
  <si>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</si>
  <si>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</si>
  <si>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</si>
  <si>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</si>
  <si>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</si>
  <si>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2013 QCS COL(B)</t>
  </si>
  <si>
    <t>2012 QCS COL(B)</t>
  </si>
  <si>
    <t>2011 QCS COL(B)</t>
  </si>
  <si>
    <t>2010 QCS COL(B)</t>
  </si>
  <si>
    <t>2009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</si>
  <si>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</si>
  <si>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</si>
  <si>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</si>
  <si>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</si>
  <si>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2013 QCS COL(D)</t>
  </si>
  <si>
    <t>2012 QCS COL(D)</t>
  </si>
  <si>
    <t>2011 QCS COL(D)</t>
  </si>
  <si>
    <t>2010 QCS COL(D)</t>
  </si>
  <si>
    <t>2009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</si>
  <si>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</si>
  <si>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</si>
  <si>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</si>
  <si>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</si>
  <si>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2013 QCS COL(F)</t>
  </si>
  <si>
    <t>2012 QCS COL(F)</t>
  </si>
  <si>
    <t>2011 QCS COL(F)</t>
  </si>
  <si>
    <t>2010 QCS COL(F)</t>
  </si>
  <si>
    <t>2009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</si>
  <si>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</si>
  <si>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</si>
  <si>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</si>
  <si>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</si>
  <si>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2013 QCS COL(H)</t>
  </si>
  <si>
    <t>2012 QCS COL(H)</t>
  </si>
  <si>
    <t>2011 QCS COL(H)</t>
  </si>
  <si>
    <t>2010 QCS COL(H)</t>
  </si>
  <si>
    <t>2009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</si>
  <si>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</si>
  <si>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</si>
  <si>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</si>
  <si>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</si>
  <si>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</si>
  <si>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</si>
  <si>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</si>
  <si>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</si>
  <si>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</si>
  <si>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</si>
  <si>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</si>
  <si>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</si>
  <si>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</si>
  <si>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</si>
  <si>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</si>
  <si>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</si>
  <si>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</si>
  <si>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</si>
  <si>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</si>
  <si>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</si>
  <si>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</si>
  <si>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</si>
  <si>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</si>
  <si>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</si>
  <si>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</si>
  <si>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</si>
  <si>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</si>
  <si>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</si>
  <si>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</si>
  <si>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</si>
  <si>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</si>
  <si>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2013 SCH 700 COL(C)</t>
  </si>
  <si>
    <t>2012 SCH 700 COL(C)</t>
  </si>
  <si>
    <t>2011 SCH 700 COL(C)</t>
  </si>
  <si>
    <t>2010 SCH 700 COL(C)</t>
  </si>
  <si>
    <t>2009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</si>
  <si>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</si>
  <si>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</si>
  <si>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</si>
  <si>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</si>
  <si>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2013 SCH 700 COL(D)</t>
  </si>
  <si>
    <t>2012 SCH 700 COL(D)</t>
  </si>
  <si>
    <t>2011 SCH 700 COL(D)</t>
  </si>
  <si>
    <t>2010 SCH 700 COL(D)</t>
  </si>
  <si>
    <t>2009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</si>
  <si>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</si>
  <si>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</si>
  <si>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</si>
  <si>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</si>
  <si>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2013 SCH 700 COL(E)</t>
  </si>
  <si>
    <t>2012 SCH 700 COL(E)</t>
  </si>
  <si>
    <t>2011 SCH 700 COL(E)</t>
  </si>
  <si>
    <t>2010 SCH 700 COL(E)</t>
  </si>
  <si>
    <t>2009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</si>
  <si>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</si>
  <si>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</si>
  <si>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</si>
  <si>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</si>
  <si>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2013 SCH 700 COL(F)</t>
  </si>
  <si>
    <t>2012 SCH 700 COL(F)</t>
  </si>
  <si>
    <t>2011 SCH 700 COL(F)</t>
  </si>
  <si>
    <t>2010 SCH 700 COL(F)</t>
  </si>
  <si>
    <t>2009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</si>
  <si>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</si>
  <si>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</si>
  <si>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</si>
  <si>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</si>
  <si>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</si>
  <si>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</si>
  <si>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</si>
  <si>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</si>
  <si>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</si>
  <si>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</si>
  <si>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</si>
  <si>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</si>
  <si>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</si>
  <si>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2013 SCH 700 COL(H)</t>
  </si>
  <si>
    <t>2012 SCH 700 COL(H)</t>
  </si>
  <si>
    <t>2011 SCH 700 COL(H)</t>
  </si>
  <si>
    <t>2010 SCH 700 COL(H)</t>
  </si>
  <si>
    <t>2009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</si>
  <si>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</si>
  <si>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</si>
  <si>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</si>
  <si>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</si>
  <si>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2013 SCH 700 COL(G)</t>
  </si>
  <si>
    <t>2012 SCH 700 COL(G)</t>
  </si>
  <si>
    <t>2011 SCH 700 COL(G)</t>
  </si>
  <si>
    <t>2010 SCH 700 COL(G)</t>
  </si>
  <si>
    <t>2009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</si>
  <si>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</si>
  <si>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</si>
  <si>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</si>
  <si>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</si>
  <si>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</si>
  <si>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</si>
  <si>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</si>
  <si>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</si>
  <si>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</si>
  <si>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</si>
  <si>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</si>
  <si>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</si>
  <si>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</si>
  <si>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</si>
  <si>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</si>
  <si>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</si>
  <si>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</si>
  <si>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</si>
  <si>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</si>
  <si>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</si>
  <si>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</si>
  <si>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</si>
  <si>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2013 SCH 700 COL(I)</t>
  </si>
  <si>
    <t>2012 SCH 700 COL(I)</t>
  </si>
  <si>
    <t>2011 SCH 700 COL(I)</t>
  </si>
  <si>
    <t>2010 SCH 700 COL(I)</t>
  </si>
  <si>
    <t>2009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</si>
  <si>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</si>
  <si>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</si>
  <si>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</si>
  <si>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</si>
  <si>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</si>
  <si>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</si>
  <si>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</si>
  <si>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</si>
  <si>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</si>
  <si>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</si>
  <si>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</si>
  <si>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</si>
  <si>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</si>
  <si>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</si>
  <si>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</si>
  <si>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</si>
  <si>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</si>
  <si>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</si>
  <si>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</si>
  <si>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</si>
  <si>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</si>
  <si>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</si>
  <si>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</si>
  <si>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</si>
  <si>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</si>
  <si>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</si>
  <si>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</si>
  <si>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</si>
  <si>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</si>
  <si>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</si>
  <si>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</si>
  <si>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</si>
  <si>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</si>
  <si>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</si>
  <si>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</si>
  <si>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</si>
  <si>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</si>
  <si>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</si>
  <si>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</si>
  <si>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</si>
  <si>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</si>
  <si>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</si>
  <si>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</si>
  <si>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</si>
  <si>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</si>
  <si>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</si>
  <si>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</si>
  <si>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</si>
  <si>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</si>
  <si>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</si>
  <si>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</si>
  <si>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</si>
  <si>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</si>
  <si>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</si>
  <si>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</si>
  <si>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</si>
  <si>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</si>
  <si>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</si>
  <si>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</si>
  <si>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</si>
  <si>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</si>
  <si>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</si>
  <si>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</si>
  <si>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</si>
  <si>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</si>
  <si>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</si>
  <si>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</si>
  <si>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</si>
  <si>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</si>
  <si>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</si>
  <si>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</si>
  <si>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</si>
  <si>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</si>
  <si>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</si>
  <si>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</si>
  <si>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</si>
  <si>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</si>
  <si>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</si>
  <si>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</si>
  <si>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</si>
  <si>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</si>
  <si>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</si>
  <si>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</si>
  <si>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</si>
  <si>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</si>
  <si>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</si>
  <si>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</si>
  <si>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</si>
  <si>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</si>
  <si>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</si>
  <si>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</si>
  <si>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</si>
  <si>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</si>
  <si>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</si>
  <si>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</si>
  <si>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</si>
  <si>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</si>
  <si>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</si>
  <si>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</si>
  <si>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</si>
  <si>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</si>
  <si>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</si>
  <si>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</si>
  <si>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</si>
  <si>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</si>
  <si>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</si>
  <si>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</si>
  <si>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</si>
  <si>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</si>
  <si>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</si>
  <si>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</si>
  <si>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</si>
  <si>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</si>
  <si>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</si>
  <si>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</si>
  <si>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</si>
  <si>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</si>
  <si>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</si>
  <si>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</si>
  <si>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</si>
  <si>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</si>
  <si>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</si>
  <si>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</si>
  <si>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</si>
  <si>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</si>
  <si>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</si>
  <si>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</si>
  <si>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</si>
  <si>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</si>
  <si>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</si>
  <si>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</si>
  <si>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</si>
  <si>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</si>
  <si>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</si>
  <si>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</si>
  <si>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</si>
  <si>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</si>
  <si>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</si>
  <si>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</si>
  <si>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</si>
  <si>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</si>
  <si>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</si>
  <si>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</si>
  <si>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</si>
  <si>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</si>
  <si>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</si>
  <si>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</si>
  <si>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</si>
  <si>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</si>
  <si>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</si>
  <si>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</si>
  <si>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</si>
  <si>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</si>
  <si>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</si>
  <si>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</si>
  <si>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</si>
  <si>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</si>
  <si>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</si>
  <si>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</si>
  <si>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</si>
  <si>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</si>
  <si>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</si>
  <si>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</si>
  <si>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</si>
  <si>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</si>
  <si>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</si>
  <si>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</si>
  <si>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</si>
  <si>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</si>
  <si>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</si>
  <si>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</si>
  <si>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</si>
  <si>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</si>
  <si>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</si>
  <si>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</si>
  <si>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</si>
  <si>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</si>
  <si>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</si>
  <si>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</si>
  <si>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</si>
  <si>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</si>
  <si>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</si>
  <si>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</si>
  <si>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</si>
  <si>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</si>
  <si>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</si>
  <si>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</si>
  <si>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</si>
  <si>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</si>
  <si>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</si>
  <si>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</si>
  <si>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</si>
  <si>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</si>
  <si>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</si>
  <si>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</si>
  <si>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</si>
  <si>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</si>
  <si>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</si>
  <si>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</si>
  <si>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</si>
  <si>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</si>
  <si>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</si>
  <si>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</si>
  <si>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</si>
  <si>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</si>
  <si>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</si>
  <si>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</si>
  <si>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</si>
  <si>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</si>
  <si>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</si>
  <si>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</si>
  <si>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</si>
  <si>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</si>
  <si>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</si>
  <si>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</si>
  <si>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</si>
  <si>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</si>
  <si>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</si>
  <si>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</si>
  <si>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</si>
  <si>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</si>
  <si>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</si>
  <si>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</si>
  <si>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</si>
  <si>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</si>
  <si>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</si>
  <si>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</si>
  <si>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</si>
  <si>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</si>
  <si>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</si>
  <si>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</si>
  <si>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</si>
  <si>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</si>
  <si>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</si>
  <si>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</si>
  <si>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</si>
  <si>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</si>
  <si>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</si>
  <si>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</si>
  <si>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</si>
  <si>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</si>
  <si>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</si>
  <si>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</si>
  <si>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</si>
  <si>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</si>
  <si>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</si>
  <si>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</si>
  <si>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</si>
  <si>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</si>
  <si>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</si>
  <si>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</si>
  <si>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</si>
  <si>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</si>
  <si>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</si>
  <si>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</si>
  <si>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</si>
  <si>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</si>
  <si>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</si>
  <si>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</si>
  <si>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</si>
  <si>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</si>
  <si>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</si>
  <si>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</si>
  <si>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</si>
  <si>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</si>
  <si>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</si>
  <si>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</si>
  <si>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</si>
  <si>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</si>
  <si>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</si>
  <si>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</si>
  <si>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</si>
  <si>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</si>
  <si>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</si>
  <si>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</si>
  <si>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</si>
  <si>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</si>
  <si>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</si>
  <si>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</si>
  <si>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</si>
  <si>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</si>
  <si>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</si>
  <si>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</si>
  <si>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</si>
  <si>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</si>
  <si>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</si>
  <si>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</si>
  <si>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</si>
  <si>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</si>
  <si>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</si>
  <si>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</si>
  <si>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</si>
  <si>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</si>
  <si>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</si>
  <si>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</si>
  <si>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</si>
  <si>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</si>
  <si>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</si>
  <si>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</si>
  <si>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</si>
  <si>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</si>
  <si>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</si>
  <si>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</si>
  <si>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</si>
  <si>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</si>
  <si>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</si>
  <si>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</si>
  <si>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</si>
  <si>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</si>
  <si>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</si>
  <si>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</si>
  <si>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</si>
  <si>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</si>
  <si>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</si>
  <si>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</si>
  <si>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</si>
  <si>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</si>
  <si>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</si>
  <si>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</si>
  <si>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</si>
  <si>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</si>
  <si>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</si>
  <si>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</si>
  <si>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</si>
  <si>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</si>
  <si>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</si>
  <si>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</si>
  <si>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</si>
  <si>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</si>
  <si>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</si>
  <si>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</si>
  <si>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</si>
  <si>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</si>
  <si>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</si>
  <si>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</si>
  <si>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</si>
  <si>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</si>
  <si>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</si>
  <si>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</si>
  <si>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</si>
  <si>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</si>
  <si>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</si>
  <si>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</si>
  <si>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</si>
  <si>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</si>
  <si>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</si>
  <si>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</si>
  <si>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</si>
  <si>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</si>
  <si>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</si>
  <si>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</si>
  <si>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</si>
  <si>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</si>
  <si>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</si>
  <si>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</si>
  <si>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</si>
  <si>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</si>
  <si>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</si>
  <si>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</si>
  <si>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</si>
  <si>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</si>
  <si>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</si>
  <si>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</si>
  <si>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</si>
  <si>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</si>
  <si>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</si>
  <si>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</si>
  <si>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</si>
  <si>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</si>
  <si>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</si>
  <si>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</si>
  <si>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</si>
  <si>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</si>
  <si>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</si>
  <si>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</si>
  <si>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</si>
  <si>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</si>
  <si>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</si>
  <si>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</si>
  <si>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</si>
  <si>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</si>
  <si>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</si>
  <si>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</si>
  <si>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</si>
  <si>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</si>
  <si>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</si>
  <si>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</si>
  <si>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</si>
  <si>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</si>
  <si>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</si>
  <si>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</si>
  <si>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</si>
  <si>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</si>
  <si>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</si>
  <si>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</si>
  <si>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</si>
  <si>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</si>
  <si>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</si>
  <si>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</si>
  <si>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</si>
  <si>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</si>
  <si>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</si>
  <si>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</si>
  <si>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</si>
  <si>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</si>
  <si>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</si>
  <si>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</si>
  <si>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</si>
  <si>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</si>
  <si>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</si>
  <si>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</si>
  <si>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</si>
  <si>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</si>
  <si>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</si>
  <si>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</si>
  <si>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</si>
  <si>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</si>
  <si>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</si>
  <si>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</si>
  <si>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</si>
  <si>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</si>
  <si>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</si>
  <si>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</si>
  <si>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</si>
  <si>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</si>
  <si>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</si>
  <si>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</si>
  <si>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</si>
  <si>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</si>
  <si>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</si>
  <si>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</si>
  <si>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</si>
  <si>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</si>
  <si>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</si>
  <si>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</si>
  <si>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</si>
  <si>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</si>
  <si>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</si>
  <si>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</si>
  <si>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</si>
  <si>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</si>
  <si>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</si>
  <si>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</si>
  <si>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</si>
  <si>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</si>
  <si>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</si>
  <si>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</si>
  <si>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</si>
  <si>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</si>
  <si>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</si>
  <si>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</si>
  <si>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</si>
  <si>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</si>
  <si>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</si>
  <si>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</si>
  <si>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</si>
  <si>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</si>
  <si>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</si>
  <si>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</si>
  <si>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</si>
  <si>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</si>
  <si>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</si>
  <si>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</si>
  <si>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</si>
  <si>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</si>
  <si>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</si>
  <si>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</si>
  <si>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</si>
  <si>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</si>
  <si>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</si>
  <si>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</si>
  <si>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</si>
  <si>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</si>
  <si>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</si>
  <si>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</si>
  <si>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</si>
  <si>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</si>
  <si>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</si>
  <si>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</si>
  <si>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</si>
  <si>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</si>
  <si>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</si>
  <si>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</si>
  <si>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</si>
  <si>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</si>
  <si>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</si>
  <si>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</si>
  <si>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</si>
  <si>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</si>
  <si>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</si>
  <si>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</si>
  <si>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</si>
  <si>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</si>
  <si>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</si>
  <si>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</si>
  <si>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</si>
  <si>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</si>
  <si>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</si>
  <si>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</si>
  <si>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</si>
  <si>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</si>
  <si>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</si>
  <si>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</si>
  <si>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</si>
  <si>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</si>
  <si>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</si>
  <si>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</si>
  <si>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</si>
  <si>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</si>
  <si>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</si>
  <si>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</si>
  <si>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</si>
  <si>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</si>
  <si>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</si>
  <si>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</si>
  <si>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</si>
  <si>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</si>
  <si>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</si>
  <si>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</si>
  <si>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</si>
  <si>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</si>
  <si>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</si>
  <si>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</si>
  <si>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</si>
  <si>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</si>
  <si>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</si>
  <si>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</si>
  <si>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</si>
  <si>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</si>
  <si>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</si>
  <si>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</si>
  <si>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</si>
  <si>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</si>
  <si>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</si>
  <si>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</si>
  <si>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</si>
  <si>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</si>
  <si>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</si>
  <si>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</si>
  <si>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</si>
  <si>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</si>
  <si>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</si>
  <si>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</si>
  <si>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</si>
  <si>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</si>
  <si>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</si>
  <si>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</si>
  <si>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</si>
  <si>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</si>
  <si>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</si>
  <si>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</si>
  <si>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</si>
  <si>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</si>
  <si>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</si>
  <si>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</si>
  <si>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</si>
  <si>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</si>
  <si>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</si>
  <si>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</si>
  <si>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</si>
  <si>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</si>
  <si>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</si>
  <si>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</si>
  <si>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</si>
  <si>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</si>
  <si>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</si>
  <si>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</si>
  <si>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</si>
  <si>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</si>
  <si>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</si>
  <si>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</si>
  <si>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</si>
  <si>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</si>
  <si>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</si>
  <si>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</si>
  <si>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</si>
  <si>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</si>
  <si>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</si>
  <si>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</si>
  <si>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</si>
  <si>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</si>
  <si>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</si>
  <si>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</si>
  <si>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</si>
  <si>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</si>
  <si>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</si>
  <si>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</si>
  <si>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</si>
  <si>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</si>
  <si>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</si>
  <si>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</si>
  <si>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</si>
  <si>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</si>
  <si>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</si>
  <si>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</si>
  <si>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</si>
  <si>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</si>
  <si>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</si>
  <si>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</si>
  <si>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</si>
  <si>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</si>
  <si>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</si>
  <si>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</si>
  <si>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</si>
  <si>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</si>
  <si>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</si>
  <si>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</si>
  <si>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</si>
  <si>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</si>
  <si>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</si>
  <si>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</si>
  <si>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</si>
  <si>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</si>
  <si>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</si>
  <si>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</si>
  <si>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</si>
  <si>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</si>
  <si>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</si>
  <si>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</si>
  <si>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</si>
  <si>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</si>
  <si>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</si>
  <si>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</si>
  <si>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</si>
  <si>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</si>
  <si>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</si>
  <si>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</si>
  <si>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</si>
  <si>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</si>
  <si>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</si>
  <si>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</si>
  <si>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</si>
  <si>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</si>
  <si>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</si>
  <si>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</si>
  <si>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</si>
  <si>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</si>
  <si>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</si>
  <si>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</si>
  <si>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</si>
  <si>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</si>
  <si>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</si>
  <si>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</si>
  <si>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</si>
  <si>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</si>
  <si>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</si>
  <si>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</si>
  <si>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</si>
  <si>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</si>
  <si>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</si>
  <si>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</si>
  <si>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</si>
  <si>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</si>
  <si>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</si>
  <si>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</si>
  <si>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</si>
  <si>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</si>
  <si>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</si>
  <si>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</si>
  <si>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</si>
  <si>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</si>
  <si>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</si>
  <si>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</si>
  <si>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</si>
  <si>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</si>
  <si>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</si>
  <si>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</si>
  <si>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</si>
  <si>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</si>
  <si>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</si>
  <si>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</si>
  <si>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</si>
  <si>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</si>
  <si>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</si>
  <si>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</si>
  <si>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</si>
  <si>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</si>
  <si>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</si>
  <si>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</si>
  <si>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</si>
  <si>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</si>
  <si>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</si>
  <si>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</si>
  <si>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</si>
  <si>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</si>
  <si>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</si>
  <si>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</si>
  <si>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</si>
  <si>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</si>
  <si>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</si>
  <si>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</si>
  <si>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</si>
  <si>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</si>
  <si>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</si>
  <si>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</si>
  <si>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</si>
  <si>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</si>
  <si>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</si>
  <si>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</si>
  <si>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</si>
  <si>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</si>
  <si>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</si>
  <si>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</si>
  <si>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</si>
  <si>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</si>
  <si>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</si>
  <si>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</si>
  <si>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</si>
  <si>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</si>
  <si>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</si>
  <si>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</si>
  <si>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</si>
  <si>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</si>
  <si>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</si>
  <si>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</si>
  <si>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</si>
  <si>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</si>
  <si>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</si>
  <si>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</si>
  <si>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</si>
  <si>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</si>
  <si>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</si>
  <si>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</si>
  <si>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</si>
  <si>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</si>
  <si>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</si>
  <si>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</si>
  <si>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</si>
  <si>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</si>
  <si>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</si>
  <si>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</si>
  <si>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</si>
  <si>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</si>
  <si>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</si>
  <si>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</si>
  <si>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</si>
  <si>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</si>
  <si>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</si>
  <si>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</si>
  <si>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</si>
  <si>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</si>
  <si>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</si>
  <si>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</si>
  <si>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</si>
  <si>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</si>
  <si>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</si>
  <si>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</si>
  <si>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</si>
  <si>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</si>
  <si>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</si>
  <si>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</si>
  <si>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</si>
  <si>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</si>
  <si>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</si>
  <si>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</si>
  <si>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</si>
  <si>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</si>
  <si>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</si>
  <si>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</si>
  <si>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</si>
  <si>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</si>
  <si>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</si>
  <si>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</si>
  <si>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</si>
  <si>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</si>
  <si>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</si>
  <si>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</si>
  <si>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</si>
  <si>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</si>
  <si>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</si>
  <si>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</si>
  <si>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</si>
  <si>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</si>
  <si>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</si>
  <si>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</si>
  <si>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</si>
  <si>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</si>
  <si>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</si>
  <si>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</si>
  <si>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</si>
  <si>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</si>
  <si>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</si>
  <si>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</si>
  <si>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</si>
  <si>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</si>
  <si>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</si>
  <si>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</si>
  <si>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</si>
  <si>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</si>
  <si>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</si>
  <si>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</si>
  <si>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</si>
  <si>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</si>
  <si>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</si>
  <si>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</si>
  <si>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</si>
  <si>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</si>
  <si>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</si>
  <si>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</si>
  <si>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</si>
  <si>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</si>
  <si>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</si>
  <si>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</si>
  <si>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</si>
  <si>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</si>
  <si>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</si>
  <si>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</si>
  <si>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</si>
  <si>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</si>
  <si>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</si>
  <si>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</si>
  <si>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</si>
  <si>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</si>
  <si>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</si>
  <si>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</si>
  <si>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</si>
  <si>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</si>
  <si>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</si>
  <si>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</si>
  <si>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</si>
  <si>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</si>
  <si>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</si>
  <si>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</si>
  <si>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</si>
  <si>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</si>
  <si>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</si>
  <si>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</si>
  <si>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</si>
  <si>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</si>
  <si>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</si>
  <si>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</si>
  <si>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</si>
  <si>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</si>
  <si>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</si>
  <si>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</si>
  <si>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</si>
  <si>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</si>
  <si>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</si>
  <si>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</si>
  <si>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</si>
  <si>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</si>
  <si>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</si>
  <si>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</si>
  <si>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</si>
  <si>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</si>
  <si>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</si>
  <si>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</si>
  <si>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</si>
  <si>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</si>
  <si>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</si>
  <si>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</si>
  <si>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</si>
  <si>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</si>
  <si>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</si>
  <si>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</si>
  <si>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</si>
  <si>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</si>
  <si>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</si>
  <si>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</si>
  <si>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</si>
  <si>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</si>
  <si>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</si>
  <si>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</si>
  <si>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</si>
  <si>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</si>
  <si>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</si>
  <si>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</si>
  <si>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</si>
  <si>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</si>
  <si>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</si>
  <si>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</si>
  <si>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</si>
  <si>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</si>
  <si>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</si>
  <si>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</si>
  <si>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</si>
  <si>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</si>
  <si>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</si>
  <si>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</si>
  <si>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</si>
  <si>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</si>
  <si>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</si>
  <si>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</si>
  <si>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</si>
  <si>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</si>
  <si>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</si>
  <si>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</si>
  <si>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</si>
  <si>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</si>
  <si>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</si>
  <si>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</si>
  <si>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</si>
  <si>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</si>
  <si>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</si>
  <si>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</si>
  <si>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</si>
  <si>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</si>
  <si>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</si>
  <si>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</si>
  <si>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</si>
  <si>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</si>
  <si>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</si>
  <si>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</si>
  <si>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</si>
  <si>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</si>
  <si>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</si>
  <si>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</si>
  <si>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</si>
  <si>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</si>
  <si>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</si>
  <si>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</si>
  <si>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</si>
  <si>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</si>
  <si>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</si>
  <si>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</si>
  <si>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</si>
  <si>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</si>
  <si>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</si>
  <si>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</si>
  <si>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</si>
  <si>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</si>
  <si>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</si>
  <si>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</si>
  <si>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</si>
  <si>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</si>
  <si>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</si>
  <si>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</si>
  <si>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</si>
  <si>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</si>
  <si>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</si>
  <si>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</si>
  <si>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</si>
  <si>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</si>
  <si>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</si>
  <si>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</si>
  <si>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</si>
  <si>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</si>
  <si>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</si>
  <si>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</si>
  <si>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</si>
  <si>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</si>
  <si>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</si>
  <si>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</si>
  <si>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</si>
  <si>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</si>
  <si>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</si>
  <si>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</si>
  <si>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</si>
  <si>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</si>
  <si>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</si>
  <si>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</si>
  <si>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</si>
  <si>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</si>
  <si>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</si>
  <si>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</si>
  <si>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</si>
  <si>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</si>
  <si>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</si>
  <si>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</si>
  <si>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</si>
  <si>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</si>
  <si>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</si>
  <si>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</si>
  <si>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</si>
  <si>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</si>
  <si>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</si>
  <si>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</si>
  <si>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</si>
  <si>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</si>
  <si>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</si>
  <si>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</si>
  <si>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</si>
  <si>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</si>
  <si>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</si>
  <si>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</si>
  <si>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</si>
  <si>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</si>
  <si>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</si>
  <si>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</si>
  <si>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</si>
  <si>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</si>
  <si>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</si>
  <si>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</si>
  <si>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</si>
  <si>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</si>
  <si>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</si>
  <si>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</si>
  <si>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</si>
  <si>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</si>
  <si>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</si>
  <si>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</si>
  <si>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</si>
  <si>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</si>
  <si>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</si>
  <si>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</si>
  <si>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</si>
  <si>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</si>
  <si>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</si>
  <si>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</si>
  <si>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</si>
  <si>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</si>
  <si>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</si>
  <si>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</si>
  <si>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</si>
  <si>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</si>
  <si>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</si>
  <si>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</si>
  <si>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</si>
  <si>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</si>
  <si>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</si>
  <si>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</si>
  <si>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</si>
  <si>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</si>
  <si>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</si>
  <si>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</si>
  <si>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</si>
  <si>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</si>
  <si>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</si>
  <si>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</si>
  <si>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</si>
  <si>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</si>
  <si>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</si>
  <si>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</si>
  <si>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</si>
  <si>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</si>
  <si>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</si>
  <si>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</si>
  <si>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</si>
  <si>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</si>
  <si>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</si>
  <si>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</si>
  <si>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</si>
  <si>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</si>
  <si>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</si>
  <si>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</si>
  <si>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</si>
  <si>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</si>
  <si>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</si>
  <si>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</si>
  <si>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</si>
  <si>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</si>
  <si>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</si>
  <si>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</si>
  <si>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</si>
  <si>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</si>
  <si>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</si>
  <si>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</si>
  <si>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</si>
  <si>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</si>
  <si>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</si>
  <si>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</si>
  <si>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</si>
  <si>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</si>
  <si>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</si>
  <si>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</si>
  <si>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</si>
  <si>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</si>
  <si>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</si>
  <si>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</si>
  <si>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</si>
  <si>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</si>
  <si>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</si>
  <si>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</si>
  <si>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</si>
  <si>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</si>
  <si>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</si>
  <si>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</si>
  <si>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</si>
  <si>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</si>
  <si>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</si>
  <si>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</si>
  <si>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</si>
  <si>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</si>
  <si>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</si>
  <si>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</si>
  <si>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</si>
  <si>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</si>
  <si>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</si>
  <si>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</si>
  <si>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</si>
  <si>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</si>
  <si>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</si>
  <si>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</si>
  <si>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</si>
  <si>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</si>
  <si>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</si>
  <si>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</si>
  <si>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</si>
  <si>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</si>
  <si>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</si>
  <si>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</si>
  <si>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</si>
  <si>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</si>
  <si>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</si>
  <si>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</si>
  <si>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</si>
  <si>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</si>
  <si>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</si>
  <si>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</si>
  <si>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</si>
  <si>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</si>
  <si>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</si>
  <si>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</si>
  <si>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</si>
  <si>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</si>
  <si>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</si>
  <si>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</si>
  <si>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</si>
  <si>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</si>
  <si>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</si>
  <si>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</si>
  <si>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</si>
  <si>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</si>
  <si>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</si>
  <si>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</si>
  <si>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</si>
  <si>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</si>
  <si>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</si>
  <si>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</si>
  <si>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</si>
  <si>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</si>
  <si>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</si>
  <si>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</si>
  <si>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</si>
  <si>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</si>
  <si>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</si>
  <si>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</si>
  <si>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</si>
  <si>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</si>
  <si>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</si>
  <si>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</si>
  <si>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</si>
  <si>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</si>
  <si>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</si>
  <si>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</si>
  <si>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</si>
  <si>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</si>
  <si>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</si>
  <si>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</si>
  <si>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</si>
  <si>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</si>
  <si>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</si>
  <si>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</si>
  <si>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</si>
  <si>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</si>
  <si>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</si>
  <si>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</si>
  <si>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</si>
  <si>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</si>
  <si>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</si>
  <si>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</si>
  <si>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</si>
  <si>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</si>
  <si>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</si>
  <si>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</si>
  <si>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</si>
  <si>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</si>
  <si>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</si>
  <si>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</si>
  <si>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</si>
  <si>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</si>
  <si>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</si>
  <si>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</si>
  <si>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</si>
  <si>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</si>
  <si>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</si>
  <si>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</si>
  <si>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</si>
  <si>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</si>
  <si>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</si>
  <si>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</si>
  <si>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</si>
  <si>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</si>
  <si>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</si>
  <si>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</si>
  <si>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</si>
  <si>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</si>
  <si>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</si>
  <si>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</si>
  <si>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</si>
  <si>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</si>
  <si>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</si>
  <si>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</si>
  <si>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</si>
  <si>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</si>
  <si>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</si>
  <si>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</si>
  <si>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</si>
  <si>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</si>
  <si>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</si>
  <si>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</si>
  <si>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</si>
  <si>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</si>
  <si>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</si>
  <si>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</si>
  <si>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</si>
  <si>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</si>
  <si>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</si>
  <si>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</si>
  <si>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</si>
  <si>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</si>
  <si>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</si>
  <si>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</si>
  <si>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</si>
  <si>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</si>
  <si>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</si>
  <si>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</si>
  <si>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</si>
  <si>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</si>
  <si>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</si>
  <si>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</si>
  <si>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</si>
  <si>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</si>
  <si>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</si>
  <si>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</si>
  <si>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</si>
  <si>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</si>
  <si>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</si>
  <si>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</si>
  <si>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</si>
  <si>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</si>
  <si>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</si>
  <si>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</si>
  <si>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</si>
  <si>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</si>
  <si>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</si>
  <si>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</si>
  <si>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</si>
  <si>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</si>
  <si>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</si>
  <si>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</si>
  <si>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</si>
  <si>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</si>
  <si>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</si>
  <si>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</si>
  <si>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</si>
  <si>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</si>
  <si>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</si>
  <si>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</si>
  <si>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</si>
  <si>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</si>
  <si>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</si>
  <si>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</si>
  <si>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</si>
  <si>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</si>
  <si>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</si>
  <si>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</si>
  <si>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</si>
  <si>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</si>
  <si>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</si>
  <si>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</si>
  <si>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</si>
  <si>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</si>
  <si>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</si>
  <si>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</si>
  <si>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</si>
  <si>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</si>
  <si>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</si>
  <si>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</si>
  <si>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</si>
  <si>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</si>
  <si>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</si>
  <si>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</si>
  <si>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</si>
  <si>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</si>
  <si>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</si>
  <si>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</si>
  <si>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</si>
  <si>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</si>
  <si>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</si>
  <si>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</si>
  <si>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</si>
  <si>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</si>
  <si>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</si>
  <si>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</si>
  <si>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</si>
  <si>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</si>
  <si>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</si>
  <si>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</si>
  <si>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</si>
  <si>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</si>
  <si>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</si>
  <si>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</si>
  <si>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</si>
  <si>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</si>
  <si>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</si>
  <si>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</si>
  <si>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</si>
  <si>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</si>
  <si>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</si>
  <si>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</si>
  <si>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</si>
  <si>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</si>
  <si>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</si>
  <si>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</si>
  <si>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</si>
  <si>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</si>
  <si>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</si>
  <si>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</si>
  <si>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</si>
  <si>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</si>
  <si>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</si>
  <si>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</si>
  <si>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</si>
  <si>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</si>
  <si>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</si>
  <si>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</si>
  <si>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</si>
  <si>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</si>
  <si>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</si>
  <si>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</si>
  <si>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</si>
  <si>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</si>
  <si>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</si>
  <si>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</si>
  <si>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</si>
  <si>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</si>
  <si>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</si>
  <si>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</si>
  <si>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</si>
  <si>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</si>
  <si>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</si>
  <si>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</si>
  <si>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</si>
  <si>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</si>
  <si>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</si>
  <si>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</si>
  <si>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</si>
  <si>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</si>
  <si>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</si>
  <si>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</si>
  <si>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</si>
  <si>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</si>
  <si>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</si>
  <si>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</si>
  <si>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</si>
  <si>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</si>
  <si>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</si>
  <si>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</si>
  <si>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</si>
  <si>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</si>
  <si>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</si>
  <si>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</si>
  <si>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</si>
  <si>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</si>
  <si>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</si>
  <si>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</si>
  <si>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</si>
  <si>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</si>
  <si>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</si>
  <si>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</si>
  <si>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</si>
  <si>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</si>
  <si>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</si>
  <si>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</si>
  <si>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</si>
  <si>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</si>
  <si>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</si>
  <si>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</si>
  <si>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</si>
  <si>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</si>
  <si>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</si>
  <si>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</si>
  <si>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</si>
  <si>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</si>
  <si>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</si>
  <si>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</si>
  <si>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</si>
  <si>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</si>
  <si>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</si>
  <si>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</si>
  <si>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</si>
  <si>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</si>
  <si>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</si>
  <si>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</si>
  <si>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</si>
  <si>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</si>
  <si>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</si>
  <si>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</si>
  <si>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</si>
  <si>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</si>
  <si>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</si>
  <si>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</si>
  <si>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</si>
  <si>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</si>
  <si>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</si>
  <si>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</si>
  <si>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</si>
  <si>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</si>
  <si>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</si>
  <si>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</si>
  <si>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</si>
  <si>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</si>
  <si>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</si>
  <si>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</si>
  <si>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</si>
  <si>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</si>
  <si>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</si>
  <si>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</si>
  <si>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</si>
  <si>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</si>
  <si>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</si>
  <si>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</si>
  <si>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</si>
  <si>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</si>
  <si>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</si>
  <si>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</si>
  <si>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</si>
  <si>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</si>
  <si>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</si>
  <si>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</si>
  <si>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</si>
  <si>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</si>
  <si>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</si>
  <si>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</si>
  <si>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</si>
  <si>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</si>
  <si>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</si>
  <si>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</si>
  <si>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</si>
  <si>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</si>
  <si>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</si>
  <si>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</si>
  <si>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</si>
  <si>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</si>
  <si>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</si>
  <si>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</si>
  <si>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</si>
  <si>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</si>
  <si>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</si>
  <si>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</si>
  <si>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</si>
  <si>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</si>
  <si>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</si>
  <si>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</si>
  <si>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</si>
  <si>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</si>
  <si>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</si>
  <si>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</si>
  <si>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</si>
  <si>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</si>
  <si>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</si>
  <si>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</si>
  <si>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</si>
  <si>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</si>
  <si>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</si>
  <si>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</si>
  <si>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</si>
  <si>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</si>
  <si>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</si>
  <si>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</si>
  <si>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</si>
  <si>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</si>
  <si>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</si>
  <si>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</si>
  <si>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</si>
  <si>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</si>
  <si>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</si>
  <si>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</si>
  <si>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</si>
  <si>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</si>
  <si>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</si>
  <si>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</si>
  <si>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</si>
  <si>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</si>
  <si>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</si>
  <si>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</si>
  <si>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</si>
  <si>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</si>
  <si>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</si>
  <si>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</si>
  <si>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</si>
  <si>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</si>
  <si>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</si>
  <si>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</si>
  <si>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</si>
  <si>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</si>
  <si>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</si>
  <si>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</si>
  <si>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</si>
  <si>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</si>
  <si>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</si>
  <si>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</si>
  <si>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</si>
  <si>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</si>
  <si>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</si>
  <si>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</si>
  <si>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</si>
  <si>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</si>
  <si>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</si>
  <si>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</si>
  <si>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</si>
  <si>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</si>
  <si>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</si>
  <si>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</si>
  <si>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</si>
  <si>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</si>
  <si>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</si>
  <si>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</si>
  <si>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</si>
  <si>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</si>
  <si>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</si>
  <si>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</si>
  <si>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</si>
  <si>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</si>
  <si>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</si>
  <si>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</si>
  <si>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</si>
  <si>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</si>
  <si>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</si>
  <si>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</si>
  <si>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</si>
  <si>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</si>
  <si>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</si>
  <si>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</si>
  <si>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</si>
  <si>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</si>
  <si>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</si>
  <si>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</si>
  <si>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</si>
  <si>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</si>
  <si>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</si>
  <si>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</si>
  <si>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</si>
  <si>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</si>
  <si>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</si>
  <si>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</si>
  <si>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</si>
  <si>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</si>
  <si>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</si>
  <si>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</si>
  <si>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</si>
  <si>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</si>
  <si>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</si>
  <si>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</si>
  <si>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</si>
  <si>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</si>
  <si>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</si>
  <si>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</si>
  <si>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</si>
  <si>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</si>
  <si>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</si>
  <si>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</si>
  <si>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</si>
  <si>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</si>
  <si>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</si>
  <si>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</si>
  <si>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</si>
  <si>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</si>
  <si>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</si>
  <si>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</si>
  <si>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</si>
  <si>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</si>
  <si>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</si>
  <si>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</si>
  <si>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</si>
  <si>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</si>
  <si>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</si>
  <si>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</si>
  <si>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</si>
  <si>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</si>
  <si>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</si>
  <si>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</si>
  <si>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</si>
  <si>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</si>
  <si>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</si>
  <si>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</si>
  <si>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</si>
  <si>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</si>
  <si>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</si>
  <si>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</si>
  <si>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</si>
  <si>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</si>
  <si>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</si>
  <si>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</si>
  <si>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</si>
  <si>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</si>
  <si>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</si>
  <si>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</si>
  <si>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</si>
  <si>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</si>
  <si>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</si>
  <si>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</si>
  <si>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</si>
  <si>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</si>
  <si>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</si>
  <si>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</si>
  <si>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</si>
  <si>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</si>
  <si>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</si>
  <si>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</si>
  <si>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</si>
  <si>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</si>
  <si>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</si>
  <si>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</si>
  <si>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</si>
  <si>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</si>
  <si>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</si>
  <si>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</si>
  <si>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</si>
  <si>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</si>
  <si>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</si>
  <si>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</si>
  <si>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</si>
  <si>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</si>
  <si>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</si>
  <si>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</si>
  <si>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</si>
  <si>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</si>
  <si>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</si>
  <si>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</si>
  <si>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</si>
  <si>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</si>
  <si>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</si>
  <si>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</si>
  <si>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</si>
  <si>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</si>
  <si>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</si>
  <si>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</si>
  <si>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</si>
  <si>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</si>
  <si>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</si>
  <si>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</si>
  <si>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</si>
  <si>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</si>
  <si>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</si>
  <si>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</si>
  <si>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</si>
  <si>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</si>
  <si>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</si>
  <si>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</si>
  <si>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</si>
  <si>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</si>
  <si>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</si>
  <si>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</si>
  <si>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</si>
  <si>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</si>
  <si>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</si>
  <si>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</si>
  <si>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</si>
  <si>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</si>
  <si>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</si>
  <si>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</si>
  <si>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</si>
  <si>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</si>
  <si>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</si>
  <si>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</si>
  <si>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</si>
  <si>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</si>
  <si>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</si>
  <si>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</si>
  <si>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</si>
  <si>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</si>
  <si>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</si>
  <si>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</si>
  <si>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</si>
  <si>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</si>
  <si>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</si>
  <si>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</si>
  <si>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</si>
  <si>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</si>
  <si>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</si>
  <si>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</si>
  <si>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</si>
  <si>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</si>
  <si>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</si>
  <si>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</si>
  <si>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</si>
  <si>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</si>
  <si>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</si>
  <si>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</si>
  <si>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</si>
  <si>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</si>
  <si>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</si>
  <si>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</si>
  <si>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</si>
  <si>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</si>
  <si>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</si>
  <si>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</si>
  <si>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</si>
  <si>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</si>
  <si>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</si>
  <si>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</si>
  <si>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</si>
  <si>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</si>
  <si>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</si>
  <si>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</si>
  <si>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</si>
  <si>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</si>
  <si>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</si>
  <si>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</si>
  <si>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</si>
  <si>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</si>
  <si>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</si>
  <si>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</si>
  <si>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</si>
  <si>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</si>
  <si>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</si>
  <si>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</si>
  <si>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</si>
  <si>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</si>
  <si>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</si>
  <si>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</si>
  <si>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</si>
  <si>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</si>
  <si>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</si>
  <si>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</si>
  <si>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</si>
  <si>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</si>
  <si>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</si>
  <si>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</si>
  <si>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</si>
  <si>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</si>
  <si>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</si>
  <si>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</si>
  <si>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</si>
  <si>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</si>
  <si>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</si>
  <si>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</si>
  <si>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</si>
  <si>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</si>
  <si>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</si>
  <si>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</si>
  <si>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</si>
  <si>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</si>
  <si>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</si>
  <si>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</si>
  <si>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</si>
  <si>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</si>
  <si>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</si>
  <si>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</si>
  <si>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</si>
  <si>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</si>
  <si>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</si>
  <si>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</si>
  <si>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</si>
  <si>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</si>
  <si>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</si>
  <si>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</si>
  <si>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</si>
  <si>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</si>
  <si>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</si>
  <si>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</si>
  <si>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</si>
  <si>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</si>
  <si>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</si>
  <si>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</si>
  <si>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</si>
  <si>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</si>
  <si>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</si>
  <si>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</si>
  <si>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</si>
  <si>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</si>
  <si>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</si>
  <si>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</si>
  <si>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</si>
  <si>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</si>
  <si>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</si>
  <si>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</si>
  <si>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</si>
  <si>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</si>
  <si>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</si>
  <si>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</si>
  <si>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</si>
  <si>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</si>
  <si>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</si>
  <si>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</si>
  <si>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</si>
  <si>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</si>
  <si>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</si>
  <si>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</si>
  <si>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</si>
  <si>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</si>
  <si>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</si>
  <si>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</si>
  <si>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</si>
  <si>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</si>
  <si>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</si>
  <si>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</si>
  <si>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</si>
  <si>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</si>
  <si>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</si>
  <si>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</si>
  <si>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</si>
  <si>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</si>
  <si>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</si>
  <si>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</si>
  <si>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</si>
  <si>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</si>
  <si>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</si>
  <si>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</si>
  <si>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</si>
  <si>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</si>
  <si>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</si>
  <si>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</si>
  <si>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</si>
  <si>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</si>
  <si>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</si>
  <si>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</si>
  <si>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</si>
  <si>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</si>
  <si>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</si>
  <si>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</si>
  <si>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</si>
  <si>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</si>
  <si>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</si>
  <si>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</si>
  <si>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</si>
  <si>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</si>
  <si>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</si>
  <si>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</si>
  <si>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</si>
  <si>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</si>
  <si>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</si>
  <si>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</si>
  <si>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</si>
  <si>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</si>
  <si>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</si>
  <si>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</si>
  <si>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</si>
  <si>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</si>
  <si>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</si>
  <si>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</si>
  <si>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</si>
  <si>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</si>
  <si>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</si>
  <si>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</si>
  <si>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</si>
  <si>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</si>
  <si>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</si>
  <si>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</si>
  <si>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</si>
  <si>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</si>
  <si>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</si>
  <si>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</si>
  <si>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</si>
  <si>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</si>
  <si>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</si>
  <si>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</si>
  <si>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</si>
  <si>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</si>
  <si>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</si>
  <si>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</si>
  <si>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</si>
  <si>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</si>
  <si>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</si>
  <si>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</si>
  <si>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</si>
  <si>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</si>
  <si>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</si>
  <si>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</si>
  <si>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</si>
  <si>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</si>
  <si>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</si>
  <si>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</si>
  <si>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</si>
  <si>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</si>
  <si>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</si>
  <si>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</si>
  <si>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</si>
  <si>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</si>
  <si>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</si>
  <si>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</si>
  <si>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</si>
  <si>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</si>
  <si>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</si>
  <si>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</si>
  <si>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</si>
  <si>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</si>
  <si>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</si>
  <si>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</si>
  <si>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</si>
  <si>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</si>
  <si>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</si>
  <si>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</si>
  <si>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</si>
  <si>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</si>
  <si>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</si>
  <si>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</si>
  <si>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</si>
  <si>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</si>
  <si>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</si>
  <si>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</si>
  <si>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</si>
  <si>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</si>
  <si>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</si>
  <si>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</si>
  <si>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</si>
  <si>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</si>
  <si>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</si>
  <si>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</si>
  <si>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</si>
  <si>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</si>
  <si>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</si>
  <si>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</si>
  <si>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</si>
  <si>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</si>
  <si>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</si>
  <si>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</si>
  <si>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</si>
  <si>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</si>
  <si>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</si>
  <si>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</si>
  <si>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</si>
  <si>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</si>
  <si>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</si>
  <si>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</si>
  <si>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</si>
  <si>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</si>
  <si>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</si>
  <si>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</si>
  <si>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</si>
  <si>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</si>
  <si>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</si>
  <si>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</si>
  <si>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</si>
  <si>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</si>
  <si>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</si>
  <si>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</si>
  <si>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</si>
  <si>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</si>
  <si>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</si>
  <si>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</si>
  <si>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</si>
  <si>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</si>
  <si>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</si>
  <si>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</si>
  <si>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</si>
  <si>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</si>
  <si>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</si>
  <si>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</si>
  <si>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</si>
  <si>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</si>
  <si>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</si>
  <si>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</si>
  <si>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</si>
  <si>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</si>
  <si>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</si>
  <si>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</si>
  <si>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</si>
  <si>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</si>
  <si>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</si>
  <si>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</si>
  <si>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</si>
  <si>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</si>
  <si>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</si>
  <si>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</si>
  <si>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</si>
  <si>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</si>
  <si>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</si>
  <si>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</si>
  <si>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</si>
  <si>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</si>
  <si>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</si>
  <si>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</si>
  <si>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</si>
  <si>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</si>
  <si>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</si>
  <si>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</si>
  <si>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</si>
  <si>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</si>
  <si>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</si>
  <si>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</si>
  <si>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</si>
  <si>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</si>
  <si>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</si>
  <si>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</si>
  <si>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</si>
  <si>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</si>
  <si>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</si>
  <si>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</si>
  <si>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</si>
  <si>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</si>
  <si>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</si>
  <si>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</si>
  <si>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</si>
  <si>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</si>
  <si>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</si>
  <si>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</si>
  <si>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</si>
  <si>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</si>
  <si>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</si>
  <si>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</si>
  <si>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</si>
  <si>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</si>
  <si>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</si>
  <si>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</si>
  <si>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</si>
  <si>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</si>
  <si>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</si>
  <si>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</si>
  <si>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</si>
  <si>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</si>
  <si>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</si>
  <si>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</si>
  <si>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</si>
  <si>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</si>
  <si>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</si>
  <si>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</si>
  <si>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</si>
  <si>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</si>
  <si>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</si>
  <si>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</si>
  <si>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</si>
  <si>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</si>
  <si>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</si>
  <si>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</si>
  <si>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</si>
  <si>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</si>
  <si>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</si>
  <si>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</si>
  <si>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</si>
  <si>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</si>
  <si>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</si>
  <si>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</si>
  <si>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</si>
  <si>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</si>
  <si>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</si>
  <si>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</si>
  <si>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</si>
  <si>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</si>
  <si>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</si>
  <si>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</si>
  <si>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</si>
  <si>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</si>
  <si>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</si>
  <si>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</si>
  <si>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</si>
  <si>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</si>
  <si>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</si>
  <si>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</si>
  <si>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</si>
  <si>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</si>
  <si>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</si>
  <si>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</si>
  <si>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</si>
  <si>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</si>
  <si>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</si>
  <si>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</si>
  <si>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</si>
  <si>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</si>
  <si>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</si>
  <si>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</si>
  <si>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</si>
  <si>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</si>
  <si>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</si>
  <si>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</si>
  <si>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</si>
  <si>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</si>
  <si>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</si>
  <si>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</si>
  <si>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</si>
  <si>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</si>
  <si>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</si>
  <si>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</si>
  <si>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</si>
  <si>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</si>
  <si>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</si>
  <si>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</si>
  <si>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</si>
  <si>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</si>
  <si>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</si>
  <si>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</si>
  <si>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</si>
  <si>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</si>
  <si>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</si>
  <si>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</si>
  <si>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</si>
  <si>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</si>
  <si>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</si>
  <si>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</si>
  <si>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</si>
  <si>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</si>
  <si>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</si>
  <si>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</si>
  <si>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</si>
  <si>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</si>
  <si>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</si>
  <si>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</si>
  <si>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</si>
  <si>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</si>
  <si>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</si>
  <si>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</si>
  <si>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</si>
  <si>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</si>
  <si>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</si>
  <si>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</si>
  <si>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</si>
  <si>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</si>
  <si>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</si>
  <si>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</si>
  <si>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</si>
  <si>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</si>
  <si>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</si>
  <si>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</si>
  <si>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</si>
  <si>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</si>
  <si>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</si>
  <si>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</si>
  <si>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2013 FORM QCS, FREIGHT COMMODITY STATISTICS</t>
  </si>
  <si>
    <t>AAR CIRCULAR NO. FCDP-95</t>
  </si>
  <si>
    <t>=(A1L401C2 / A1L401C1)</t>
  </si>
  <si>
    <t>=(A1L402C2 / A1L402C1)</t>
  </si>
  <si>
    <t>=(A1L403C2 / A1L403C1)</t>
  </si>
  <si>
    <t>=(A1L404C2 / A1L404C1)</t>
  </si>
  <si>
    <t>=(A1L405C2 / A1L405C1)</t>
  </si>
  <si>
    <t>=(A1L401C1 - SUM(A1L402C1:A1L405C1))</t>
  </si>
  <si>
    <t>=(A1L401C2 - SUM(A1L402C2:A1L405C2))</t>
  </si>
  <si>
    <t>=(A1L406C2 / A1L406C1)</t>
  </si>
  <si>
    <t>=(A1L407C2 / A1L407C1)</t>
  </si>
  <si>
    <t>=(A1L408C2 / A1L408C1)</t>
  </si>
  <si>
    <t>=(A1L409C2 / A1L409C1)</t>
  </si>
  <si>
    <t>=(A1L410C2 / A1L410C1)</t>
  </si>
  <si>
    <t>=(A1L411C2 / A1L411C1)</t>
  </si>
  <si>
    <t>=(A1L412C2 / A1L412C1)</t>
  </si>
  <si>
    <t>=(A1L413C2 / A1L413C1)</t>
  </si>
  <si>
    <t>=(A1L414C2 / A1L414C1)</t>
  </si>
  <si>
    <t>=(A1L415C2 / A1L415C1)</t>
  </si>
  <si>
    <t>=(A1L416C2 / A1L416C1)</t>
  </si>
  <si>
    <t>=(A1L417C2 / A1L417C1)</t>
  </si>
  <si>
    <t>=(A1L418C2 / A1L418C1)</t>
  </si>
  <si>
    <t>=(A1L419C2 / A1L419C1)</t>
  </si>
  <si>
    <t>=(A1L420C2 / A1L420C1)</t>
  </si>
  <si>
    <t>=(A1L421C2 / A1L421C1)</t>
  </si>
  <si>
    <t>=(A1L422C2 / A1L422C1)</t>
  </si>
  <si>
    <t>=(A1L423C2 / A1L423C1)</t>
  </si>
  <si>
    <t>=(A1L424C2 / A1L424C1)</t>
  </si>
  <si>
    <t>=(A1L425C2 / A1L425C1)</t>
  </si>
  <si>
    <t>=(A1L410C1 - (SUM(A1L411C1:A1L414C1) + SUM(A1L421C1:A1L425C1)))</t>
  </si>
  <si>
    <t>=(A1L410C2 - (SUM(A1L411C2:A1L414C2) + SUM(A1L421C2:A1L425C2)))</t>
  </si>
  <si>
    <t>=(A1L426C2 / A1L426C1)</t>
  </si>
  <si>
    <t>=(A1L427C2 / A1L427C1)</t>
  </si>
  <si>
    <t>=(A1L428C2 / A1L428C1)</t>
  </si>
  <si>
    <t>=(A1L429C2 / A1L429C1)</t>
  </si>
  <si>
    <t>=(A1L430C2 / A1L430C1)</t>
  </si>
  <si>
    <t>=(A1L428C1 - A1L429C1 - A1L430C1)</t>
  </si>
  <si>
    <t>=(A1L428C2 - A1L429C2 - A1L430C2)</t>
  </si>
  <si>
    <t>=(A1L431C2 / A1L431C1)</t>
  </si>
  <si>
    <t>=(A1L432C2 / A1L432C1)</t>
  </si>
  <si>
    <t>=(A1L433C2 / A1L433C1)</t>
  </si>
  <si>
    <t>=(A1L434C2 / A1L434C1)</t>
  </si>
  <si>
    <t>=(A1L435C2 / A1L435C1)</t>
  </si>
  <si>
    <t>=(A1L436C2 / A1L436C1)</t>
  </si>
  <si>
    <t>=(A1L437C2 / A1L437C1)</t>
  </si>
  <si>
    <t>=(A1L438C2 / A1L438C1)</t>
  </si>
  <si>
    <t>=(A1L433C1 - SUM(A1L434C1:A1L437C1))</t>
  </si>
  <si>
    <t>=(A1L433C2 - SUM(A1L434C2:A1L437C2))</t>
  </si>
  <si>
    <t>=(A1L439C2 / A1L439C1)</t>
  </si>
  <si>
    <t>=(A1L440C2 / A1L440C1)</t>
  </si>
  <si>
    <t>=(A1L441C2 / A1L441C1)</t>
  </si>
  <si>
    <t>=(A1L442C2 / A1L442C1)</t>
  </si>
  <si>
    <t>=(A1L443C2 / A1L443C1)</t>
  </si>
  <si>
    <t>=(A1L444C2 / A1L444C1)</t>
  </si>
  <si>
    <t>=(A1L440C1 - (A1L441C1 + A1L443C1 + A1L444C1))</t>
  </si>
  <si>
    <t>=(A1L440C2 - (A1L441C2 + A1L443C2 + A1L444C2))</t>
  </si>
  <si>
    <t>=(A1L445C2 / A1L445C1)</t>
  </si>
  <si>
    <t>=(A1L446C2 / A1L446C1)</t>
  </si>
  <si>
    <t>=(A1L447C2 / A1L447C1)</t>
  </si>
  <si>
    <t>=(A1L448C2 / A1L448C1)</t>
  </si>
  <si>
    <t>=(A1L447C1 - A1L448C1)</t>
  </si>
  <si>
    <t>=(A1L447C2 - A1L448C2)</t>
  </si>
  <si>
    <t>=(A1L449C2 / A1L449C1)</t>
  </si>
  <si>
    <t>=(A1L450C2 / A1L450C1)</t>
  </si>
  <si>
    <t>=(A1L451C2 / A1L451C1)</t>
  </si>
  <si>
    <t>=(A1L452C2 / A1L452C1)</t>
  </si>
  <si>
    <t>=(A1L450C1 - SUM(A1L451C1 + A1L452C1))</t>
  </si>
  <si>
    <t>=(A1L450C2 - SUM(A1L451C2 + A1L452C2))</t>
  </si>
  <si>
    <t>=(A1L453C2 / A1L453C1)</t>
  </si>
  <si>
    <t>=(A1L454C2 / A1L454C1)</t>
  </si>
  <si>
    <t>=(A1L455C2 / A1L455C1)</t>
  </si>
  <si>
    <t>=(A1L456C2 / A1L456C1)</t>
  </si>
  <si>
    <t>=(A1L454C1 - A1L455C1 - A1L456C1)</t>
  </si>
  <si>
    <t>=(A1L454C2 - A1L455C2 - A1L456C2)</t>
  </si>
  <si>
    <t>=(A1L457C2 / A1L457C1)</t>
  </si>
  <si>
    <t>=(A1L458C2 / A1L458C1)</t>
  </si>
  <si>
    <t>=(A1L459C2 / A1L459C1)</t>
  </si>
  <si>
    <t>=(A1L458C1 - A1L459C1)</t>
  </si>
  <si>
    <t>=(A1L458C2 - A1L459C2)</t>
  </si>
  <si>
    <t>=(A1L460C2 / A1L460C1)</t>
  </si>
  <si>
    <t>=(A1L461C2 / A1L461C1)</t>
  </si>
  <si>
    <t>=(A1L462C2 / A1L462C1)</t>
  </si>
  <si>
    <t>=(A1L463C2 / A1L463C1)</t>
  </si>
  <si>
    <t>=(A1L464C2 / A1L464C1)</t>
  </si>
  <si>
    <t>=(A1L461C1 - SUM(A1L462C1:A1L464C1))</t>
  </si>
  <si>
    <t>=(A1L461C2 - SUM(A1L462C2:A1L464C2))</t>
  </si>
  <si>
    <t>=(A1L465C2 / A1L465C1)</t>
  </si>
  <si>
    <t>=(A1L466C2 / A1L466C1)</t>
  </si>
  <si>
    <t>=(A1L467C2 / A1L467C1)</t>
  </si>
  <si>
    <t>=(A1L468C2 / A1L468C1)</t>
  </si>
  <si>
    <t>=(A1L469C2 / A1L469C1)</t>
  </si>
  <si>
    <t>=(A1L466C1 - SUM(A1L467C1:A1L469C1))</t>
  </si>
  <si>
    <t>=(A1L466C2 - SUM(A1L467C2:A1L469C2))</t>
  </si>
  <si>
    <t>=(A1L470C2 / A1L470C1)</t>
  </si>
  <si>
    <t>=(A1L471C2 / A1L471C1)</t>
  </si>
  <si>
    <t>=(A1L472C2 / A1L472C1)</t>
  </si>
  <si>
    <t>=(A1L473C2 / A1L473C1)</t>
  </si>
  <si>
    <t>=(A1L474C2 / A1L474C1)</t>
  </si>
  <si>
    <t>=(A1L471C1 - SUM(A1L472C1:A1L474C1))</t>
  </si>
  <si>
    <t>=(A1L471C2 - SUM(A1L472C2:A1L474C2))</t>
  </si>
  <si>
    <t>=(A1L475C2 / A1L475C1)</t>
  </si>
  <si>
    <t>=(A1L476C2 / A1L476C1)</t>
  </si>
  <si>
    <t>=(A1L477C2 / A1L477C1)</t>
  </si>
  <si>
    <t>=(A1L478C2 / A1L478C1)</t>
  </si>
  <si>
    <t>=(A1L479C2 / A1L479C1)</t>
  </si>
  <si>
    <t>=(A1L478C1 - A1L479C1)</t>
  </si>
  <si>
    <t>=(A1L478C2 - A1L479C2)</t>
  </si>
  <si>
    <t>=(A1L480C2 / A1L480C1)</t>
  </si>
  <si>
    <t>=(A1L481C2 / A1L481C1)</t>
  </si>
  <si>
    <t>=(A1L482C2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</si>
  <si>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</si>
  <si>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</si>
  <si>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</si>
  <si>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</si>
  <si>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</si>
  <si>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</si>
  <si>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</si>
  <si>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</si>
  <si>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</si>
  <si>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</si>
  <si>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</si>
  <si>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</si>
  <si>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</si>
  <si>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</si>
  <si>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</si>
  <si>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</si>
  <si>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</si>
  <si>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</si>
  <si>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</si>
  <si>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</si>
  <si>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</si>
  <si>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</si>
  <si>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</si>
  <si>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</si>
  <si>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2013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</si>
  <si>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</si>
  <si>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</si>
  <si>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</si>
  <si>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</si>
  <si>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</si>
  <si>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</si>
  <si>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</si>
  <si>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</si>
  <si>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</si>
  <si>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</si>
  <si>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</si>
  <si>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</si>
  <si>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</si>
  <si>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</si>
  <si>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</si>
  <si>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</si>
  <si>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</si>
  <si>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</si>
  <si>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</si>
  <si>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</si>
  <si>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</si>
  <si>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</si>
  <si>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</si>
  <si>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</si>
  <si>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</si>
  <si>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</si>
  <si>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</si>
  <si>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</si>
  <si>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</si>
  <si>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</si>
  <si>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</si>
  <si>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</si>
  <si>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</si>
  <si>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</si>
  <si>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</si>
  <si>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</si>
  <si>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</si>
  <si>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</si>
  <si>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</si>
  <si>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</si>
  <si>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</si>
  <si>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</si>
  <si>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</si>
  <si>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</si>
  <si>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</si>
  <si>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</si>
  <si>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</si>
  <si>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</si>
  <si>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</si>
  <si>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</si>
  <si>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</si>
  <si>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</si>
  <si>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</si>
  <si>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</si>
  <si>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</si>
  <si>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</si>
  <si>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</si>
  <si>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</si>
  <si>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</si>
  <si>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</si>
  <si>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</si>
  <si>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</si>
  <si>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</si>
  <si>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</si>
  <si>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</si>
  <si>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</si>
  <si>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</si>
  <si>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</si>
  <si>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</si>
  <si>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</si>
  <si>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</si>
  <si>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</si>
  <si>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</si>
  <si>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</si>
  <si>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</si>
  <si>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</si>
  <si>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</si>
  <si>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</si>
  <si>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</si>
  <si>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</si>
  <si>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</si>
  <si>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</si>
  <si>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</si>
  <si>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</si>
  <si>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</si>
  <si>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</si>
  <si>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</si>
  <si>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</si>
  <si>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</si>
  <si>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</si>
  <si>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</si>
  <si>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</si>
  <si>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</si>
  <si>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</si>
  <si>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</si>
  <si>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</si>
  <si>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</si>
  <si>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</si>
  <si>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</si>
  <si>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</si>
  <si>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</si>
  <si>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</si>
  <si>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</si>
  <si>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</si>
  <si>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</si>
  <si>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</si>
  <si>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</si>
  <si>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</si>
  <si>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</si>
  <si>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</si>
  <si>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</si>
  <si>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</si>
  <si>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</si>
  <si>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</si>
  <si>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</si>
  <si>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</si>
  <si>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</si>
  <si>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</si>
  <si>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</si>
  <si>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</si>
  <si>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</si>
  <si>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</si>
  <si>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</si>
  <si>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</si>
  <si>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</si>
  <si>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</si>
  <si>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</si>
  <si>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</si>
  <si>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</si>
  <si>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</si>
  <si>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</si>
  <si>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</si>
  <si>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</si>
  <si>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</si>
  <si>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</si>
  <si>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</si>
  <si>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</si>
  <si>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</si>
  <si>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</si>
  <si>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</si>
  <si>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</si>
  <si>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</si>
  <si>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</si>
  <si>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</si>
  <si>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</si>
  <si>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</si>
  <si>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</si>
  <si>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</si>
  <si>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</si>
  <si>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</si>
  <si>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</si>
  <si>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</si>
  <si>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</si>
  <si>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</si>
  <si>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</si>
  <si>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</si>
  <si>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</si>
  <si>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</si>
  <si>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</si>
  <si>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</si>
  <si>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</si>
  <si>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</si>
  <si>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</si>
  <si>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</si>
  <si>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</si>
  <si>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</si>
  <si>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</si>
  <si>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</si>
  <si>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</si>
  <si>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</si>
  <si>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</si>
  <si>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</si>
  <si>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</si>
  <si>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</si>
  <si>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</si>
  <si>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</si>
  <si>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</si>
  <si>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</si>
  <si>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</si>
  <si>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</si>
  <si>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</si>
  <si>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</si>
  <si>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</si>
  <si>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</si>
  <si>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</si>
  <si>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</si>
  <si>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</si>
  <si>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</si>
  <si>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</si>
  <si>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</si>
  <si>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</si>
  <si>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</si>
  <si>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</si>
  <si>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</si>
  <si>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</si>
  <si>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</si>
  <si>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</si>
  <si>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</si>
  <si>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</si>
  <si>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</si>
  <si>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</si>
  <si>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</si>
  <si>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</si>
  <si>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</si>
  <si>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</si>
  <si>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</si>
  <si>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</si>
  <si>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</si>
  <si>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</si>
  <si>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</si>
  <si>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</si>
  <si>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</si>
  <si>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</si>
  <si>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</si>
  <si>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</si>
  <si>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</si>
  <si>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2013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</si>
  <si>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</si>
  <si>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</si>
  <si>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</si>
  <si>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</si>
  <si>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</si>
  <si>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2012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</si>
  <si>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</si>
  <si>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</si>
  <si>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</si>
  <si>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</si>
  <si>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</si>
  <si>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2011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</si>
  <si>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</si>
  <si>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</si>
  <si>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</si>
  <si>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</si>
  <si>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</si>
  <si>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2010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</si>
  <si>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</si>
  <si>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</si>
  <si>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</si>
  <si>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</si>
  <si>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</si>
  <si>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2009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</si>
  <si>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</si>
  <si>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</si>
  <si>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</si>
  <si>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</si>
  <si>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</si>
  <si>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</si>
  <si>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</si>
  <si>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</si>
  <si>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</si>
  <si>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</si>
  <si>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</si>
  <si>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</si>
  <si>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</si>
  <si>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</si>
  <si>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</si>
  <si>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</si>
  <si>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</si>
  <si>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</si>
  <si>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</si>
  <si>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</si>
  <si>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</si>
  <si>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</si>
  <si>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</si>
  <si>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</si>
  <si>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</si>
  <si>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</si>
  <si>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</si>
  <si>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</si>
  <si>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</si>
  <si>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</si>
  <si>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</si>
  <si>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</si>
  <si>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</si>
  <si>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</si>
  <si>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</si>
  <si>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</si>
  <si>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</si>
  <si>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</si>
  <si>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</si>
  <si>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</si>
  <si>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</si>
  <si>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</si>
  <si>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</si>
  <si>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</si>
  <si>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</si>
  <si>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</si>
  <si>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</si>
  <si>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</si>
  <si>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</si>
  <si>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</si>
  <si>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</si>
  <si>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</si>
  <si>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</si>
  <si>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</si>
  <si>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</si>
  <si>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</si>
  <si>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</si>
  <si>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</si>
  <si>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</si>
  <si>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</si>
  <si>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</si>
  <si>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</si>
  <si>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</si>
  <si>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</si>
  <si>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</si>
  <si>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</si>
  <si>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</si>
  <si>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</si>
  <si>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</si>
  <si>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</si>
  <si>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</si>
  <si>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</si>
  <si>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</si>
  <si>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</si>
  <si>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</si>
  <si>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</si>
  <si>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</si>
  <si>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</si>
  <si>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</si>
  <si>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</si>
  <si>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</si>
  <si>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</si>
  <si>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</si>
  <si>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</si>
  <si>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</si>
  <si>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</si>
  <si>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</si>
  <si>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</si>
  <si>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</si>
  <si>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</si>
  <si>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</si>
  <si>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</si>
  <si>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</si>
  <si>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</si>
  <si>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</si>
  <si>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</si>
  <si>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</si>
  <si>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</si>
  <si>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</si>
  <si>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</si>
  <si>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</si>
  <si>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</si>
  <si>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</si>
  <si>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</si>
  <si>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</si>
  <si>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</si>
  <si>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</si>
  <si>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</si>
  <si>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</si>
  <si>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</si>
  <si>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</si>
  <si>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</si>
  <si>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</si>
  <si>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</si>
  <si>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</si>
  <si>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</si>
  <si>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</si>
  <si>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</si>
  <si>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</si>
  <si>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</si>
  <si>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</si>
  <si>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</si>
  <si>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</si>
  <si>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</si>
  <si>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</si>
  <si>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</si>
  <si>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</si>
  <si>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</si>
  <si>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</si>
  <si>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</si>
  <si>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</si>
  <si>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</si>
  <si>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</si>
  <si>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</si>
  <si>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</si>
  <si>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</si>
  <si>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</si>
  <si>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</si>
  <si>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</si>
  <si>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</si>
  <si>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</si>
  <si>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</si>
  <si>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</si>
  <si>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</si>
  <si>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</si>
  <si>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</si>
  <si>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</si>
  <si>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</si>
  <si>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</si>
  <si>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</si>
  <si>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</si>
  <si>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</si>
  <si>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</si>
  <si>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</si>
  <si>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</si>
  <si>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</si>
  <si>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</si>
  <si>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</si>
  <si>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</si>
  <si>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</si>
  <si>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</si>
  <si>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</si>
  <si>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</si>
  <si>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</si>
  <si>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</si>
  <si>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</si>
  <si>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</si>
  <si>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</si>
  <si>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</si>
  <si>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</si>
  <si>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</si>
  <si>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</si>
  <si>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</si>
  <si>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</si>
  <si>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</si>
  <si>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</si>
  <si>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</si>
  <si>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</si>
  <si>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</si>
  <si>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</si>
  <si>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</si>
  <si>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</si>
  <si>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</si>
  <si>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</si>
  <si>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</si>
  <si>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</si>
  <si>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</si>
  <si>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</si>
  <si>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</si>
  <si>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</si>
  <si>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</si>
  <si>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</si>
  <si>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</si>
  <si>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</si>
  <si>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</si>
  <si>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</si>
  <si>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</si>
  <si>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</si>
  <si>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</si>
  <si>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</si>
  <si>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</si>
  <si>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</si>
  <si>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</si>
  <si>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</si>
  <si>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</si>
  <si>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</si>
  <si>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</si>
  <si>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</si>
  <si>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</si>
  <si>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</si>
  <si>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</si>
  <si>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</si>
  <si>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</si>
  <si>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</si>
  <si>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</si>
  <si>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</si>
  <si>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</si>
  <si>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</si>
  <si>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</si>
  <si>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</si>
  <si>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</si>
  <si>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</si>
  <si>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</si>
  <si>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</si>
  <si>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</si>
  <si>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</si>
  <si>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</si>
  <si>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</si>
  <si>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</si>
  <si>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</si>
  <si>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</si>
  <si>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</si>
  <si>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</si>
  <si>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</si>
  <si>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</si>
  <si>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</si>
  <si>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</si>
  <si>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</si>
  <si>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</si>
  <si>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</si>
  <si>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</si>
  <si>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</si>
  <si>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</si>
  <si>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</si>
  <si>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</si>
  <si>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</si>
  <si>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</si>
  <si>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</si>
  <si>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</si>
  <si>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</si>
  <si>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</si>
  <si>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</si>
  <si>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</si>
  <si>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</si>
  <si>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</si>
  <si>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</si>
  <si>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</si>
  <si>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</si>
  <si>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</si>
  <si>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</si>
  <si>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</si>
  <si>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</si>
  <si>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</si>
  <si>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</si>
  <si>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</si>
  <si>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</si>
  <si>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</si>
  <si>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</si>
  <si>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</si>
  <si>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</si>
  <si>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</si>
  <si>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</si>
  <si>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</si>
  <si>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</si>
  <si>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</si>
  <si>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</si>
  <si>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</si>
  <si>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</si>
  <si>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</si>
  <si>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</si>
  <si>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</si>
  <si>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</si>
  <si>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</si>
  <si>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</si>
  <si>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</si>
  <si>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</si>
  <si>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</si>
  <si>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</si>
  <si>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</si>
  <si>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</si>
  <si>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</si>
  <si>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</si>
  <si>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</si>
  <si>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</si>
  <si>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</si>
  <si>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</si>
  <si>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</si>
  <si>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</si>
  <si>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</si>
  <si>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</si>
  <si>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</si>
  <si>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</si>
  <si>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</si>
  <si>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</si>
  <si>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</si>
  <si>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</si>
  <si>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</si>
  <si>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</si>
  <si>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</si>
  <si>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</si>
  <si>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</si>
  <si>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</si>
  <si>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</si>
  <si>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</si>
  <si>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</si>
  <si>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</si>
  <si>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</si>
  <si>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</si>
  <si>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</si>
  <si>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</si>
  <si>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</si>
  <si>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</si>
  <si>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</si>
  <si>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</si>
  <si>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</si>
  <si>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</si>
  <si>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</si>
  <si>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</si>
  <si>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</si>
  <si>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</si>
  <si>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</si>
  <si>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</si>
  <si>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</si>
  <si>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</si>
  <si>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</si>
  <si>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</si>
  <si>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</si>
  <si>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</si>
  <si>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</si>
  <si>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</si>
  <si>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</si>
  <si>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</si>
  <si>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</si>
  <si>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</si>
  <si>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</si>
  <si>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</si>
  <si>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</si>
  <si>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</si>
  <si>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</si>
  <si>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</si>
  <si>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</si>
  <si>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</si>
  <si>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</si>
  <si>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</si>
  <si>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</si>
  <si>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</si>
  <si>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</si>
  <si>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</si>
  <si>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</si>
  <si>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</si>
  <si>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</si>
  <si>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</si>
  <si>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</si>
  <si>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</si>
  <si>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</si>
  <si>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</si>
  <si>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</si>
  <si>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</si>
  <si>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</si>
  <si>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</si>
  <si>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</si>
  <si>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</si>
  <si>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</si>
  <si>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</si>
  <si>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</si>
  <si>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</si>
  <si>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</si>
  <si>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</si>
  <si>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</si>
  <si>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</si>
  <si>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</si>
  <si>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</si>
  <si>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</si>
  <si>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</si>
  <si>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</si>
  <si>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</si>
  <si>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</si>
  <si>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</si>
  <si>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</si>
  <si>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</si>
  <si>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</si>
  <si>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</si>
  <si>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</si>
  <si>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</si>
  <si>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</si>
  <si>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</si>
  <si>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</si>
  <si>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</si>
  <si>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</si>
  <si>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</si>
  <si>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</si>
  <si>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</si>
  <si>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</si>
  <si>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</si>
  <si>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</si>
  <si>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</si>
  <si>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</si>
  <si>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</si>
  <si>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</si>
  <si>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</si>
  <si>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</si>
  <si>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</si>
  <si>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</si>
  <si>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</si>
  <si>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</si>
  <si>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</si>
  <si>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</si>
  <si>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</si>
  <si>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</si>
  <si>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</si>
  <si>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</si>
  <si>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</si>
  <si>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</si>
  <si>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</si>
  <si>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</si>
  <si>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</si>
  <si>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</si>
  <si>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</si>
  <si>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</si>
  <si>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</si>
  <si>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</si>
  <si>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</si>
  <si>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</si>
  <si>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</si>
  <si>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</si>
  <si>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</si>
  <si>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</si>
  <si>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</si>
  <si>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</si>
  <si>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</si>
  <si>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</si>
  <si>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</si>
  <si>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</si>
  <si>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</si>
  <si>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</si>
  <si>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</si>
  <si>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</si>
  <si>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</si>
  <si>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</si>
  <si>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</si>
  <si>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</si>
  <si>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</si>
  <si>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</si>
  <si>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</si>
  <si>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</si>
  <si>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</si>
  <si>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</si>
  <si>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</si>
  <si>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</si>
  <si>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</si>
  <si>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</si>
  <si>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</si>
  <si>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</si>
  <si>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</si>
  <si>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</si>
  <si>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</si>
  <si>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</si>
  <si>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</si>
  <si>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</si>
  <si>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</si>
  <si>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</si>
  <si>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</si>
  <si>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</si>
  <si>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</si>
  <si>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</si>
  <si>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</si>
  <si>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</si>
  <si>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</si>
  <si>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</si>
  <si>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</si>
  <si>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</si>
  <si>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</si>
  <si>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</si>
  <si>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</si>
  <si>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</si>
  <si>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</si>
  <si>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</si>
  <si>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</si>
  <si>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</si>
  <si>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</si>
  <si>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</si>
  <si>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</si>
  <si>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</si>
  <si>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</si>
  <si>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</si>
  <si>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</si>
  <si>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</si>
  <si>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</si>
  <si>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</si>
  <si>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</si>
  <si>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</si>
  <si>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</si>
  <si>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</si>
  <si>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</si>
  <si>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</si>
  <si>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</si>
  <si>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</si>
  <si>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</si>
  <si>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</si>
  <si>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</si>
  <si>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</si>
  <si>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</si>
  <si>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</si>
  <si>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</si>
  <si>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</si>
  <si>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</si>
  <si>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</si>
  <si>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</si>
  <si>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</si>
  <si>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</si>
  <si>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</si>
  <si>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</si>
  <si>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</si>
  <si>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</si>
  <si>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</si>
  <si>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</si>
  <si>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</si>
  <si>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</si>
  <si>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</si>
  <si>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</si>
  <si>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</si>
  <si>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</si>
  <si>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</si>
  <si>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</si>
  <si>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</si>
  <si>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</si>
  <si>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</si>
  <si>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</si>
  <si>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</si>
  <si>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</si>
  <si>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</si>
  <si>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</si>
  <si>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</si>
  <si>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</si>
  <si>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</si>
  <si>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</si>
  <si>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</si>
  <si>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</si>
  <si>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</si>
  <si>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</si>
  <si>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</si>
  <si>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</si>
  <si>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</si>
  <si>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</si>
  <si>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</si>
  <si>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</si>
  <si>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</si>
  <si>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</si>
  <si>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</si>
  <si>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</si>
  <si>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</si>
  <si>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</si>
  <si>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</si>
  <si>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</si>
  <si>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</si>
  <si>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</si>
  <si>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</si>
  <si>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</si>
  <si>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</si>
  <si>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</si>
  <si>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</si>
  <si>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</si>
  <si>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</si>
  <si>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</si>
  <si>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</si>
  <si>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</si>
  <si>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</si>
  <si>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</si>
  <si>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</si>
  <si>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</si>
  <si>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</si>
  <si>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</si>
  <si>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</si>
  <si>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</si>
  <si>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</si>
  <si>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</si>
  <si>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</si>
  <si>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</si>
  <si>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</si>
  <si>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</si>
  <si>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</si>
  <si>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</si>
  <si>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</si>
  <si>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</si>
  <si>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</si>
  <si>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</si>
  <si>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</si>
  <si>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</si>
  <si>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</si>
  <si>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</si>
  <si>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</si>
  <si>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</si>
  <si>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</si>
  <si>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</si>
  <si>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</si>
  <si>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</si>
  <si>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</si>
  <si>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</si>
  <si>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</si>
  <si>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</si>
  <si>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</si>
  <si>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</si>
  <si>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</si>
  <si>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</si>
  <si>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</si>
  <si>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</si>
  <si>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</si>
  <si>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</si>
  <si>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</si>
  <si>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</si>
  <si>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</si>
  <si>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</si>
  <si>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</si>
  <si>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</si>
  <si>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</si>
  <si>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</si>
  <si>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</si>
  <si>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</si>
  <si>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</si>
  <si>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</si>
  <si>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</si>
  <si>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</si>
  <si>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</si>
  <si>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</si>
  <si>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</si>
  <si>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</si>
  <si>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</si>
  <si>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</si>
  <si>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</si>
  <si>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</si>
  <si>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</si>
  <si>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</si>
  <si>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</si>
  <si>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</si>
  <si>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</si>
  <si>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</si>
  <si>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</si>
  <si>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</si>
  <si>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</si>
  <si>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</si>
  <si>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</si>
  <si>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</si>
  <si>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</si>
  <si>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</si>
  <si>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</si>
  <si>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</si>
  <si>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</si>
  <si>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</si>
  <si>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</si>
  <si>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</si>
  <si>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</si>
  <si>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</si>
  <si>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</si>
  <si>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</si>
  <si>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</si>
  <si>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</si>
  <si>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</si>
  <si>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</si>
  <si>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</si>
  <si>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</si>
  <si>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</si>
  <si>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</si>
  <si>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</si>
  <si>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</si>
  <si>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</si>
  <si>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</si>
  <si>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</si>
  <si>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</si>
  <si>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</si>
  <si>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</si>
  <si>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</si>
  <si>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</si>
  <si>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</si>
  <si>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</si>
  <si>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</si>
  <si>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</si>
  <si>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</si>
  <si>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</si>
  <si>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</si>
  <si>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</si>
  <si>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</si>
  <si>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</si>
  <si>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</si>
  <si>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</si>
  <si>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</si>
  <si>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</si>
  <si>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</si>
  <si>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</si>
  <si>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</si>
  <si>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</si>
  <si>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</si>
  <si>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</si>
  <si>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</si>
  <si>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</si>
  <si>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</si>
  <si>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</si>
  <si>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</si>
  <si>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</si>
  <si>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</si>
  <si>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</si>
  <si>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</si>
  <si>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</si>
  <si>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</si>
  <si>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</si>
  <si>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</si>
  <si>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</si>
  <si>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</si>
  <si>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</si>
  <si>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</si>
  <si>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</si>
  <si>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</si>
  <si>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</si>
  <si>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</si>
  <si>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</si>
  <si>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</si>
  <si>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</si>
  <si>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</si>
  <si>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</si>
  <si>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</si>
  <si>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</si>
  <si>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</si>
  <si>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</si>
  <si>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</si>
  <si>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</si>
  <si>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</si>
  <si>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</si>
  <si>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</si>
  <si>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</si>
  <si>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</si>
  <si>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</si>
  <si>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</si>
  <si>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</si>
  <si>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</si>
  <si>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</si>
  <si>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</si>
  <si>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</si>
  <si>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</si>
  <si>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</si>
  <si>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</si>
  <si>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</si>
  <si>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</si>
  <si>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</si>
  <si>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</si>
  <si>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</si>
  <si>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</si>
  <si>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</si>
  <si>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</si>
  <si>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</si>
  <si>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</si>
  <si>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</si>
  <si>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</si>
  <si>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</si>
  <si>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</si>
  <si>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</si>
  <si>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</si>
  <si>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</si>
  <si>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</si>
  <si>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</si>
  <si>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</si>
  <si>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</si>
  <si>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</si>
  <si>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</si>
  <si>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</si>
  <si>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</si>
  <si>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</si>
  <si>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</si>
  <si>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</si>
  <si>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</si>
  <si>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</si>
  <si>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</si>
  <si>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</si>
  <si>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</si>
  <si>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</si>
  <si>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</si>
  <si>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</si>
  <si>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</si>
  <si>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</si>
  <si>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</si>
  <si>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</si>
  <si>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</si>
  <si>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</si>
  <si>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</si>
  <si>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</si>
  <si>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</si>
  <si>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</si>
  <si>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</si>
  <si>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</si>
  <si>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</si>
  <si>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</si>
  <si>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</si>
  <si>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</si>
  <si>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</si>
  <si>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</si>
  <si>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</si>
  <si>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</si>
  <si>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</si>
  <si>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</si>
  <si>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</si>
  <si>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</si>
  <si>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</si>
  <si>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</si>
  <si>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</si>
  <si>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</si>
  <si>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</si>
  <si>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</si>
  <si>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</si>
  <si>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</si>
  <si>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</si>
  <si>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</si>
  <si>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</si>
  <si>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</si>
  <si>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</si>
  <si>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</si>
  <si>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</si>
  <si>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</si>
  <si>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</si>
  <si>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</si>
  <si>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</si>
  <si>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</si>
  <si>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</si>
  <si>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</si>
  <si>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</si>
  <si>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</si>
  <si>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</si>
  <si>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</si>
  <si>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</si>
  <si>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</si>
  <si>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</si>
  <si>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</si>
  <si>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</si>
  <si>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</si>
  <si>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</si>
  <si>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</si>
  <si>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</si>
  <si>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</si>
  <si>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</si>
  <si>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</si>
  <si>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</si>
  <si>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</si>
  <si>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</si>
  <si>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</si>
  <si>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</si>
  <si>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</si>
  <si>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</si>
  <si>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</si>
  <si>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</si>
  <si>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</si>
  <si>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</si>
  <si>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</si>
  <si>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</si>
  <si>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</si>
  <si>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</si>
  <si>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</si>
  <si>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</si>
  <si>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</si>
  <si>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</si>
  <si>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</si>
  <si>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</si>
  <si>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</si>
  <si>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</si>
  <si>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</si>
  <si>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</si>
  <si>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</si>
  <si>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</si>
  <si>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</si>
  <si>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</si>
  <si>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</si>
  <si>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</si>
  <si>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</si>
  <si>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</si>
  <si>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</si>
  <si>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</si>
  <si>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</si>
  <si>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</si>
  <si>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</si>
  <si>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</si>
  <si>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</si>
  <si>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</si>
  <si>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</si>
  <si>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</si>
  <si>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</si>
  <si>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</si>
  <si>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</si>
  <si>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</si>
  <si>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</si>
  <si>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</si>
  <si>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</si>
  <si>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</si>
  <si>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</si>
  <si>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</si>
  <si>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</si>
  <si>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</si>
  <si>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</si>
  <si>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</si>
  <si>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</si>
  <si>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</si>
  <si>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</si>
  <si>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</si>
  <si>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</si>
  <si>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</si>
  <si>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</si>
  <si>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</si>
  <si>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</si>
  <si>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</si>
  <si>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</si>
  <si>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</si>
  <si>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</si>
  <si>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</si>
  <si>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</si>
  <si>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</si>
  <si>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</si>
  <si>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</si>
  <si>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</si>
  <si>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</si>
  <si>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</si>
  <si>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</si>
  <si>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</si>
  <si>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</si>
  <si>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</si>
  <si>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</si>
  <si>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</si>
  <si>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</si>
  <si>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</si>
  <si>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</si>
  <si>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</si>
  <si>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</si>
  <si>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</si>
  <si>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</si>
  <si>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</si>
  <si>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</si>
  <si>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</si>
  <si>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</si>
  <si>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</si>
  <si>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</si>
  <si>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</si>
  <si>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</si>
  <si>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</si>
  <si>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</si>
  <si>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</si>
  <si>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</si>
  <si>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</si>
  <si>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</si>
  <si>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</si>
  <si>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</si>
  <si>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</si>
  <si>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</si>
  <si>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</si>
  <si>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</si>
  <si>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</si>
  <si>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</si>
  <si>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</si>
  <si>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</si>
  <si>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</si>
  <si>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</si>
  <si>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</si>
  <si>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</si>
  <si>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</si>
  <si>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</si>
  <si>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</si>
  <si>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</si>
  <si>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</si>
  <si>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</si>
  <si>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</si>
  <si>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</si>
  <si>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</si>
  <si>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</si>
  <si>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</si>
  <si>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</si>
  <si>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</si>
  <si>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</si>
  <si>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</si>
  <si>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</si>
  <si>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</si>
  <si>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</si>
  <si>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</si>
  <si>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</si>
  <si>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</si>
  <si>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</si>
  <si>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</si>
  <si>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</si>
  <si>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</si>
  <si>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</si>
  <si>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</si>
  <si>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</si>
  <si>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</si>
  <si>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</si>
  <si>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</si>
  <si>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</si>
  <si>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</si>
  <si>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2013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</si>
  <si>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</si>
  <si>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</si>
  <si>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</si>
  <si>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</si>
  <si>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</si>
  <si>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</si>
  <si>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</si>
  <si>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</si>
  <si>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</si>
  <si>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</si>
  <si>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</si>
  <si>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</si>
  <si>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</si>
  <si>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</si>
  <si>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</si>
  <si>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</si>
  <si>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</si>
  <si>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</si>
  <si>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</si>
  <si>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</si>
  <si>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</si>
  <si>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</si>
  <si>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</si>
  <si>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</si>
  <si>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</si>
  <si>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</si>
  <si>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</si>
  <si>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</si>
  <si>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</si>
  <si>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</si>
  <si>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</si>
  <si>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</si>
  <si>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</si>
  <si>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</si>
  <si>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</si>
  <si>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</si>
  <si>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</si>
  <si>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</si>
  <si>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</si>
  <si>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</si>
  <si>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</si>
  <si>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</si>
  <si>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</si>
  <si>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</si>
  <si>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</si>
  <si>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</si>
  <si>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</si>
  <si>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</si>
  <si>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</si>
  <si>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</si>
  <si>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</si>
  <si>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</si>
  <si>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</si>
  <si>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</si>
  <si>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</si>
  <si>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</si>
  <si>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</si>
  <si>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</si>
  <si>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</si>
  <si>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</si>
  <si>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</si>
  <si>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</si>
  <si>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</si>
  <si>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</si>
  <si>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</si>
  <si>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</si>
  <si>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</si>
  <si>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</si>
  <si>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</si>
  <si>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</si>
  <si>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</si>
  <si>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</si>
  <si>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</si>
  <si>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</si>
  <si>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</si>
  <si>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</si>
  <si>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</si>
  <si>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</si>
  <si>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</si>
  <si>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</si>
  <si>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</si>
  <si>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</si>
  <si>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</si>
  <si>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</si>
  <si>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</si>
  <si>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</si>
  <si>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</si>
  <si>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</si>
  <si>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</si>
  <si>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</si>
  <si>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</si>
  <si>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</si>
  <si>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</si>
  <si>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</si>
  <si>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</si>
  <si>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</si>
  <si>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</si>
  <si>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</si>
  <si>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</si>
  <si>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</si>
  <si>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</si>
  <si>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</si>
  <si>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</si>
  <si>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</si>
  <si>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</si>
  <si>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</si>
  <si>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</si>
  <si>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</si>
  <si>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</si>
  <si>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</si>
  <si>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</si>
  <si>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</si>
  <si>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</si>
  <si>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</si>
  <si>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</si>
  <si>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</si>
  <si>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</si>
  <si>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</si>
  <si>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</si>
  <si>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</si>
  <si>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</si>
  <si>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</si>
  <si>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</si>
  <si>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</si>
  <si>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</si>
  <si>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</si>
  <si>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</si>
  <si>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</si>
  <si>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</si>
  <si>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</si>
  <si>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</si>
  <si>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</si>
  <si>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</si>
  <si>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</si>
  <si>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</si>
  <si>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</si>
  <si>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</si>
  <si>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</si>
  <si>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</si>
  <si>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</si>
  <si>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</si>
  <si>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</si>
  <si>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</si>
  <si>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</si>
  <si>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</si>
  <si>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</si>
  <si>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</si>
  <si>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</si>
  <si>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</si>
  <si>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</si>
  <si>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</si>
  <si>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</si>
  <si>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</si>
  <si>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</si>
  <si>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</si>
  <si>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</si>
  <si>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</si>
  <si>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</si>
  <si>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</si>
  <si>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</si>
  <si>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</si>
  <si>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</si>
  <si>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</si>
  <si>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</si>
  <si>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</si>
  <si>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</si>
  <si>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</si>
  <si>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</si>
  <si>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</si>
  <si>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</si>
  <si>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</si>
  <si>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</si>
  <si>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</si>
  <si>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</si>
  <si>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</si>
  <si>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</si>
  <si>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</si>
  <si>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</si>
  <si>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</si>
  <si>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</si>
  <si>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</si>
  <si>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</si>
  <si>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</si>
  <si>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</si>
  <si>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</si>
  <si>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</si>
  <si>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</si>
  <si>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</si>
  <si>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</si>
  <si>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</si>
  <si>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</si>
  <si>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</si>
  <si>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</si>
  <si>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</si>
  <si>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</si>
  <si>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</si>
  <si>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</si>
  <si>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</si>
  <si>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</si>
  <si>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</si>
  <si>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</si>
  <si>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</si>
  <si>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</si>
  <si>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</si>
  <si>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</si>
  <si>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</si>
  <si>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</si>
  <si>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</si>
  <si>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</si>
  <si>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</si>
  <si>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</si>
  <si>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</si>
  <si>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</si>
  <si>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</si>
  <si>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</si>
  <si>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</si>
  <si>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</si>
  <si>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</si>
  <si>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</si>
  <si>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</si>
  <si>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</si>
  <si>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</si>
  <si>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</si>
  <si>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</si>
  <si>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</si>
  <si>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</si>
  <si>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</si>
  <si>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</si>
  <si>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</si>
  <si>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</si>
  <si>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</si>
  <si>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</si>
  <si>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</si>
  <si>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</si>
  <si>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</si>
  <si>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</si>
  <si>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</si>
  <si>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</si>
  <si>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</si>
  <si>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</si>
  <si>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</si>
  <si>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</si>
  <si>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</si>
  <si>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</si>
  <si>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</si>
  <si>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</si>
  <si>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</si>
  <si>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</si>
  <si>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</si>
  <si>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</si>
  <si>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</si>
  <si>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</si>
  <si>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</si>
  <si>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</si>
  <si>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</si>
  <si>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</si>
  <si>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</si>
  <si>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</si>
  <si>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</si>
  <si>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</si>
  <si>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</si>
  <si>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</si>
  <si>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</si>
  <si>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</si>
  <si>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</si>
  <si>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</si>
  <si>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</si>
  <si>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</si>
  <si>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2013 SCH 410</t>
  </si>
  <si>
    <t>2013 AAR COST INDEXES</t>
  </si>
  <si>
    <t>2012 SCH 410</t>
  </si>
  <si>
    <t>2012 AAR COST INDEXES</t>
  </si>
  <si>
    <t>2011 SCH 410</t>
  </si>
  <si>
    <t>2011 AAR COST INDEXES</t>
  </si>
  <si>
    <t>2010 SCH 410</t>
  </si>
  <si>
    <t>2010 AAR COST INDEXES</t>
  </si>
  <si>
    <t>2009 SCH 410</t>
  </si>
  <si>
    <t>2009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</si>
  <si>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</si>
  <si>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</si>
  <si>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</si>
  <si>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</si>
  <si>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</si>
  <si>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</si>
  <si>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</si>
  <si>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</si>
  <si>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</si>
  <si>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</si>
  <si>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</si>
  <si>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</si>
  <si>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</si>
  <si>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</si>
  <si>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</si>
  <si>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</si>
  <si>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</si>
  <si>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</si>
  <si>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</si>
  <si>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</si>
  <si>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</si>
  <si>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</si>
  <si>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</si>
  <si>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</si>
  <si>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</si>
  <si>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</si>
  <si>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</si>
  <si>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</si>
  <si>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</si>
  <si>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</si>
  <si>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</si>
  <si>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</si>
  <si>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</si>
  <si>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</si>
  <si>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</si>
  <si>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</si>
  <si>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</si>
  <si>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</si>
  <si>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</si>
  <si>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</si>
  <si>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</si>
  <si>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</si>
  <si>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</si>
  <si>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</si>
  <si>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</si>
  <si>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</si>
  <si>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</si>
  <si>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</si>
  <si>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</si>
  <si>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</si>
  <si>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</si>
  <si>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</si>
  <si>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</si>
  <si>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</si>
  <si>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</si>
  <si>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</si>
  <si>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</si>
  <si>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</si>
  <si>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</si>
  <si>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</si>
  <si>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</si>
  <si>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</si>
  <si>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</si>
  <si>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</si>
  <si>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</si>
  <si>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</si>
  <si>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</si>
  <si>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</si>
  <si>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</si>
  <si>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</si>
  <si>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</si>
  <si>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</si>
  <si>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</si>
  <si>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</si>
  <si>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</si>
  <si>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</si>
  <si>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</si>
  <si>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</si>
  <si>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</si>
  <si>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</si>
  <si>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</si>
  <si>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</si>
  <si>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</si>
  <si>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</si>
  <si>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</si>
  <si>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</si>
  <si>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</si>
  <si>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</si>
  <si>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</si>
  <si>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</si>
  <si>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</si>
  <si>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</si>
  <si>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</si>
  <si>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</si>
  <si>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</si>
  <si>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</si>
  <si>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</si>
  <si>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</si>
  <si>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</si>
  <si>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</si>
  <si>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</si>
  <si>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</si>
  <si>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</si>
  <si>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</si>
  <si>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</si>
  <si>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</si>
  <si>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</si>
  <si>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</si>
  <si>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</si>
  <si>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</si>
  <si>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</si>
  <si>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</si>
  <si>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</si>
  <si>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</si>
  <si>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</si>
  <si>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</si>
  <si>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</si>
  <si>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</si>
  <si>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</si>
  <si>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</si>
  <si>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</si>
  <si>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</si>
  <si>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</si>
  <si>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</si>
  <si>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</si>
  <si>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</si>
  <si>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</si>
  <si>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</si>
  <si>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</si>
  <si>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</si>
  <si>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</si>
  <si>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</si>
  <si>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</si>
  <si>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</si>
  <si>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</si>
  <si>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</si>
  <si>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</si>
  <si>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</si>
  <si>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</si>
  <si>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</si>
  <si>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</si>
  <si>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</si>
  <si>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</si>
  <si>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</si>
  <si>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</si>
  <si>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</si>
  <si>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</si>
  <si>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</si>
  <si>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</si>
  <si>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</si>
  <si>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</si>
  <si>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</si>
  <si>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</si>
  <si>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</si>
  <si>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</si>
  <si>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</si>
  <si>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</si>
  <si>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</si>
  <si>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</si>
  <si>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</si>
  <si>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</si>
  <si>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</si>
  <si>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</si>
  <si>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</si>
  <si>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</si>
  <si>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</si>
  <si>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</si>
  <si>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</si>
  <si>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</si>
  <si>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</si>
  <si>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</si>
  <si>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</si>
  <si>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</si>
  <si>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</si>
  <si>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</si>
  <si>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</si>
  <si>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</si>
  <si>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</si>
  <si>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</si>
  <si>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</si>
  <si>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</si>
  <si>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</si>
  <si>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</si>
  <si>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</si>
  <si>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</si>
  <si>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</si>
  <si>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</si>
  <si>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</si>
  <si>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</si>
  <si>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</si>
  <si>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</si>
  <si>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</si>
  <si>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</si>
  <si>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</si>
  <si>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</si>
  <si>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</si>
  <si>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</si>
  <si>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</si>
  <si>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</si>
  <si>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</si>
  <si>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</si>
  <si>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</si>
  <si>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</si>
  <si>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</si>
  <si>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</si>
  <si>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</si>
  <si>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</si>
  <si>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</si>
  <si>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</si>
  <si>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</si>
  <si>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</si>
  <si>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</si>
  <si>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</si>
  <si>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</si>
  <si>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</si>
  <si>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</si>
  <si>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</si>
  <si>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</si>
  <si>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</si>
  <si>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</si>
  <si>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</si>
  <si>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</si>
  <si>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</si>
  <si>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</si>
  <si>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</si>
  <si>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</si>
  <si>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</si>
  <si>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</si>
  <si>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</si>
  <si>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</si>
  <si>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</si>
  <si>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</si>
  <si>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</si>
  <si>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</si>
  <si>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</si>
  <si>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</si>
  <si>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</si>
  <si>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</si>
  <si>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</si>
  <si>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</si>
  <si>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</si>
  <si>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</si>
  <si>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</si>
  <si>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</si>
  <si>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</si>
  <si>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</si>
  <si>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</si>
  <si>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</si>
  <si>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</si>
  <si>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</si>
  <si>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</si>
  <si>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</si>
  <si>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</si>
  <si>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</si>
  <si>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</si>
  <si>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</si>
  <si>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</si>
  <si>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</si>
  <si>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</si>
  <si>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</si>
  <si>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</si>
  <si>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</si>
  <si>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</si>
  <si>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</si>
  <si>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</si>
  <si>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</si>
  <si>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</si>
  <si>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</si>
  <si>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</si>
  <si>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</si>
  <si>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</si>
  <si>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</si>
  <si>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</si>
  <si>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</si>
  <si>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</si>
  <si>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</si>
  <si>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</si>
  <si>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</si>
  <si>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</si>
  <si>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</si>
  <si>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</si>
  <si>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</si>
  <si>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</si>
  <si>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</si>
  <si>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</si>
  <si>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</si>
  <si>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</si>
  <si>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</si>
  <si>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</si>
  <si>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</si>
  <si>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</si>
  <si>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</si>
  <si>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</si>
  <si>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</si>
  <si>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</si>
  <si>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</si>
  <si>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</si>
  <si>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</si>
  <si>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</si>
  <si>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</si>
  <si>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</si>
  <si>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</si>
  <si>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</si>
  <si>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</si>
  <si>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</si>
  <si>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</si>
  <si>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</si>
  <si>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</si>
  <si>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</si>
  <si>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</si>
  <si>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</si>
  <si>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</si>
  <si>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</si>
  <si>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</si>
  <si>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</si>
  <si>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</si>
  <si>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</si>
  <si>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</si>
  <si>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</si>
  <si>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</si>
  <si>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</si>
  <si>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</si>
  <si>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</si>
  <si>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</si>
  <si>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</si>
  <si>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</si>
  <si>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</si>
  <si>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</si>
  <si>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</si>
  <si>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</si>
  <si>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</si>
  <si>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</si>
  <si>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</si>
  <si>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</si>
  <si>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</si>
  <si>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</si>
  <si>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</si>
  <si>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</si>
  <si>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</si>
  <si>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</si>
  <si>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</si>
  <si>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</si>
  <si>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</si>
  <si>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</si>
  <si>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</si>
  <si>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</si>
  <si>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</si>
  <si>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</si>
  <si>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</si>
  <si>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</si>
  <si>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</si>
  <si>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</si>
  <si>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</si>
  <si>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</si>
  <si>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</si>
  <si>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</si>
  <si>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</si>
  <si>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</si>
  <si>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</si>
  <si>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</si>
  <si>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</si>
  <si>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</si>
  <si>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</si>
  <si>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</si>
  <si>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</si>
  <si>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</si>
  <si>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</si>
  <si>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</si>
  <si>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</si>
  <si>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</si>
  <si>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</si>
  <si>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</si>
  <si>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</si>
  <si>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</si>
  <si>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</si>
  <si>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</si>
  <si>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</si>
  <si>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</si>
  <si>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</si>
  <si>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</si>
  <si>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</si>
  <si>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</si>
  <si>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</si>
  <si>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</si>
  <si>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</si>
  <si>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</si>
  <si>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</si>
  <si>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</si>
  <si>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</si>
  <si>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</si>
  <si>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</si>
  <si>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</si>
  <si>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</si>
  <si>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</si>
  <si>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</si>
  <si>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</si>
  <si>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</si>
  <si>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</si>
  <si>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</si>
  <si>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</si>
  <si>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</si>
  <si>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</si>
  <si>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</si>
  <si>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</si>
  <si>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</si>
  <si>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</si>
  <si>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</si>
  <si>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</si>
  <si>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</si>
  <si>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</si>
  <si>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</si>
  <si>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</si>
  <si>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</si>
  <si>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</si>
  <si>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</si>
  <si>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</si>
  <si>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</si>
  <si>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</si>
  <si>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</si>
  <si>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</si>
  <si>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</si>
  <si>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</si>
  <si>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</si>
  <si>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</si>
  <si>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</si>
  <si>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</si>
  <si>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</si>
  <si>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</si>
  <si>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</si>
  <si>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</si>
  <si>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</si>
  <si>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</si>
  <si>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</si>
  <si>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</si>
  <si>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</si>
  <si>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</si>
  <si>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</si>
  <si>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</si>
  <si>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</si>
  <si>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</si>
  <si>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</si>
  <si>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</si>
  <si>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</si>
  <si>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</si>
  <si>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</si>
  <si>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</si>
  <si>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</si>
  <si>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</si>
  <si>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</si>
  <si>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</si>
  <si>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</si>
  <si>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</si>
  <si>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</si>
  <si>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</si>
  <si>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</si>
  <si>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</si>
  <si>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</si>
  <si>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</si>
  <si>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</si>
  <si>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</si>
  <si>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</si>
  <si>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</si>
  <si>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</si>
  <si>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</si>
  <si>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</si>
  <si>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</si>
  <si>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</si>
  <si>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</si>
  <si>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</si>
  <si>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</si>
  <si>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</si>
  <si>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</si>
  <si>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</si>
  <si>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</si>
  <si>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</si>
  <si>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</si>
  <si>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</si>
  <si>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</si>
  <si>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</si>
  <si>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</si>
  <si>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</si>
  <si>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</si>
  <si>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</si>
  <si>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</si>
  <si>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</si>
  <si>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</si>
  <si>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</si>
  <si>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</si>
  <si>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</si>
  <si>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</si>
  <si>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</si>
  <si>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</si>
  <si>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</si>
  <si>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</si>
  <si>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</si>
  <si>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</si>
  <si>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</si>
  <si>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</si>
  <si>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</si>
  <si>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</si>
  <si>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</si>
  <si>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</si>
  <si>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</si>
  <si>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</si>
  <si>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</si>
  <si>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</si>
  <si>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</si>
  <si>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</si>
  <si>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</si>
  <si>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</si>
  <si>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</si>
  <si>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</si>
  <si>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</si>
  <si>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</si>
  <si>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</si>
  <si>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</si>
  <si>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</si>
  <si>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</si>
  <si>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</si>
  <si>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</si>
  <si>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</si>
  <si>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</si>
  <si>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</si>
  <si>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</si>
  <si>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</si>
  <si>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</si>
  <si>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</si>
  <si>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</si>
  <si>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</si>
  <si>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</si>
  <si>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</si>
  <si>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</si>
  <si>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</si>
  <si>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</si>
  <si>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</si>
  <si>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</si>
  <si>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</si>
  <si>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</si>
  <si>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</si>
  <si>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</si>
  <si>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</si>
  <si>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</si>
  <si>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</si>
  <si>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</si>
  <si>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</si>
  <si>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</si>
  <si>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</si>
  <si>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</si>
  <si>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</si>
  <si>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</si>
  <si>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</si>
  <si>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</si>
  <si>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</si>
  <si>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</si>
  <si>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</si>
  <si>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</si>
  <si>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</si>
  <si>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</si>
  <si>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</si>
  <si>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</si>
  <si>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</si>
  <si>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</si>
  <si>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</si>
  <si>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</si>
  <si>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</si>
  <si>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</si>
  <si>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</si>
  <si>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</si>
  <si>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</si>
  <si>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</si>
  <si>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</si>
  <si>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</si>
  <si>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</si>
  <si>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</si>
  <si>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</si>
  <si>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</si>
  <si>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</si>
  <si>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</si>
  <si>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</si>
  <si>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</si>
  <si>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</si>
  <si>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</si>
  <si>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</si>
  <si>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</si>
  <si>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</si>
  <si>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</si>
  <si>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</si>
  <si>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</si>
  <si>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</si>
  <si>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</si>
  <si>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</si>
  <si>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</si>
  <si>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</si>
  <si>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</si>
  <si>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</si>
  <si>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</si>
  <si>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</si>
  <si>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</si>
  <si>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</si>
  <si>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</si>
  <si>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</si>
  <si>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</si>
  <si>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</si>
  <si>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</si>
  <si>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</si>
  <si>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</si>
  <si>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</si>
  <si>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</si>
  <si>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</si>
  <si>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</si>
  <si>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</si>
  <si>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</si>
  <si>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</si>
  <si>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</si>
  <si>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</si>
  <si>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</si>
  <si>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</si>
  <si>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</si>
  <si>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</si>
  <si>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</si>
  <si>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</si>
  <si>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</si>
  <si>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</si>
  <si>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</si>
  <si>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</si>
  <si>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</si>
  <si>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</si>
  <si>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</si>
  <si>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</si>
  <si>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</si>
  <si>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</si>
  <si>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</si>
  <si>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</si>
  <si>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</si>
  <si>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</si>
  <si>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</si>
  <si>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</si>
  <si>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</si>
  <si>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</si>
  <si>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</si>
  <si>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</si>
  <si>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</si>
  <si>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</si>
  <si>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</si>
  <si>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</si>
  <si>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</si>
  <si>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</si>
  <si>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</si>
  <si>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</si>
  <si>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</si>
  <si>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</si>
  <si>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</si>
  <si>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</si>
  <si>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</si>
  <si>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</si>
  <si>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</si>
  <si>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</si>
  <si>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</si>
  <si>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</si>
  <si>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</si>
  <si>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</si>
  <si>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</si>
  <si>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</si>
  <si>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</si>
  <si>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</si>
  <si>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</si>
  <si>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</si>
  <si>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</si>
  <si>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</si>
  <si>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</si>
  <si>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</si>
  <si>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</si>
  <si>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</si>
  <si>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</si>
  <si>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</si>
  <si>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</si>
  <si>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</si>
  <si>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</si>
  <si>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</si>
  <si>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</si>
  <si>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</si>
  <si>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</si>
  <si>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</si>
  <si>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</si>
  <si>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</si>
  <si>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</si>
  <si>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</si>
  <si>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</si>
  <si>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</si>
  <si>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</si>
  <si>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</si>
  <si>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</si>
  <si>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</si>
  <si>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</si>
  <si>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</si>
  <si>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</si>
  <si>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</si>
  <si>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</si>
  <si>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</si>
  <si>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</si>
  <si>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</si>
  <si>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</si>
  <si>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</si>
  <si>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</si>
  <si>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</si>
  <si>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</si>
  <si>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</si>
  <si>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</si>
  <si>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</si>
  <si>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</si>
  <si>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</si>
  <si>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</si>
  <si>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</si>
  <si>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</si>
  <si>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</si>
  <si>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</si>
  <si>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</si>
  <si>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</si>
  <si>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</si>
  <si>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</si>
  <si>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</si>
  <si>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</si>
  <si>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</si>
  <si>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</si>
  <si>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</si>
  <si>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</si>
  <si>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</si>
  <si>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</si>
  <si>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</si>
  <si>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</si>
  <si>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</si>
  <si>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</si>
  <si>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</si>
  <si>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</si>
  <si>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</si>
  <si>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</si>
  <si>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</si>
  <si>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</si>
  <si>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</si>
  <si>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</si>
  <si>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</si>
  <si>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</si>
  <si>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</si>
  <si>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</si>
  <si>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</si>
  <si>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</si>
  <si>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</si>
  <si>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</si>
  <si>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</si>
  <si>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</si>
  <si>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</si>
  <si>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</si>
  <si>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</si>
  <si>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</si>
  <si>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</si>
  <si>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</si>
  <si>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</si>
  <si>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</si>
  <si>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</si>
  <si>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</si>
  <si>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</si>
  <si>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</si>
  <si>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</si>
  <si>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</si>
  <si>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</si>
  <si>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</si>
  <si>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</si>
  <si>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</si>
  <si>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</si>
  <si>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</si>
  <si>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</si>
  <si>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</si>
  <si>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</si>
  <si>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</si>
  <si>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</si>
  <si>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</si>
  <si>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</si>
  <si>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</si>
  <si>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</si>
  <si>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</si>
  <si>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</si>
  <si>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</si>
  <si>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</si>
  <si>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</si>
  <si>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</si>
  <si>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</si>
  <si>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</si>
  <si>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</si>
  <si>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</si>
  <si>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</si>
  <si>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</si>
  <si>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</si>
  <si>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</si>
  <si>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</si>
  <si>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</si>
  <si>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</si>
  <si>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</si>
  <si>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</si>
  <si>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</si>
  <si>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</si>
  <si>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</si>
  <si>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</si>
  <si>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</si>
  <si>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</si>
  <si>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</si>
  <si>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</si>
  <si>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</si>
  <si>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</si>
  <si>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</si>
  <si>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</si>
  <si>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</si>
  <si>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</si>
  <si>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</si>
  <si>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</si>
  <si>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</si>
  <si>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</si>
  <si>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</si>
  <si>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</si>
  <si>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</si>
  <si>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</si>
  <si>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</si>
  <si>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</si>
  <si>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</si>
  <si>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</si>
  <si>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</si>
  <si>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</si>
  <si>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</si>
  <si>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</si>
  <si>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</si>
  <si>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</si>
  <si>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</si>
  <si>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</si>
  <si>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</si>
  <si>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</si>
  <si>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</si>
  <si>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</si>
  <si>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</si>
  <si>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</si>
  <si>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</si>
  <si>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</si>
  <si>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</si>
  <si>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</si>
  <si>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</si>
  <si>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</si>
  <si>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</si>
  <si>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</si>
  <si>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</si>
  <si>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</si>
  <si>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</si>
  <si>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</si>
  <si>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</si>
  <si>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</si>
  <si>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</si>
  <si>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</si>
  <si>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</si>
  <si>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</si>
  <si>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</si>
  <si>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</si>
  <si>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2013 SCH 210</t>
  </si>
  <si>
    <t>2012 SCH 210</t>
  </si>
  <si>
    <t>2011 SCH 210</t>
  </si>
  <si>
    <t>2010 SCH 210</t>
  </si>
  <si>
    <t>2009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</si>
  <si>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</si>
  <si>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</si>
  <si>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</si>
  <si>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</si>
  <si>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</si>
  <si>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</si>
  <si>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</si>
  <si>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</si>
  <si>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</si>
  <si>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</si>
  <si>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</si>
  <si>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</si>
  <si>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</si>
  <si>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</si>
  <si>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</si>
  <si>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</si>
  <si>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</si>
  <si>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</si>
  <si>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</si>
  <si>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</si>
  <si>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</si>
  <si>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</si>
  <si>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</si>
  <si>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</si>
  <si>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</si>
  <si>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</si>
  <si>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</si>
  <si>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</si>
  <si>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</si>
  <si>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</si>
  <si>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</si>
  <si>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</si>
  <si>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</si>
  <si>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</si>
  <si>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</si>
  <si>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</si>
  <si>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</si>
  <si>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</si>
  <si>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</si>
  <si>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</si>
  <si>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</si>
  <si>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</si>
  <si>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</si>
  <si>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</si>
  <si>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</si>
  <si>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</si>
  <si>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</si>
  <si>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</si>
  <si>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</si>
  <si>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</si>
  <si>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</si>
  <si>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</si>
  <si>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</si>
  <si>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</si>
  <si>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</si>
  <si>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</si>
  <si>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</si>
  <si>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</si>
  <si>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</si>
  <si>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</si>
  <si>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</si>
  <si>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</si>
  <si>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</si>
  <si>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</si>
  <si>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</si>
  <si>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</si>
  <si>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</si>
  <si>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</si>
  <si>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</si>
  <si>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</si>
  <si>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</si>
  <si>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</si>
  <si>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</si>
  <si>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</si>
  <si>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</si>
  <si>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</si>
  <si>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</si>
  <si>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</si>
  <si>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</si>
  <si>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</si>
  <si>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</si>
  <si>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</si>
  <si>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</si>
  <si>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</si>
  <si>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</si>
  <si>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</si>
  <si>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</si>
  <si>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</si>
  <si>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</si>
  <si>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</si>
  <si>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</si>
  <si>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</si>
  <si>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</si>
  <si>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2013 SCH 417</t>
  </si>
  <si>
    <t>2012 SCH 417</t>
  </si>
  <si>
    <t>2011 SCH 417</t>
  </si>
  <si>
    <t>2010 SCH 417</t>
  </si>
  <si>
    <t>2009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</si>
  <si>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</si>
  <si>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</si>
  <si>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</si>
  <si>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</si>
  <si>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</si>
  <si>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</si>
  <si>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</si>
  <si>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</si>
  <si>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</si>
  <si>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</si>
  <si>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</si>
  <si>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</si>
  <si>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</si>
  <si>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</si>
  <si>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</si>
  <si>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</si>
  <si>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</si>
  <si>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</si>
  <si>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</si>
  <si>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</si>
  <si>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</si>
  <si>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</si>
  <si>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</si>
  <si>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</si>
  <si>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</si>
  <si>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</si>
  <si>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</si>
  <si>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</si>
  <si>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</si>
  <si>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</si>
  <si>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</si>
  <si>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</si>
  <si>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</si>
  <si>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</si>
  <si>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</si>
  <si>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</si>
  <si>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</si>
  <si>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</si>
  <si>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</si>
  <si>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</si>
  <si>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</si>
  <si>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</si>
  <si>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</si>
  <si>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</si>
  <si>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</si>
  <si>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</si>
  <si>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</si>
  <si>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</si>
  <si>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</si>
  <si>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</si>
  <si>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</si>
  <si>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</si>
  <si>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</si>
  <si>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</si>
  <si>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</si>
  <si>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</si>
  <si>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</si>
  <si>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</si>
  <si>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</si>
  <si>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</si>
  <si>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</si>
  <si>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</si>
  <si>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</si>
  <si>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</si>
  <si>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</si>
  <si>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</si>
  <si>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</si>
  <si>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</si>
  <si>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</si>
  <si>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</si>
  <si>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</si>
  <si>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</si>
  <si>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</si>
  <si>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</si>
  <si>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</si>
  <si>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</si>
  <si>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</si>
  <si>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</si>
  <si>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</si>
  <si>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</si>
  <si>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</si>
  <si>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</si>
  <si>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</si>
  <si>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</si>
  <si>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</si>
  <si>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</si>
  <si>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</si>
  <si>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</si>
  <si>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</si>
  <si>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</si>
  <si>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</si>
  <si>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</si>
  <si>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</si>
  <si>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</si>
  <si>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</si>
  <si>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</si>
  <si>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</si>
  <si>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</si>
  <si>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</si>
  <si>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</si>
  <si>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</si>
  <si>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</si>
  <si>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</si>
  <si>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</si>
  <si>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</si>
  <si>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</si>
  <si>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</si>
  <si>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</si>
  <si>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</si>
  <si>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</si>
  <si>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</si>
  <si>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</si>
  <si>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</si>
  <si>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</si>
  <si>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</si>
  <si>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</si>
  <si>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</si>
  <si>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</si>
  <si>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</si>
  <si>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</si>
  <si>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</si>
  <si>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</si>
  <si>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</si>
  <si>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</si>
  <si>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</si>
  <si>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</si>
  <si>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</si>
  <si>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</si>
  <si>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</si>
  <si>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</si>
  <si>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</si>
  <si>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</si>
  <si>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</si>
  <si>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</si>
  <si>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</si>
  <si>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</si>
  <si>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</si>
  <si>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</si>
  <si>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</si>
  <si>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</si>
  <si>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</si>
  <si>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</si>
  <si>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</si>
  <si>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</si>
  <si>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</si>
  <si>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</si>
  <si>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</si>
  <si>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</si>
  <si>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</si>
  <si>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</si>
  <si>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</si>
  <si>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</si>
  <si>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</si>
  <si>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</si>
  <si>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</si>
  <si>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</si>
  <si>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</si>
  <si>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</si>
  <si>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</si>
  <si>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</si>
  <si>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</si>
  <si>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</si>
  <si>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</si>
  <si>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</si>
  <si>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</si>
  <si>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</si>
  <si>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</si>
  <si>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</si>
  <si>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</si>
  <si>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</si>
  <si>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</si>
  <si>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</si>
  <si>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</si>
  <si>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</si>
  <si>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</si>
  <si>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2013 SCH 414</t>
  </si>
  <si>
    <t>2012 SCH 414</t>
  </si>
  <si>
    <t>2011 SCH 414</t>
  </si>
  <si>
    <t>2010 SCH 414</t>
  </si>
  <si>
    <t>2009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</si>
  <si>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</si>
  <si>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</si>
  <si>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</si>
  <si>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</si>
  <si>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</si>
  <si>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</si>
  <si>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</si>
  <si>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</si>
  <si>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</si>
  <si>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</si>
  <si>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</si>
  <si>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</si>
  <si>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</si>
  <si>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</si>
  <si>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</si>
  <si>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</si>
  <si>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</si>
  <si>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</si>
  <si>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</si>
  <si>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</si>
  <si>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</si>
  <si>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</si>
  <si>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</si>
  <si>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</si>
  <si>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</si>
  <si>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</si>
  <si>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</si>
  <si>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</si>
  <si>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</si>
  <si>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</si>
  <si>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</si>
  <si>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</si>
  <si>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</si>
  <si>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</si>
  <si>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</si>
  <si>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</si>
  <si>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</si>
  <si>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</si>
  <si>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</si>
  <si>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</si>
  <si>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</si>
  <si>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</si>
  <si>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</si>
  <si>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</si>
  <si>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</si>
  <si>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</si>
  <si>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</si>
  <si>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</si>
  <si>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</si>
  <si>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</si>
  <si>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</si>
  <si>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</si>
  <si>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</si>
  <si>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</si>
  <si>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</si>
  <si>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</si>
  <si>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</si>
  <si>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</si>
  <si>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</si>
  <si>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</si>
  <si>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</si>
  <si>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</si>
  <si>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</si>
  <si>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</si>
  <si>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</si>
  <si>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</si>
  <si>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</si>
  <si>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</si>
  <si>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</si>
  <si>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</si>
  <si>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</si>
  <si>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</si>
  <si>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</si>
  <si>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</si>
  <si>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</si>
  <si>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</si>
  <si>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</si>
  <si>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</si>
  <si>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</si>
  <si>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</si>
  <si>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</si>
  <si>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</si>
  <si>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</si>
  <si>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</si>
  <si>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</si>
  <si>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</si>
  <si>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</si>
  <si>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</si>
  <si>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</si>
  <si>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</si>
  <si>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</si>
  <si>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</si>
  <si>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</si>
  <si>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</si>
  <si>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</si>
  <si>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</si>
  <si>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</si>
  <si>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</si>
  <si>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</si>
  <si>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</si>
  <si>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</si>
  <si>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</si>
  <si>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</si>
  <si>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</si>
  <si>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</si>
  <si>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</si>
  <si>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</si>
  <si>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</si>
  <si>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</si>
  <si>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</si>
  <si>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</si>
  <si>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</si>
  <si>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</si>
  <si>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</si>
  <si>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</si>
  <si>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</si>
  <si>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</si>
  <si>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</si>
  <si>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</si>
  <si>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</si>
  <si>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</si>
  <si>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</si>
  <si>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</si>
  <si>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</si>
  <si>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</si>
  <si>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</si>
  <si>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</si>
  <si>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</si>
  <si>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</si>
  <si>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</si>
  <si>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</si>
  <si>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</si>
  <si>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</si>
  <si>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</si>
  <si>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</si>
  <si>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</si>
  <si>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</si>
  <si>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</si>
  <si>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</si>
  <si>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</si>
  <si>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</si>
  <si>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</si>
  <si>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</si>
  <si>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</si>
  <si>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</si>
  <si>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</si>
  <si>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</si>
  <si>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</si>
  <si>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</si>
  <si>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</si>
  <si>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</si>
  <si>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</si>
  <si>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</si>
  <si>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</si>
  <si>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</si>
  <si>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</si>
  <si>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</si>
  <si>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</si>
  <si>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</si>
  <si>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</si>
  <si>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</si>
  <si>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</si>
  <si>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</si>
  <si>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</si>
  <si>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</si>
  <si>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</si>
  <si>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</si>
  <si>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</si>
  <si>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</si>
  <si>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</si>
  <si>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</si>
  <si>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</si>
  <si>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</si>
  <si>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</si>
  <si>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</si>
  <si>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</si>
  <si>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</si>
  <si>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</si>
  <si>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</si>
  <si>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</si>
  <si>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</si>
  <si>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</si>
  <si>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</si>
  <si>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</si>
  <si>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</si>
  <si>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</si>
  <si>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</si>
  <si>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</si>
  <si>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</si>
  <si>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</si>
  <si>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</si>
  <si>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</si>
  <si>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</si>
  <si>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</si>
  <si>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</si>
  <si>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</si>
  <si>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</si>
  <si>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</si>
  <si>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</si>
  <si>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</si>
  <si>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</si>
  <si>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</si>
  <si>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</si>
  <si>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</si>
  <si>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</si>
  <si>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</si>
  <si>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</si>
  <si>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</si>
  <si>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</si>
  <si>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</si>
  <si>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</si>
  <si>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</si>
  <si>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</si>
  <si>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</si>
  <si>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</si>
  <si>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</si>
  <si>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</si>
  <si>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</si>
  <si>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</si>
  <si>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</si>
  <si>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</si>
  <si>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</si>
  <si>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</si>
  <si>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</si>
  <si>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</si>
  <si>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</si>
  <si>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</si>
  <si>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</si>
  <si>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</si>
  <si>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</si>
  <si>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</si>
  <si>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</si>
  <si>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</si>
  <si>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</si>
  <si>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</si>
  <si>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</si>
  <si>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</si>
  <si>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</si>
  <si>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</si>
  <si>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</si>
  <si>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</si>
  <si>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</si>
  <si>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</si>
  <si>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</si>
  <si>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</si>
  <si>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</si>
  <si>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</si>
  <si>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</si>
  <si>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</si>
  <si>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</si>
  <si>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</si>
  <si>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</si>
  <si>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</si>
  <si>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</si>
  <si>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</si>
  <si>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</si>
  <si>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</si>
  <si>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</si>
  <si>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</si>
  <si>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</si>
  <si>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</si>
  <si>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</si>
  <si>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</si>
  <si>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</si>
  <si>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</si>
  <si>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</si>
  <si>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2013 SCH 415</t>
  </si>
  <si>
    <t>2012 SCH 415</t>
  </si>
  <si>
    <t>2011 SCH 415</t>
  </si>
  <si>
    <t>2010 SCH 415</t>
  </si>
  <si>
    <t>2009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</si>
  <si>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</si>
  <si>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</si>
  <si>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</si>
  <si>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</si>
  <si>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</si>
  <si>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</si>
  <si>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</si>
  <si>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</si>
  <si>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</si>
  <si>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</si>
  <si>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</si>
  <si>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</si>
  <si>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</si>
  <si>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</si>
  <si>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</si>
  <si>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</si>
  <si>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</si>
  <si>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</si>
  <si>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</si>
  <si>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</si>
  <si>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</si>
  <si>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</si>
  <si>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</si>
  <si>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</si>
  <si>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</si>
  <si>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</si>
  <si>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</si>
  <si>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</si>
  <si>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</si>
  <si>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</si>
  <si>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</si>
  <si>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</si>
  <si>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</si>
  <si>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</si>
  <si>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</si>
  <si>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</si>
  <si>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</si>
  <si>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</si>
  <si>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</si>
  <si>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</si>
  <si>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</si>
  <si>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</si>
  <si>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</si>
  <si>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</si>
  <si>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</si>
  <si>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</si>
  <si>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</si>
  <si>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</si>
  <si>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</si>
  <si>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</si>
  <si>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</si>
  <si>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</si>
  <si>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</si>
  <si>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</si>
  <si>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</si>
  <si>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</si>
  <si>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</si>
  <si>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</si>
  <si>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</si>
  <si>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</si>
  <si>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</si>
  <si>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</si>
  <si>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</si>
  <si>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</si>
  <si>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</si>
  <si>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</si>
  <si>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</si>
  <si>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</si>
  <si>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</si>
  <si>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</si>
  <si>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</si>
  <si>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</si>
  <si>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</si>
  <si>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</si>
  <si>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</si>
  <si>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</si>
  <si>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</si>
  <si>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</si>
  <si>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</si>
  <si>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</si>
  <si>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</si>
  <si>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</si>
  <si>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</si>
  <si>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</si>
  <si>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</si>
  <si>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</si>
  <si>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</si>
  <si>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</si>
  <si>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</si>
  <si>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</si>
  <si>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</si>
  <si>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</si>
  <si>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</si>
  <si>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</si>
  <si>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</si>
  <si>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</si>
  <si>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</si>
  <si>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</si>
  <si>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</si>
  <si>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</si>
  <si>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</si>
  <si>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</si>
  <si>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</si>
  <si>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</si>
  <si>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</si>
  <si>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</si>
  <si>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</si>
  <si>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</si>
  <si>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</si>
  <si>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</si>
  <si>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</si>
  <si>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</si>
  <si>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</si>
  <si>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</si>
  <si>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</si>
  <si>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</si>
  <si>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</si>
  <si>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</si>
  <si>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</si>
  <si>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</si>
  <si>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</si>
  <si>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</si>
  <si>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</si>
  <si>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</si>
  <si>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</si>
  <si>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</si>
  <si>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</si>
  <si>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</si>
  <si>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</si>
  <si>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</si>
  <si>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</si>
  <si>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</si>
  <si>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</si>
  <si>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</si>
  <si>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</si>
  <si>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</si>
  <si>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</si>
  <si>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</si>
  <si>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</si>
  <si>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</si>
  <si>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</si>
  <si>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</si>
  <si>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</si>
  <si>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</si>
  <si>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</si>
  <si>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</si>
  <si>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</si>
  <si>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</si>
  <si>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</si>
  <si>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</si>
  <si>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</si>
  <si>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</si>
  <si>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</si>
  <si>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</si>
  <si>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</si>
  <si>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</si>
  <si>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</si>
  <si>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</si>
  <si>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</si>
  <si>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</si>
  <si>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</si>
  <si>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</si>
  <si>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</si>
  <si>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</si>
  <si>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</si>
  <si>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</si>
  <si>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</si>
  <si>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</si>
  <si>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</si>
  <si>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</si>
  <si>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</si>
  <si>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</si>
  <si>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</si>
  <si>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</si>
  <si>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</si>
  <si>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</si>
  <si>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</si>
  <si>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</si>
  <si>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</si>
  <si>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</si>
  <si>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</si>
  <si>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</si>
  <si>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</si>
  <si>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</si>
  <si>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</si>
  <si>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</si>
  <si>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</si>
  <si>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</si>
  <si>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</si>
  <si>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</si>
  <si>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</si>
  <si>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</si>
  <si>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</si>
  <si>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</si>
  <si>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</si>
  <si>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</si>
  <si>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</si>
  <si>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</si>
  <si>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</si>
  <si>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</si>
  <si>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</si>
  <si>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</si>
  <si>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</si>
  <si>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</si>
  <si>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</si>
  <si>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</si>
  <si>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</si>
  <si>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</si>
  <si>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</si>
  <si>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</si>
  <si>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</si>
  <si>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</si>
  <si>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</si>
  <si>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</si>
  <si>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</si>
  <si>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</si>
  <si>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</si>
  <si>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</si>
  <si>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</si>
  <si>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</si>
  <si>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</si>
  <si>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</si>
  <si>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</si>
  <si>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</si>
  <si>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</si>
  <si>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</si>
  <si>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</si>
  <si>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</si>
  <si>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</si>
  <si>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</si>
  <si>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</si>
  <si>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</si>
  <si>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</si>
  <si>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</si>
  <si>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</si>
  <si>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</si>
  <si>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</si>
  <si>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</si>
  <si>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</si>
  <si>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</si>
  <si>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</si>
  <si>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</si>
  <si>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</si>
  <si>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</si>
  <si>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</si>
  <si>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</si>
  <si>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</si>
  <si>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</si>
  <si>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</si>
  <si>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</si>
  <si>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</si>
  <si>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</si>
  <si>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</si>
  <si>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</si>
  <si>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</si>
  <si>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</si>
  <si>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</si>
  <si>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</si>
  <si>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</si>
  <si>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</si>
  <si>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</si>
  <si>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</si>
  <si>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</si>
  <si>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</si>
  <si>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</si>
  <si>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</si>
  <si>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</si>
  <si>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</si>
  <si>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</si>
  <si>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</si>
  <si>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</si>
  <si>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</si>
  <si>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</si>
  <si>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</si>
  <si>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</si>
  <si>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</si>
  <si>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</si>
  <si>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</si>
  <si>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</si>
  <si>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</si>
  <si>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</si>
  <si>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</si>
  <si>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</si>
  <si>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</si>
  <si>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</si>
  <si>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</si>
  <si>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</si>
  <si>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</si>
  <si>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</si>
  <si>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</si>
  <si>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</si>
  <si>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</si>
  <si>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</si>
  <si>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</si>
  <si>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</si>
  <si>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</si>
  <si>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</si>
  <si>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</si>
  <si>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</si>
  <si>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</si>
  <si>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</si>
  <si>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</si>
  <si>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</si>
  <si>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</si>
  <si>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</si>
  <si>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</si>
  <si>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</si>
  <si>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</si>
  <si>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</si>
  <si>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</si>
  <si>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</si>
  <si>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</si>
  <si>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</si>
  <si>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</si>
  <si>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</si>
  <si>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</si>
  <si>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</si>
  <si>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</si>
  <si>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</si>
  <si>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</si>
  <si>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</si>
  <si>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</si>
  <si>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</si>
  <si>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</si>
  <si>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</si>
  <si>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</si>
  <si>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</si>
  <si>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</si>
  <si>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</si>
  <si>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</si>
  <si>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</si>
  <si>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</si>
  <si>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</si>
  <si>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</si>
  <si>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</si>
  <si>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</si>
  <si>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</si>
  <si>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</si>
  <si>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</si>
  <si>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</si>
  <si>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</si>
  <si>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</si>
  <si>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</si>
  <si>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</si>
  <si>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</si>
  <si>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</si>
  <si>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</si>
  <si>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</si>
  <si>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</si>
  <si>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</si>
  <si>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</si>
  <si>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</si>
  <si>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</si>
  <si>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</si>
  <si>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</si>
  <si>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</si>
  <si>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</si>
  <si>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</si>
  <si>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</si>
  <si>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</si>
  <si>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</si>
  <si>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</si>
  <si>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</si>
  <si>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</si>
  <si>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</si>
  <si>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</si>
  <si>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</si>
  <si>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</si>
  <si>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</si>
  <si>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</si>
  <si>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</si>
  <si>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</si>
  <si>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</si>
  <si>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</si>
  <si>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</si>
  <si>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</si>
  <si>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</si>
  <si>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</si>
  <si>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</si>
  <si>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</si>
  <si>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</si>
  <si>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</si>
  <si>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</si>
  <si>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</si>
  <si>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</si>
  <si>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</si>
  <si>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</si>
  <si>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</si>
  <si>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</si>
  <si>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</si>
  <si>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</si>
  <si>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</si>
  <si>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</si>
  <si>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</si>
  <si>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2013 SCH 412</t>
  </si>
  <si>
    <t>2012 SCH 412</t>
  </si>
  <si>
    <t>2011 SCH 412</t>
  </si>
  <si>
    <t>2010 SCH 412</t>
  </si>
  <si>
    <t>2009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</si>
  <si>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</si>
  <si>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</si>
  <si>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</si>
  <si>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</si>
  <si>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</si>
  <si>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</si>
  <si>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</si>
  <si>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</si>
  <si>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</si>
  <si>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</si>
  <si>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</si>
  <si>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</si>
  <si>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</si>
  <si>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</si>
  <si>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</si>
  <si>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</si>
  <si>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</si>
  <si>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</si>
  <si>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</si>
  <si>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</si>
  <si>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</si>
  <si>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</si>
  <si>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</si>
  <si>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</si>
  <si>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</si>
  <si>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</si>
  <si>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</si>
  <si>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</si>
  <si>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</si>
  <si>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</si>
  <si>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</si>
  <si>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</si>
  <si>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</si>
  <si>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</si>
  <si>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</si>
  <si>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</si>
  <si>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</si>
  <si>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</si>
  <si>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</si>
  <si>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</si>
  <si>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</si>
  <si>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</si>
  <si>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</si>
  <si>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</si>
  <si>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</si>
  <si>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</si>
  <si>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</si>
  <si>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</si>
  <si>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</si>
  <si>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</si>
  <si>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</si>
  <si>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</si>
  <si>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</si>
  <si>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</si>
  <si>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</si>
  <si>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</si>
  <si>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</si>
  <si>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</si>
  <si>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</si>
  <si>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</si>
  <si>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</si>
  <si>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</si>
  <si>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</si>
  <si>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</si>
  <si>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</si>
  <si>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</si>
  <si>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</si>
  <si>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</si>
  <si>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</si>
  <si>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</si>
  <si>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</si>
  <si>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</si>
  <si>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</si>
  <si>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</si>
  <si>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</si>
  <si>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</si>
  <si>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</si>
  <si>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</si>
  <si>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</si>
  <si>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</si>
  <si>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</si>
  <si>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</si>
  <si>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</si>
  <si>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</si>
  <si>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</si>
  <si>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</si>
  <si>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</si>
  <si>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</si>
  <si>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</si>
  <si>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</si>
  <si>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</si>
  <si>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</si>
  <si>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</si>
  <si>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</si>
  <si>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</si>
  <si>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</si>
  <si>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</si>
  <si>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</si>
  <si>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</si>
  <si>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</si>
  <si>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</si>
  <si>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</si>
  <si>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</si>
  <si>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</si>
  <si>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</si>
  <si>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</si>
  <si>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</si>
  <si>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</si>
  <si>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</si>
  <si>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</si>
  <si>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</si>
  <si>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</si>
  <si>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</si>
  <si>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</si>
  <si>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</si>
  <si>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</si>
  <si>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</si>
  <si>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</si>
  <si>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</si>
  <si>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</si>
  <si>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</si>
  <si>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</si>
  <si>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2013 SCH 352B COL (B)</t>
  </si>
  <si>
    <t>=SUM(A4L101C2,A4L101C3)</t>
  </si>
  <si>
    <t>2013 SCH 335 COL (G)</t>
  </si>
  <si>
    <t>2013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</si>
  <si>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</si>
  <si>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</si>
  <si>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</si>
  <si>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</si>
  <si>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</si>
  <si>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</si>
  <si>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</si>
  <si>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</si>
  <si>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</si>
  <si>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</si>
  <si>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</si>
  <si>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</si>
  <si>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</si>
  <si>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</si>
  <si>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</si>
  <si>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</si>
  <si>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</si>
  <si>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</si>
  <si>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</si>
  <si>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</si>
  <si>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</si>
  <si>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</si>
  <si>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</si>
  <si>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</si>
  <si>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</si>
  <si>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</si>
  <si>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</si>
  <si>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</si>
  <si>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</si>
  <si>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</si>
  <si>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</si>
  <si>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</si>
  <si>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</si>
  <si>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</si>
  <si>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</si>
  <si>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</si>
  <si>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</si>
  <si>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</si>
  <si>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</si>
  <si>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</si>
  <si>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</si>
  <si>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</si>
  <si>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</si>
  <si>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</si>
  <si>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</si>
  <si>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</si>
  <si>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</si>
  <si>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</si>
  <si>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</si>
  <si>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</si>
  <si>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</si>
  <si>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</si>
  <si>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</si>
  <si>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</si>
  <si>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</si>
  <si>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</si>
  <si>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</si>
  <si>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</si>
  <si>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</si>
  <si>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</si>
  <si>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</si>
  <si>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</si>
  <si>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</si>
  <si>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</si>
  <si>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</si>
  <si>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</si>
  <si>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</si>
  <si>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</si>
  <si>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</si>
  <si>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</si>
  <si>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</si>
  <si>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</si>
  <si>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</si>
  <si>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</si>
  <si>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</si>
  <si>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</si>
  <si>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</si>
  <si>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2013 SCH 245, LINE 28</t>
  </si>
  <si>
    <t>=A4L201C1</t>
  </si>
  <si>
    <t>2013 SCH 200, LINE 49</t>
  </si>
  <si>
    <t>=A4L202C1</t>
  </si>
  <si>
    <t>2013 SCH 510, LINE 27</t>
  </si>
  <si>
    <t>=IF(EMBEDDED_COC="N",A4L205C1,A4L203C1)</t>
  </si>
  <si>
    <t>2013 SCH 510, LINE 28</t>
  </si>
  <si>
    <t>=IF(EMBEDDED_COC="N",A4L205C1,A4L204C1)</t>
  </si>
  <si>
    <t>2013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</si>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</sst>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117000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2</v>
      </c>
    </row>
    <row r="9" spans="1:2" x14ac:dyDescent="0.2">
      <c r="A9" s="1" t="s">
        <v>9</v>
      </c>
      <c r="B9" s="6">
        <v>2013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11232.08</v>
      </c>
      <c r="F8" s="16" t="s">
        <v>175</v>
      </c>
      <c r="G8" s="15">
        <v>10804.800999999999</v>
      </c>
      <c r="H8" s="16" t="s">
        <v>176</v>
      </c>
      <c r="I8" s="15">
        <v>12046.761</v>
      </c>
      <c r="J8" s="16" t="s">
        <v>177</v>
      </c>
      <c r="K8" s="15">
        <v>11480.852000000001</v>
      </c>
      <c r="L8" s="16" t="s">
        <v>178</v>
      </c>
      <c r="M8" s="15">
        <v>10659.243</v>
      </c>
      <c r="N8" s="16" t="s">
        <v>179</v>
      </c>
      <c r="O8" s="17">
        <f>IF(RUN_YEARS &gt; 1,(A1L101C1 + A1L101C2) / 2, 0)</f>
        <v>11018.440500000001</v>
      </c>
      <c r="P8" s="16" t="s">
        <v>180</v>
      </c>
      <c r="Q8" s="17">
        <f>IF(RUN_YEARS &gt; 2,(A1L101C1 + A1L101C2 + A1L101C3) / 3, 0)</f>
        <v>11361.214</v>
      </c>
      <c r="R8" s="16" t="s">
        <v>181</v>
      </c>
      <c r="S8" s="17">
        <f>IF(RUN_YEARS &gt; 3,(A1L101C1 + A1L101C2 + A1L101C3 + A1L101C4) / 4, 0)</f>
        <v>11391.1235</v>
      </c>
      <c r="T8" s="16" t="s">
        <v>182</v>
      </c>
      <c r="U8" s="17">
        <f>IF(RUN_YEARS &gt; 4,(A1L101C1 + A1L101C2 + A1L101C3 + A1L101C4 + A1L101C5) / 5, 0)</f>
        <v>11244.7474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11317.058999999999</v>
      </c>
      <c r="F9" s="16" t="s">
        <v>175</v>
      </c>
      <c r="G9" s="15">
        <v>12860.03</v>
      </c>
      <c r="H9" s="16" t="s">
        <v>176</v>
      </c>
      <c r="I9" s="15">
        <v>12301.084999999999</v>
      </c>
      <c r="J9" s="16" t="s">
        <v>177</v>
      </c>
      <c r="K9" s="15">
        <v>12288.432000000001</v>
      </c>
      <c r="L9" s="16" t="s">
        <v>178</v>
      </c>
      <c r="M9" s="15">
        <v>11549.675999999999</v>
      </c>
      <c r="N9" s="16" t="s">
        <v>183</v>
      </c>
      <c r="O9" s="17">
        <f>IF(RUN_YEARS &gt; 1,(A1L102C1 + A1L102C2) / 2, 0)</f>
        <v>12088.5445</v>
      </c>
      <c r="P9" s="16" t="s">
        <v>184</v>
      </c>
      <c r="Q9" s="17">
        <f>IF(RUN_YEARS &gt; 2,(A1L102C1 + A1L102C2 + A1L102C3) / 3, 0)</f>
        <v>12159.391333333333</v>
      </c>
      <c r="R9" s="16" t="s">
        <v>185</v>
      </c>
      <c r="S9" s="17">
        <f>IF(RUN_YEARS &gt; 3,(A1L102C1 + A1L102C2 + A1L102C3 + A1L102C4) / 4, 0)</f>
        <v>12191.6515</v>
      </c>
      <c r="T9" s="16" t="s">
        <v>186</v>
      </c>
      <c r="U9" s="17">
        <f>IF(RUN_YEARS &gt; 4,(A1L102C1 + A1L102C2 + A1L102C3 + A1L102C4 + A1L102C5) / 5, 0)</f>
        <v>12063.2564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52246.53</v>
      </c>
      <c r="F10" s="16" t="s">
        <v>175</v>
      </c>
      <c r="G10" s="15">
        <v>52607.072999999997</v>
      </c>
      <c r="H10" s="16" t="s">
        <v>176</v>
      </c>
      <c r="I10" s="15">
        <v>51341.203000000001</v>
      </c>
      <c r="J10" s="16" t="s">
        <v>177</v>
      </c>
      <c r="K10" s="15">
        <v>48797.631999999998</v>
      </c>
      <c r="L10" s="16" t="s">
        <v>178</v>
      </c>
      <c r="M10" s="15">
        <v>45251.300999999999</v>
      </c>
      <c r="N10" s="16" t="s">
        <v>187</v>
      </c>
      <c r="O10" s="17">
        <f>IF(RUN_YEARS &gt; 1,(A1L103C1 + A1L103C2) / 2, 0)</f>
        <v>52426.801500000001</v>
      </c>
      <c r="P10" s="16" t="s">
        <v>188</v>
      </c>
      <c r="Q10" s="17">
        <f>IF(RUN_YEARS &gt; 2,(A1L103C1 + A1L103C2 + A1L103C3) / 3, 0)</f>
        <v>52064.935333333335</v>
      </c>
      <c r="R10" s="16" t="s">
        <v>189</v>
      </c>
      <c r="S10" s="17">
        <f>IF(RUN_YEARS &gt; 3,(A1L103C1 + A1L103C2 + A1L103C3 + A1L103C4) / 4, 0)</f>
        <v>51248.109500000006</v>
      </c>
      <c r="T10" s="16" t="s">
        <v>190</v>
      </c>
      <c r="U10" s="17">
        <f>IF(RUN_YEARS &gt; 4,(A1L103C1 + A1L103C2 + A1L103C3 + A1L103C4 + A1L103C5) / 5, 0)</f>
        <v>50048.747800000005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74795.668999999994</v>
      </c>
      <c r="F11" s="16" t="s">
        <v>175</v>
      </c>
      <c r="G11" s="15">
        <v>76271.903999999995</v>
      </c>
      <c r="H11" s="16" t="s">
        <v>176</v>
      </c>
      <c r="I11" s="15">
        <v>75689.048999999999</v>
      </c>
      <c r="J11" s="16" t="s">
        <v>177</v>
      </c>
      <c r="K11" s="15">
        <v>72566.915999999997</v>
      </c>
      <c r="L11" s="16" t="s">
        <v>178</v>
      </c>
      <c r="M11" s="15">
        <v>67460.22</v>
      </c>
      <c r="N11" s="16" t="s">
        <v>191</v>
      </c>
      <c r="O11" s="17">
        <f>IF(RUN_YEARS &gt; 1,(A1L104C1 + A1L104C2) / 2, 0)</f>
        <v>75533.786499999987</v>
      </c>
      <c r="P11" s="16" t="s">
        <v>192</v>
      </c>
      <c r="Q11" s="17">
        <f>IF(RUN_YEARS &gt; 2,(A1L104C1 + A1L104C2 + A1L104C3) / 3, 0)</f>
        <v>75585.540666666653</v>
      </c>
      <c r="R11" s="16" t="s">
        <v>193</v>
      </c>
      <c r="S11" s="17">
        <f>IF(RUN_YEARS &gt; 3,(A1L104C1 + A1L104C2 + A1L104C3 + A1L104C4) / 4, 0)</f>
        <v>74830.884499999986</v>
      </c>
      <c r="T11" s="16" t="s">
        <v>194</v>
      </c>
      <c r="U11" s="17">
        <f>IF(RUN_YEARS &gt; 4,(A1L104C1 + A1L104C2 + A1L104C3 + A1L104C4 + A1L104C5) / 5, 0)</f>
        <v>73356.751599999989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27980.012999999999</v>
      </c>
      <c r="F12" s="16" t="s">
        <v>175</v>
      </c>
      <c r="G12" s="15">
        <v>26086.031999999999</v>
      </c>
      <c r="H12" s="16" t="s">
        <v>176</v>
      </c>
      <c r="I12" s="15">
        <v>28401.668000000001</v>
      </c>
      <c r="J12" s="16" t="s">
        <v>177</v>
      </c>
      <c r="K12" s="15">
        <v>27923.22</v>
      </c>
      <c r="L12" s="16" t="s">
        <v>178</v>
      </c>
      <c r="M12" s="15">
        <v>26597.517</v>
      </c>
      <c r="N12" s="16" t="s">
        <v>195</v>
      </c>
      <c r="O12" s="17">
        <f>IF(RUN_YEARS &gt; 1,(A1L105C1 + A1L105C2) / 2, 0)</f>
        <v>27033.022499999999</v>
      </c>
      <c r="P12" s="16" t="s">
        <v>196</v>
      </c>
      <c r="Q12" s="17">
        <f>IF(RUN_YEARS &gt; 2,(A1L105C1 + A1L105C2 + A1L105C3) / 3, 0)</f>
        <v>27489.237666666668</v>
      </c>
      <c r="R12" s="16" t="s">
        <v>197</v>
      </c>
      <c r="S12" s="17">
        <f>IF(RUN_YEARS &gt; 3,(A1L105C1 + A1L105C2 + A1L105C3 + A1L105C4) / 4, 0)</f>
        <v>27597.733250000001</v>
      </c>
      <c r="T12" s="16" t="s">
        <v>198</v>
      </c>
      <c r="U12" s="17">
        <f>IF(RUN_YEARS &gt; 4,(A1L105C1 + A1L105C2 + A1L105C3 + A1L105C4 + A1L105C5) / 5, 0)</f>
        <v>27397.690000000002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19960.316999999999</v>
      </c>
      <c r="F13" s="16" t="s">
        <v>175</v>
      </c>
      <c r="G13" s="15">
        <v>22551.186000000002</v>
      </c>
      <c r="H13" s="16" t="s">
        <v>176</v>
      </c>
      <c r="I13" s="15">
        <v>21506.97</v>
      </c>
      <c r="J13" s="16" t="s">
        <v>177</v>
      </c>
      <c r="K13" s="15">
        <v>21279.031999999999</v>
      </c>
      <c r="L13" s="16" t="s">
        <v>178</v>
      </c>
      <c r="M13" s="15">
        <v>19953.368999999999</v>
      </c>
      <c r="N13" s="16" t="s">
        <v>199</v>
      </c>
      <c r="O13" s="17">
        <f>IF(RUN_YEARS &gt; 1,(A1L106C1 + A1L106C2) / 2, 0)</f>
        <v>21255.751499999998</v>
      </c>
      <c r="P13" s="16" t="s">
        <v>200</v>
      </c>
      <c r="Q13" s="17">
        <f>IF(RUN_YEARS &gt; 2,(A1L106C1 + A1L106C2 + A1L106C3) / 3, 0)</f>
        <v>21339.490999999998</v>
      </c>
      <c r="R13" s="16" t="s">
        <v>201</v>
      </c>
      <c r="S13" s="17">
        <f>IF(RUN_YEARS &gt; 3,(A1L106C1 + A1L106C2 + A1L106C3 + A1L106C4) / 4, 0)</f>
        <v>21324.376250000001</v>
      </c>
      <c r="T13" s="16" t="s">
        <v>202</v>
      </c>
      <c r="U13" s="17">
        <f>IF(RUN_YEARS &gt; 4,(A1L106C1 + A1L106C2 + A1L106C3 + A1L106C4 + A1L106C5) / 5, 0)</f>
        <v>21050.174800000001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125370.231</v>
      </c>
      <c r="F14" s="16" t="s">
        <v>175</v>
      </c>
      <c r="G14" s="15">
        <v>125340.679</v>
      </c>
      <c r="H14" s="16" t="s">
        <v>176</v>
      </c>
      <c r="I14" s="15">
        <v>120858.73</v>
      </c>
      <c r="J14" s="16" t="s">
        <v>177</v>
      </c>
      <c r="K14" s="15">
        <v>114544.952</v>
      </c>
      <c r="L14" s="16" t="s">
        <v>178</v>
      </c>
      <c r="M14" s="15">
        <v>107285.599</v>
      </c>
      <c r="N14" s="16" t="s">
        <v>203</v>
      </c>
      <c r="O14" s="17">
        <f>IF(RUN_YEARS &gt; 1,(A1L107C1 + A1L107C2) / 2, 0)</f>
        <v>125355.455</v>
      </c>
      <c r="P14" s="16" t="s">
        <v>204</v>
      </c>
      <c r="Q14" s="17">
        <f>IF(RUN_YEARS &gt; 2,(A1L107C1 + A1L107C2 + A1L107C3) / 3, 0)</f>
        <v>123856.54666666668</v>
      </c>
      <c r="R14" s="16" t="s">
        <v>205</v>
      </c>
      <c r="S14" s="17">
        <f>IF(RUN_YEARS &gt; 3,(A1L107C1 + A1L107C2 + A1L107C3 + A1L107C4) / 4, 0)</f>
        <v>121528.648</v>
      </c>
      <c r="T14" s="16" t="s">
        <v>206</v>
      </c>
      <c r="U14" s="17">
        <f>IF(RUN_YEARS &gt; 4,(A1L107C1 + A1L107C2 + A1L107C3 + A1L107C4 + A1L107C5) / 5, 0)</f>
        <v>118680.0382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173310.56099999999</v>
      </c>
      <c r="F15" s="16" t="s">
        <v>175</v>
      </c>
      <c r="G15" s="15">
        <v>173977.897</v>
      </c>
      <c r="H15" s="16" t="s">
        <v>176</v>
      </c>
      <c r="I15" s="15">
        <v>170767.36799999999</v>
      </c>
      <c r="J15" s="16" t="s">
        <v>177</v>
      </c>
      <c r="K15" s="15">
        <v>163747.204</v>
      </c>
      <c r="L15" s="16" t="s">
        <v>178</v>
      </c>
      <c r="M15" s="15">
        <v>153836.48499999999</v>
      </c>
      <c r="N15" s="16" t="s">
        <v>207</v>
      </c>
      <c r="O15" s="17">
        <f>IF(RUN_YEARS &gt; 1,(A1L108C1 + A1L108C2) / 2, 0)</f>
        <v>173644.22899999999</v>
      </c>
      <c r="P15" s="16" t="s">
        <v>208</v>
      </c>
      <c r="Q15" s="17">
        <f>IF(RUN_YEARS &gt; 2,(A1L108C1 + A1L108C2 + A1L108C3) / 3, 0)</f>
        <v>172685.27533333332</v>
      </c>
      <c r="R15" s="16" t="s">
        <v>209</v>
      </c>
      <c r="S15" s="17">
        <f>IF(RUN_YEARS &gt; 3,(A1L108C1 + A1L108C2 + A1L108C3 + A1L108C4) / 4, 0)</f>
        <v>170450.75750000001</v>
      </c>
      <c r="T15" s="16" t="s">
        <v>210</v>
      </c>
      <c r="U15" s="17">
        <f>IF(RUN_YEARS &gt; 4,(A1L108C1 + A1L108C2 + A1L108C3 + A1L108C4 + A1L108C5) / 5, 0)</f>
        <v>167127.90299999999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6756.1130000000003</v>
      </c>
      <c r="F16" s="16" t="s">
        <v>175</v>
      </c>
      <c r="G16" s="15">
        <v>6897.7520000000004</v>
      </c>
      <c r="H16" s="16" t="s">
        <v>176</v>
      </c>
      <c r="I16" s="15">
        <v>7042.0029999999997</v>
      </c>
      <c r="J16" s="16" t="s">
        <v>177</v>
      </c>
      <c r="K16" s="15">
        <v>6490.3860000000004</v>
      </c>
      <c r="L16" s="16" t="s">
        <v>178</v>
      </c>
      <c r="M16" s="15">
        <v>6997.7650000000003</v>
      </c>
      <c r="N16" s="16" t="s">
        <v>211</v>
      </c>
      <c r="O16" s="17">
        <f>IF(RUN_YEARS &gt; 1,(A1L109C1 + A1L109C2) / 2, 0)</f>
        <v>6826.9325000000008</v>
      </c>
      <c r="P16" s="16" t="s">
        <v>212</v>
      </c>
      <c r="Q16" s="17">
        <f>IF(RUN_YEARS &gt; 2,(A1L109C1 + A1L109C2 + A1L109C3) / 3, 0)</f>
        <v>6898.6226666666671</v>
      </c>
      <c r="R16" s="16" t="s">
        <v>213</v>
      </c>
      <c r="S16" s="17">
        <f>IF(RUN_YEARS &gt; 3,(A1L109C1 + A1L109C2 + A1L109C3 + A1L109C4) / 4, 0)</f>
        <v>6796.5635000000002</v>
      </c>
      <c r="T16" s="16" t="s">
        <v>214</v>
      </c>
      <c r="U16" s="17">
        <f>IF(RUN_YEARS &gt; 4,(A1L109C1 + A1L109C2 + A1L109C3 + A1L109C4 + A1L109C5) / 5, 0)</f>
        <v>6836.8037999999997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13122.102000000001</v>
      </c>
      <c r="F17" s="16" t="s">
        <v>175</v>
      </c>
      <c r="G17" s="15">
        <v>13815.288</v>
      </c>
      <c r="H17" s="16" t="s">
        <v>176</v>
      </c>
      <c r="I17" s="15">
        <v>14060.355</v>
      </c>
      <c r="J17" s="16" t="s">
        <v>177</v>
      </c>
      <c r="K17" s="15">
        <v>9124.4539999999997</v>
      </c>
      <c r="L17" s="16" t="s">
        <v>178</v>
      </c>
      <c r="M17" s="15">
        <v>9952.8240000000005</v>
      </c>
      <c r="N17" s="16" t="s">
        <v>215</v>
      </c>
      <c r="O17" s="17">
        <f>IF(RUN_YEARS &gt; 1,(A1L110C1 + A1L110C2) / 2, 0)</f>
        <v>13468.695</v>
      </c>
      <c r="P17" s="16" t="s">
        <v>216</v>
      </c>
      <c r="Q17" s="17">
        <f>IF(RUN_YEARS &gt; 2,(A1L110C1 + A1L110C2 + A1L110C3) / 3, 0)</f>
        <v>13665.914999999999</v>
      </c>
      <c r="R17" s="16" t="s">
        <v>217</v>
      </c>
      <c r="S17" s="17">
        <f>IF(RUN_YEARS &gt; 3,(A1L110C1 + A1L110C2 + A1L110C3 + A1L110C4) / 4, 0)</f>
        <v>12530.549749999998</v>
      </c>
      <c r="T17" s="16" t="s">
        <v>218</v>
      </c>
      <c r="U17" s="17">
        <f>IF(RUN_YEARS &gt; 4,(A1L110C1 + A1L110C2 + A1L110C3 + A1L110C4 + A1L110C5) / 5, 0)</f>
        <v>12015.004599999998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19878.215</v>
      </c>
      <c r="F18" s="16" t="s">
        <v>220</v>
      </c>
      <c r="G18" s="17">
        <f>(A1L109C2 + A1L110C2)</f>
        <v>20713.04</v>
      </c>
      <c r="H18" s="16" t="s">
        <v>221</v>
      </c>
      <c r="I18" s="17">
        <f>(A1L109C3 + A1L110C3)</f>
        <v>21102.358</v>
      </c>
      <c r="J18" s="16" t="s">
        <v>222</v>
      </c>
      <c r="K18" s="17">
        <f>(A1L109C4 + A1L110C4)</f>
        <v>15614.84</v>
      </c>
      <c r="L18" s="16" t="s">
        <v>223</v>
      </c>
      <c r="M18" s="17">
        <f>(A1L109C5 + A1L110C5)</f>
        <v>16950.589</v>
      </c>
      <c r="N18" s="16" t="s">
        <v>224</v>
      </c>
      <c r="O18" s="17">
        <f>IF(RUN_YEARS &gt; 1,(A1L111C1 + A1L111C2) / 2, 0)</f>
        <v>20295.627500000002</v>
      </c>
      <c r="P18" s="16" t="s">
        <v>225</v>
      </c>
      <c r="Q18" s="17">
        <f>IF(RUN_YEARS &gt; 2,(A1L111C1 + A1L111C2 + A1L111C3) / 3, 0)</f>
        <v>20564.537666666667</v>
      </c>
      <c r="R18" s="16" t="s">
        <v>226</v>
      </c>
      <c r="S18" s="17">
        <f>IF(RUN_YEARS &gt; 3,(A1L111C1 + A1L111C2 + A1L111C3 + A1L111C4) / 4, 0)</f>
        <v>19327.113250000002</v>
      </c>
      <c r="T18" s="16" t="s">
        <v>227</v>
      </c>
      <c r="U18" s="17">
        <f>IF(RUN_YEARS &gt; 4,(A1L111C1 + A1L111C2 + A1L111C3 + A1L111C4 + A1L111C5) / 5, 0)</f>
        <v>18851.808400000002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193188.77600000001</v>
      </c>
      <c r="F19" s="16" t="s">
        <v>175</v>
      </c>
      <c r="G19" s="15">
        <v>194690.93700000001</v>
      </c>
      <c r="H19" s="16" t="s">
        <v>176</v>
      </c>
      <c r="I19" s="15">
        <v>191869.726</v>
      </c>
      <c r="J19" s="16" t="s">
        <v>177</v>
      </c>
      <c r="K19" s="15">
        <v>179362.04399999999</v>
      </c>
      <c r="L19" s="16" t="s">
        <v>178</v>
      </c>
      <c r="M19" s="15">
        <v>170787.07399999999</v>
      </c>
      <c r="N19" s="16" t="s">
        <v>228</v>
      </c>
      <c r="O19" s="17">
        <f>IF(RUN_YEARS &gt; 1,(A1L112C1 + A1L112C2) / 2, 0)</f>
        <v>193939.85649999999</v>
      </c>
      <c r="P19" s="16" t="s">
        <v>229</v>
      </c>
      <c r="Q19" s="17">
        <f>IF(RUN_YEARS &gt; 2,(A1L112C1 + A1L112C2 + A1L112C3) / 3, 0)</f>
        <v>193249.81299999999</v>
      </c>
      <c r="R19" s="16" t="s">
        <v>230</v>
      </c>
      <c r="S19" s="17">
        <f>IF(RUN_YEARS &gt; 3,(A1L112C1 + A1L112C2 + A1L112C3 + A1L112C4) / 4, 0)</f>
        <v>189777.87075</v>
      </c>
      <c r="T19" s="16" t="s">
        <v>231</v>
      </c>
      <c r="U19" s="17">
        <f>IF(RUN_YEARS &gt; 4,(A1L112C1 + A1L112C2 + A1L112C3 + A1L112C4 + A1L112C5) / 5, 0)</f>
        <v>185979.7114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409</v>
      </c>
      <c r="F20" s="16" t="s">
        <v>175</v>
      </c>
      <c r="G20" s="15">
        <v>209</v>
      </c>
      <c r="H20" s="16" t="s">
        <v>176</v>
      </c>
      <c r="I20" s="15">
        <v>201</v>
      </c>
      <c r="J20" s="16" t="s">
        <v>177</v>
      </c>
      <c r="K20" s="15">
        <v>168</v>
      </c>
      <c r="L20" s="16" t="s">
        <v>178</v>
      </c>
      <c r="M20" s="15">
        <v>199</v>
      </c>
      <c r="N20" s="16" t="s">
        <v>232</v>
      </c>
      <c r="O20" s="17">
        <f>IF(RUN_YEARS &gt; 1,(A1L113C1 + A1L113C2) / 2, 0)</f>
        <v>309</v>
      </c>
      <c r="P20" s="16" t="s">
        <v>233</v>
      </c>
      <c r="Q20" s="17">
        <f>IF(RUN_YEARS &gt; 2,(A1L113C1 + A1L113C2 + A1L113C3) / 3, 0)</f>
        <v>273</v>
      </c>
      <c r="R20" s="16" t="s">
        <v>234</v>
      </c>
      <c r="S20" s="17">
        <f>IF(RUN_YEARS &gt; 3,(A1L113C1 + A1L113C2 + A1L113C3 + A1L113C4) / 4, 0)</f>
        <v>246.75</v>
      </c>
      <c r="T20" s="16" t="s">
        <v>235</v>
      </c>
      <c r="U20" s="17">
        <f>IF(RUN_YEARS &gt; 4,(A1L113C1 + A1L113C2 + A1L113C3 + A1L113C4 + A1L113C5) / 5, 0)</f>
        <v>237.2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4444656</v>
      </c>
      <c r="F21" s="16" t="s">
        <v>175</v>
      </c>
      <c r="G21" s="15">
        <v>4285734</v>
      </c>
      <c r="H21" s="16" t="s">
        <v>176</v>
      </c>
      <c r="I21" s="15">
        <v>4366868</v>
      </c>
      <c r="J21" s="16" t="s">
        <v>177</v>
      </c>
      <c r="K21" s="15">
        <v>4117099</v>
      </c>
      <c r="L21" s="16" t="s">
        <v>178</v>
      </c>
      <c r="M21" s="15">
        <v>3713735</v>
      </c>
      <c r="N21" s="16" t="s">
        <v>236</v>
      </c>
      <c r="O21" s="17">
        <f>IF(RUN_YEARS &gt; 1,(A1L114C1 + A1L114C2) / 2, 0)</f>
        <v>4365195</v>
      </c>
      <c r="P21" s="16" t="s">
        <v>237</v>
      </c>
      <c r="Q21" s="17">
        <f>IF(RUN_YEARS &gt; 2,(A1L114C1 + A1L114C2 + A1L114C3) / 3, 0)</f>
        <v>4365752.666666667</v>
      </c>
      <c r="R21" s="16" t="s">
        <v>238</v>
      </c>
      <c r="S21" s="17">
        <f>IF(RUN_YEARS &gt; 3,(A1L114C1 + A1L114C2 + A1L114C3 + A1L114C4) / 4, 0)</f>
        <v>4303589.25</v>
      </c>
      <c r="T21" s="16" t="s">
        <v>239</v>
      </c>
      <c r="U21" s="17">
        <f>IF(RUN_YEARS &gt; 4,(A1L114C1 + A1L114C2 + A1L114C3 + A1L114C4 + A1L114C5) / 5, 0)</f>
        <v>4185618.4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1098509</v>
      </c>
      <c r="F22" s="16" t="s">
        <v>175</v>
      </c>
      <c r="G22" s="15">
        <v>1039704</v>
      </c>
      <c r="H22" s="16" t="s">
        <v>176</v>
      </c>
      <c r="I22" s="15">
        <v>1150171</v>
      </c>
      <c r="J22" s="16" t="s">
        <v>177</v>
      </c>
      <c r="K22" s="15">
        <v>1071631</v>
      </c>
      <c r="L22" s="16" t="s">
        <v>178</v>
      </c>
      <c r="M22" s="15">
        <v>985386</v>
      </c>
      <c r="N22" s="16" t="s">
        <v>240</v>
      </c>
      <c r="O22" s="17">
        <f>IF(RUN_YEARS &gt; 1,(A1L115C1 + A1L115C2) / 2, 0)</f>
        <v>1069106.5</v>
      </c>
      <c r="P22" s="16" t="s">
        <v>241</v>
      </c>
      <c r="Q22" s="17">
        <f>IF(RUN_YEARS &gt; 2,(A1L115C1 + A1L115C2 + A1L115C3) / 3, 0)</f>
        <v>1096128</v>
      </c>
      <c r="R22" s="16" t="s">
        <v>242</v>
      </c>
      <c r="S22" s="17">
        <f>IF(RUN_YEARS &gt; 3,(A1L115C1 + A1L115C2 + A1L115C3 + A1L115C4) / 4, 0)</f>
        <v>1090003.75</v>
      </c>
      <c r="T22" s="16" t="s">
        <v>243</v>
      </c>
      <c r="U22" s="17">
        <f>IF(RUN_YEARS &gt; 4,(A1L115C1 + A1L115C2 + A1L115C3 + A1L115C4 + A1L115C5) / 5, 0)</f>
        <v>1069080.2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279447</v>
      </c>
      <c r="F23" s="16" t="s">
        <v>175</v>
      </c>
      <c r="G23" s="15">
        <v>286505</v>
      </c>
      <c r="H23" s="16" t="s">
        <v>176</v>
      </c>
      <c r="I23" s="15">
        <v>312294</v>
      </c>
      <c r="J23" s="16" t="s">
        <v>177</v>
      </c>
      <c r="K23" s="15">
        <v>320018</v>
      </c>
      <c r="L23" s="16" t="s">
        <v>178</v>
      </c>
      <c r="M23" s="15">
        <v>276535</v>
      </c>
      <c r="N23" s="16" t="s">
        <v>244</v>
      </c>
      <c r="O23" s="17">
        <f>IF(RUN_YEARS &gt; 1,(A1L116C1 + A1L116C2) / 2, 0)</f>
        <v>282976</v>
      </c>
      <c r="P23" s="16" t="s">
        <v>245</v>
      </c>
      <c r="Q23" s="17">
        <f>IF(RUN_YEARS &gt; 2,(A1L116C1 + A1L116C2 + A1L116C3) / 3, 0)</f>
        <v>292748.66666666669</v>
      </c>
      <c r="R23" s="16" t="s">
        <v>246</v>
      </c>
      <c r="S23" s="17">
        <f>IF(RUN_YEARS &gt; 3,(A1L116C1 + A1L116C2 + A1L116C3 + A1L116C4) / 4, 0)</f>
        <v>299566</v>
      </c>
      <c r="T23" s="16" t="s">
        <v>247</v>
      </c>
      <c r="U23" s="17">
        <f>IF(RUN_YEARS &gt; 4,(A1L116C1 + A1L116C2 + A1L116C3 + A1L116C4 + A1L116C5) / 5, 0)</f>
        <v>294959.8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3066700</v>
      </c>
      <c r="F24" s="16" t="s">
        <v>175</v>
      </c>
      <c r="G24" s="15">
        <v>2959525</v>
      </c>
      <c r="H24" s="16" t="s">
        <v>176</v>
      </c>
      <c r="I24" s="15">
        <v>2904403</v>
      </c>
      <c r="J24" s="16" t="s">
        <v>177</v>
      </c>
      <c r="K24" s="15">
        <v>2725450</v>
      </c>
      <c r="L24" s="16" t="s">
        <v>178</v>
      </c>
      <c r="M24" s="15">
        <v>2451814</v>
      </c>
      <c r="N24" s="16" t="s">
        <v>248</v>
      </c>
      <c r="O24" s="17">
        <f>IF(RUN_YEARS &gt; 1,(A1L117C1 + A1L117C2) / 2, 0)</f>
        <v>3013112.5</v>
      </c>
      <c r="P24" s="16" t="s">
        <v>249</v>
      </c>
      <c r="Q24" s="17">
        <f>IF(RUN_YEARS &gt; 2,(A1L117C1 + A1L117C2 + A1L117C3) / 3, 0)</f>
        <v>2976876</v>
      </c>
      <c r="R24" s="16" t="s">
        <v>250</v>
      </c>
      <c r="S24" s="17">
        <f>IF(RUN_YEARS &gt; 3,(A1L117C1 + A1L117C2 + A1L117C3 + A1L117C4) / 4, 0)</f>
        <v>2914019.5</v>
      </c>
      <c r="T24" s="16" t="s">
        <v>251</v>
      </c>
      <c r="U24" s="17">
        <f>IF(RUN_YEARS &gt; 4,(A1L117C1 + A1L117C2 + A1L117C3 + A1L117C4 + A1L117C5) / 5, 0)</f>
        <v>2821578.4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32831044</v>
      </c>
      <c r="F25" s="16" t="s">
        <v>175</v>
      </c>
      <c r="G25" s="15">
        <v>33553923</v>
      </c>
      <c r="H25" s="16" t="s">
        <v>176</v>
      </c>
      <c r="I25" s="15">
        <v>32074205</v>
      </c>
      <c r="J25" s="16" t="s">
        <v>177</v>
      </c>
      <c r="K25" s="15">
        <v>30745883</v>
      </c>
      <c r="L25" s="16" t="s">
        <v>178</v>
      </c>
      <c r="M25" s="15">
        <v>28889823</v>
      </c>
      <c r="N25" s="16" t="s">
        <v>252</v>
      </c>
      <c r="O25" s="17">
        <f>IF(RUN_YEARS &gt; 1,(A1L118C1 + A1L118C2) / 2, 0)</f>
        <v>33192483.5</v>
      </c>
      <c r="P25" s="16" t="s">
        <v>253</v>
      </c>
      <c r="Q25" s="17">
        <f>IF(RUN_YEARS &gt; 2,(A1L118C1 + A1L118C2 + A1L118C3) / 3, 0)</f>
        <v>32819724</v>
      </c>
      <c r="R25" s="16" t="s">
        <v>254</v>
      </c>
      <c r="S25" s="17">
        <f>IF(RUN_YEARS &gt; 3,(A1L118C1 + A1L118C2 + A1L118C3 + A1L118C4) / 4, 0)</f>
        <v>32301263.75</v>
      </c>
      <c r="T25" s="16" t="s">
        <v>255</v>
      </c>
      <c r="U25" s="17">
        <f>IF(RUN_YEARS &gt; 4,(A1L118C1 + A1L118C2 + A1L118C3 + A1L118C4 + A1L118C5) / 5, 0)</f>
        <v>31618975.600000001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91751147</v>
      </c>
      <c r="F26" s="16" t="s">
        <v>175</v>
      </c>
      <c r="G26" s="15">
        <v>86754890</v>
      </c>
      <c r="H26" s="16" t="s">
        <v>176</v>
      </c>
      <c r="I26" s="15">
        <v>96304371</v>
      </c>
      <c r="J26" s="16" t="s">
        <v>177</v>
      </c>
      <c r="K26" s="15">
        <v>89547498</v>
      </c>
      <c r="L26" s="16" t="s">
        <v>178</v>
      </c>
      <c r="M26" s="15">
        <v>82003162</v>
      </c>
      <c r="N26" s="16" t="s">
        <v>256</v>
      </c>
      <c r="O26" s="17">
        <f>IF(RUN_YEARS &gt; 1,(A1L119C1 + A1L119C2) / 2, 0)</f>
        <v>89253018.5</v>
      </c>
      <c r="P26" s="16" t="s">
        <v>257</v>
      </c>
      <c r="Q26" s="17">
        <f>IF(RUN_YEARS &gt; 2,(A1L119C1 + A1L119C2 + A1L119C3) / 3, 0)</f>
        <v>91603469.333333328</v>
      </c>
      <c r="R26" s="16" t="s">
        <v>258</v>
      </c>
      <c r="S26" s="17">
        <f>IF(RUN_YEARS &gt; 3,(A1L119C1 + A1L119C2 + A1L119C3 + A1L119C4) / 4, 0)</f>
        <v>91089476.5</v>
      </c>
      <c r="T26" s="16" t="s">
        <v>259</v>
      </c>
      <c r="U26" s="17">
        <f>IF(RUN_YEARS &gt; 4,(A1L119C1 + A1L119C2 + A1L119C3 + A1L119C4 + A1L119C5) / 5, 0)</f>
        <v>89272213.599999994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21583669</v>
      </c>
      <c r="F27" s="16" t="s">
        <v>175</v>
      </c>
      <c r="G27" s="15">
        <v>22133213</v>
      </c>
      <c r="H27" s="16" t="s">
        <v>176</v>
      </c>
      <c r="I27" s="15">
        <v>24575334</v>
      </c>
      <c r="J27" s="16" t="s">
        <v>177</v>
      </c>
      <c r="K27" s="15">
        <v>25124109</v>
      </c>
      <c r="L27" s="16" t="s">
        <v>178</v>
      </c>
      <c r="M27" s="15">
        <v>21536382</v>
      </c>
      <c r="N27" s="16" t="s">
        <v>260</v>
      </c>
      <c r="O27" s="17">
        <f>IF(RUN_YEARS &gt; 1,(A1L120C1 + A1L120C2) / 2, 0)</f>
        <v>21858441</v>
      </c>
      <c r="P27" s="16" t="s">
        <v>261</v>
      </c>
      <c r="Q27" s="17">
        <f>IF(RUN_YEARS &gt; 2,(A1L120C1 + A1L120C2 + A1L120C3) / 3, 0)</f>
        <v>22764072</v>
      </c>
      <c r="R27" s="16" t="s">
        <v>262</v>
      </c>
      <c r="S27" s="17">
        <f>IF(RUN_YEARS &gt; 3,(A1L120C1 + A1L120C2 + A1L120C3 + A1L120C4) / 4, 0)</f>
        <v>23354081.25</v>
      </c>
      <c r="T27" s="16" t="s">
        <v>263</v>
      </c>
      <c r="U27" s="17">
        <f>IF(RUN_YEARS &gt; 4,(A1L120C1 + A1L120C2 + A1L120C3 + A1L120C4 + A1L120C5) / 5, 0)</f>
        <v>22990541.399999999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251549312</v>
      </c>
      <c r="F28" s="16" t="s">
        <v>175</v>
      </c>
      <c r="G28" s="15">
        <v>241035779</v>
      </c>
      <c r="H28" s="16" t="s">
        <v>176</v>
      </c>
      <c r="I28" s="15">
        <v>236326729</v>
      </c>
      <c r="J28" s="16" t="s">
        <v>177</v>
      </c>
      <c r="K28" s="15">
        <v>223205079</v>
      </c>
      <c r="L28" s="16" t="s">
        <v>178</v>
      </c>
      <c r="M28" s="15">
        <v>194494213</v>
      </c>
      <c r="N28" s="16" t="s">
        <v>264</v>
      </c>
      <c r="O28" s="17">
        <f>IF(RUN_YEARS &gt; 1,(A1L121C1 + A1L121C2) / 2, 0)</f>
        <v>246292545.5</v>
      </c>
      <c r="P28" s="16" t="s">
        <v>265</v>
      </c>
      <c r="Q28" s="17">
        <f>IF(RUN_YEARS &gt; 2,(A1L121C1 + A1L121C2 + A1L121C3) / 3, 0)</f>
        <v>242970606.66666666</v>
      </c>
      <c r="R28" s="16" t="s">
        <v>266</v>
      </c>
      <c r="S28" s="17">
        <f>IF(RUN_YEARS &gt; 3,(A1L121C1 + A1L121C2 + A1L121C3 + A1L121C4) / 4, 0)</f>
        <v>238029224.75</v>
      </c>
      <c r="T28" s="16" t="s">
        <v>267</v>
      </c>
      <c r="U28" s="17">
        <f>IF(RUN_YEARS &gt; 4,(A1L121C1 + A1L121C2 + A1L121C3 + A1L121C4 + A1L121C5) / 5, 0)</f>
        <v>229322222.40000001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364884128</v>
      </c>
      <c r="F29" s="16" t="s">
        <v>269</v>
      </c>
      <c r="G29" s="17">
        <f>SUM(A1L119C2:A1L121C2)</f>
        <v>349923882</v>
      </c>
      <c r="H29" s="16" t="s">
        <v>270</v>
      </c>
      <c r="I29" s="17">
        <f>SUM(A1L119C3:A1L121C3)</f>
        <v>357206434</v>
      </c>
      <c r="J29" s="16" t="s">
        <v>271</v>
      </c>
      <c r="K29" s="17">
        <f>SUM(A1L119C4:A1L121C4)</f>
        <v>337876686</v>
      </c>
      <c r="L29" s="16" t="s">
        <v>272</v>
      </c>
      <c r="M29" s="17">
        <f>SUM(A1L119C5:A1L121C5)</f>
        <v>298033757</v>
      </c>
      <c r="N29" s="16" t="s">
        <v>273</v>
      </c>
      <c r="O29" s="17">
        <f>IF(RUN_YEARS &gt; 1,(A1L122C1 + A1L122C2) / 2, 0)</f>
        <v>357404005</v>
      </c>
      <c r="P29" s="16" t="s">
        <v>274</v>
      </c>
      <c r="Q29" s="17">
        <f>IF(RUN_YEARS &gt; 2,(A1L122C1 + A1L122C2 + A1L122C3) / 3, 0)</f>
        <v>357338148</v>
      </c>
      <c r="R29" s="16" t="s">
        <v>275</v>
      </c>
      <c r="S29" s="17">
        <f>IF(RUN_YEARS &gt; 3,(A1L122C1 + A1L122C2 + A1L122C3 + A1L122C4) / 4, 0)</f>
        <v>352472782.5</v>
      </c>
      <c r="T29" s="16" t="s">
        <v>276</v>
      </c>
      <c r="U29" s="17">
        <f>IF(RUN_YEARS &gt; 4,(A1L122C1 + A1L122C2 + A1L122C3 + A1L122C4 + A1L122C5) / 5, 0)</f>
        <v>341584977.39999998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400884202</v>
      </c>
      <c r="F30" s="16" t="s">
        <v>175</v>
      </c>
      <c r="G30" s="15">
        <v>386569057</v>
      </c>
      <c r="H30" s="16" t="s">
        <v>176</v>
      </c>
      <c r="I30" s="15">
        <v>392056820</v>
      </c>
      <c r="J30" s="16" t="s">
        <v>177</v>
      </c>
      <c r="K30" s="15">
        <v>371052094</v>
      </c>
      <c r="L30" s="16" t="s">
        <v>178</v>
      </c>
      <c r="M30" s="15">
        <v>328740002</v>
      </c>
      <c r="N30" s="16" t="s">
        <v>277</v>
      </c>
      <c r="O30" s="17">
        <f>IF(RUN_YEARS &gt; 1,(A1L123C1 + A1L123C2) / 2, 0)</f>
        <v>393726629.5</v>
      </c>
      <c r="P30" s="16" t="s">
        <v>278</v>
      </c>
      <c r="Q30" s="17">
        <f>IF(RUN_YEARS &gt; 2,(A1L123C1 + A1L123C2 + A1L123C3) / 3, 0)</f>
        <v>393170026.33333331</v>
      </c>
      <c r="R30" s="16" t="s">
        <v>279</v>
      </c>
      <c r="S30" s="17">
        <f>IF(RUN_YEARS &gt; 3,(A1L123C1 + A1L123C2 + A1L123C3 + A1L123C4) / 4, 0)</f>
        <v>387640543.25</v>
      </c>
      <c r="T30" s="16" t="s">
        <v>280</v>
      </c>
      <c r="U30" s="17">
        <f>IF(RUN_YEARS &gt; 4,(A1L123C1 + A1L123C2 + A1L123C3 + A1L123C4 + A1L123C5) / 5, 0)</f>
        <v>375860435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389613</v>
      </c>
      <c r="F31" s="16" t="s">
        <v>175</v>
      </c>
      <c r="G31" s="15">
        <v>383031</v>
      </c>
      <c r="H31" s="16" t="s">
        <v>176</v>
      </c>
      <c r="I31" s="15">
        <v>402452</v>
      </c>
      <c r="J31" s="16" t="s">
        <v>177</v>
      </c>
      <c r="K31" s="15">
        <v>396527</v>
      </c>
      <c r="L31" s="16" t="s">
        <v>178</v>
      </c>
      <c r="M31" s="15">
        <v>351524</v>
      </c>
      <c r="N31" s="16" t="s">
        <v>281</v>
      </c>
      <c r="O31" s="17">
        <f>IF(RUN_YEARS &gt; 1,(A1L124C1 + A1L124C2) / 2, 0)</f>
        <v>386322</v>
      </c>
      <c r="P31" s="16" t="s">
        <v>282</v>
      </c>
      <c r="Q31" s="17">
        <f>IF(RUN_YEARS &gt; 2,(A1L124C1 + A1L124C2 + A1L124C3) / 3, 0)</f>
        <v>391698.66666666669</v>
      </c>
      <c r="R31" s="16" t="s">
        <v>283</v>
      </c>
      <c r="S31" s="17">
        <f>IF(RUN_YEARS &gt; 3,(A1L124C1 + A1L124C2 + A1L124C3 + A1L124C4) / 4, 0)</f>
        <v>392905.75</v>
      </c>
      <c r="T31" s="16" t="s">
        <v>284</v>
      </c>
      <c r="U31" s="17">
        <f>IF(RUN_YEARS &gt; 4,(A1L124C1 + A1L124C2 + A1L124C3 + A1L124C4 + A1L124C5) / 5, 0)</f>
        <v>384629.4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29573.045999999998</v>
      </c>
      <c r="F32" s="16" t="s">
        <v>175</v>
      </c>
      <c r="G32" s="15">
        <v>27025.268</v>
      </c>
      <c r="H32" s="16" t="s">
        <v>176</v>
      </c>
      <c r="I32" s="15">
        <v>29363.599999999999</v>
      </c>
      <c r="J32" s="16" t="s">
        <v>177</v>
      </c>
      <c r="K32" s="15">
        <v>24875.902999999998</v>
      </c>
      <c r="L32" s="16" t="s">
        <v>178</v>
      </c>
      <c r="M32" s="15">
        <v>20990.472000000002</v>
      </c>
      <c r="N32" s="16" t="s">
        <v>285</v>
      </c>
      <c r="O32" s="17">
        <f>IF(RUN_YEARS &gt; 1,(A1L125C1 + A1L125C2) / 2, 0)</f>
        <v>28299.156999999999</v>
      </c>
      <c r="P32" s="16" t="s">
        <v>286</v>
      </c>
      <c r="Q32" s="17">
        <f>IF(RUN_YEARS &gt; 2,(A1L125C1 + A1L125C2 + A1L125C3) / 3, 0)</f>
        <v>28653.971333333331</v>
      </c>
      <c r="R32" s="16" t="s">
        <v>287</v>
      </c>
      <c r="S32" s="17">
        <f>IF(RUN_YEARS &gt; 3,(A1L125C1 + A1L125C2 + A1L125C3 + A1L125C4) / 4, 0)</f>
        <v>27709.454249999995</v>
      </c>
      <c r="T32" s="16" t="s">
        <v>288</v>
      </c>
      <c r="U32" s="17">
        <f>IF(RUN_YEARS &gt; 4,(A1L125C1 + A1L125C2 + A1L125C3 + A1L125C4 + A1L125C5) / 5, 0)</f>
        <v>26365.657799999997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3750.3240000000001</v>
      </c>
      <c r="F36" s="16" t="s">
        <v>175</v>
      </c>
      <c r="G36" s="15">
        <v>3836.2130000000002</v>
      </c>
      <c r="H36" s="16" t="s">
        <v>176</v>
      </c>
      <c r="I36" s="15">
        <v>4031.5940000000001</v>
      </c>
      <c r="J36" s="16" t="s">
        <v>177</v>
      </c>
      <c r="K36" s="15">
        <v>3889.0909999999999</v>
      </c>
      <c r="L36" s="16" t="s">
        <v>178</v>
      </c>
      <c r="M36" s="15">
        <v>3467.1669999999999</v>
      </c>
      <c r="N36" s="16" t="s">
        <v>301</v>
      </c>
      <c r="O36" s="17">
        <f>IF(RUN_YEARS &gt; 1,(A1L129C1 + A1L129C2) / 2, 0)</f>
        <v>3793.2685000000001</v>
      </c>
      <c r="P36" s="16" t="s">
        <v>302</v>
      </c>
      <c r="Q36" s="17">
        <f>IF(RUN_YEARS &gt; 2,(A1L129C1 + A1L129C2 + A1L129C3) / 3, 0)</f>
        <v>3872.7103333333339</v>
      </c>
      <c r="R36" s="16" t="s">
        <v>303</v>
      </c>
      <c r="S36" s="17">
        <f>IF(RUN_YEARS &gt; 3,(A1L129C1 + A1L129C2 + A1L129C3 + A1L129C4) / 4, 0)</f>
        <v>3876.8055000000004</v>
      </c>
      <c r="T36" s="16" t="s">
        <v>304</v>
      </c>
      <c r="U36" s="17">
        <f>IF(RUN_YEARS &gt; 4,(A1L129C1 + A1L129C2 + A1L129C3 + A1L129C4 + A1L129C5) / 5, 0)</f>
        <v>3794.8778000000007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646.25300000000004</v>
      </c>
      <c r="F37" s="16" t="s">
        <v>175</v>
      </c>
      <c r="G37" s="15">
        <v>667.59299999999996</v>
      </c>
      <c r="H37" s="16" t="s">
        <v>176</v>
      </c>
      <c r="I37" s="15">
        <v>676.81</v>
      </c>
      <c r="J37" s="16" t="s">
        <v>177</v>
      </c>
      <c r="K37" s="15">
        <v>625.36599999999999</v>
      </c>
      <c r="L37" s="16" t="s">
        <v>178</v>
      </c>
      <c r="M37" s="15">
        <v>678.74800000000005</v>
      </c>
      <c r="N37" s="16" t="s">
        <v>305</v>
      </c>
      <c r="O37" s="17">
        <f>IF(RUN_YEARS &gt; 1,(A1L130C1 + A1L130C2) / 2, 0)</f>
        <v>656.923</v>
      </c>
      <c r="P37" s="16" t="s">
        <v>306</v>
      </c>
      <c r="Q37" s="17">
        <f>IF(RUN_YEARS &gt; 2,(A1L130C1 + A1L130C2 + A1L130C3) / 3, 0)</f>
        <v>663.55200000000002</v>
      </c>
      <c r="R37" s="16" t="s">
        <v>307</v>
      </c>
      <c r="S37" s="17">
        <f>IF(RUN_YEARS &gt; 3,(A1L130C1 + A1L130C2 + A1L130C3 + A1L130C4) / 4, 0)</f>
        <v>654.00549999999998</v>
      </c>
      <c r="T37" s="16" t="s">
        <v>308</v>
      </c>
      <c r="U37" s="17">
        <f>IF(RUN_YEARS &gt; 4,(A1L130C1 + A1L130C2 + A1L130C3 + A1L130C4 + A1L130C5) / 5, 0)</f>
        <v>658.95399999999995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3104.0709999999999</v>
      </c>
      <c r="F38" s="16" t="s">
        <v>310</v>
      </c>
      <c r="G38" s="17">
        <f>(A1L129C2 - A1L130C2)</f>
        <v>3168.6200000000003</v>
      </c>
      <c r="H38" s="16" t="s">
        <v>311</v>
      </c>
      <c r="I38" s="17">
        <f>(A1L129C3 - A1L130C3)</f>
        <v>3354.7840000000001</v>
      </c>
      <c r="J38" s="16" t="s">
        <v>312</v>
      </c>
      <c r="K38" s="17">
        <f>(A1L129C4 - A1L130C4)</f>
        <v>3263.7249999999999</v>
      </c>
      <c r="L38" s="16" t="s">
        <v>313</v>
      </c>
      <c r="M38" s="17">
        <f>(A1L129C5 - A1L130C5)</f>
        <v>2788.4189999999999</v>
      </c>
      <c r="N38" s="16" t="s">
        <v>314</v>
      </c>
      <c r="O38" s="17">
        <f>IF(RUN_YEARS &gt; 1,(A1L131C1 + A1L131C2) / 2, 0)</f>
        <v>3136.3455000000004</v>
      </c>
      <c r="P38" s="16" t="s">
        <v>315</v>
      </c>
      <c r="Q38" s="17">
        <f>IF(RUN_YEARS &gt; 2,(A1L131C1 + A1L131C2 + A1L131C3) / 3, 0)</f>
        <v>3209.1583333333333</v>
      </c>
      <c r="R38" s="16" t="s">
        <v>316</v>
      </c>
      <c r="S38" s="17">
        <f>IF(RUN_YEARS &gt; 3,(A1L131C1 + A1L131C2 + A1L131C3 + A1L131C4) / 4, 0)</f>
        <v>3222.8</v>
      </c>
      <c r="T38" s="16" t="s">
        <v>317</v>
      </c>
      <c r="U38" s="17">
        <f>IF(RUN_YEARS &gt; 4,(A1L131C1 + A1L131C2 + A1L131C3 + A1L131C4 + A1L131C5) / 5, 0)</f>
        <v>3135.9238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2187.0169999999998</v>
      </c>
      <c r="F39" s="16" t="s">
        <v>175</v>
      </c>
      <c r="G39" s="15">
        <v>2302.5479999999998</v>
      </c>
      <c r="H39" s="16" t="s">
        <v>176</v>
      </c>
      <c r="I39" s="15">
        <v>2343.393</v>
      </c>
      <c r="J39" s="16" t="s">
        <v>177</v>
      </c>
      <c r="K39" s="15">
        <v>2271.3159999999998</v>
      </c>
      <c r="L39" s="16" t="s">
        <v>178</v>
      </c>
      <c r="M39" s="15">
        <v>2032.194</v>
      </c>
      <c r="N39" s="16" t="s">
        <v>318</v>
      </c>
      <c r="O39" s="17">
        <f>IF(RUN_YEARS &gt; 1,(A1L132C1 + A1L132C2) / 2, 0)</f>
        <v>2244.7824999999998</v>
      </c>
      <c r="P39" s="16" t="s">
        <v>319</v>
      </c>
      <c r="Q39" s="17">
        <f>IF(RUN_YEARS &gt; 2,(A1L132C1 + A1L132C2 + A1L132C3) / 3, 0)</f>
        <v>2277.6526666666664</v>
      </c>
      <c r="R39" s="16" t="s">
        <v>320</v>
      </c>
      <c r="S39" s="17">
        <f>IF(RUN_YEARS &gt; 3,(A1L132C1 + A1L132C2 + A1L132C3 + A1L132C4) / 4, 0)</f>
        <v>2276.0684999999999</v>
      </c>
      <c r="T39" s="16" t="s">
        <v>321</v>
      </c>
      <c r="U39" s="17">
        <f>IF(RUN_YEARS &gt; 4,(A1L132C1 + A1L132C2 + A1L132C3 + A1L132C4 + A1L132C5) / 5, 0)</f>
        <v>2227.2936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2833.27</v>
      </c>
      <c r="F40" s="16" t="s">
        <v>323</v>
      </c>
      <c r="G40" s="17">
        <f>(A1L130C2 + A1L132C2)</f>
        <v>2970.1409999999996</v>
      </c>
      <c r="H40" s="16" t="s">
        <v>324</v>
      </c>
      <c r="I40" s="17">
        <f>(A1L130C3 + A1L132C3)</f>
        <v>3020.203</v>
      </c>
      <c r="J40" s="16" t="s">
        <v>325</v>
      </c>
      <c r="K40" s="17">
        <f>(A1L130C4 + A1L132C4)</f>
        <v>2896.6819999999998</v>
      </c>
      <c r="L40" s="16" t="s">
        <v>326</v>
      </c>
      <c r="M40" s="17">
        <f>(A1L130C5 + A1L132C5)</f>
        <v>2710.942</v>
      </c>
      <c r="N40" s="16" t="s">
        <v>327</v>
      </c>
      <c r="O40" s="17">
        <f>IF(RUN_YEARS &gt; 1,(A1L133C1 + A1L133C2) / 2, 0)</f>
        <v>2901.7055</v>
      </c>
      <c r="P40" s="16" t="s">
        <v>328</v>
      </c>
      <c r="Q40" s="17">
        <f>IF(RUN_YEARS &gt; 2,(A1L133C1 + A1L133C2 + A1L133C3) / 3, 0)</f>
        <v>2941.2046666666665</v>
      </c>
      <c r="R40" s="16" t="s">
        <v>329</v>
      </c>
      <c r="S40" s="17">
        <f>IF(RUN_YEARS &gt; 3,(A1L133C1 + A1L133C2 + A1L133C3 + A1L133C4) / 4, 0)</f>
        <v>2930.0739999999996</v>
      </c>
      <c r="T40" s="16" t="s">
        <v>330</v>
      </c>
      <c r="U40" s="17">
        <f>IF(RUN_YEARS &gt; 4,(A1L133C1 + A1L133C2 + A1L133C3 + A1L133C4 + A1L133C5) / 5, 0)</f>
        <v>2886.2475999999997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2101.9160000000002</v>
      </c>
      <c r="F41" s="16" t="s">
        <v>175</v>
      </c>
      <c r="G41" s="15">
        <v>2086.0459999999998</v>
      </c>
      <c r="H41" s="16" t="s">
        <v>176</v>
      </c>
      <c r="I41" s="15">
        <v>2474.4749999999999</v>
      </c>
      <c r="J41" s="16" t="s">
        <v>177</v>
      </c>
      <c r="K41" s="15">
        <v>2358.721</v>
      </c>
      <c r="L41" s="16" t="s">
        <v>178</v>
      </c>
      <c r="M41" s="15">
        <v>2012.36</v>
      </c>
      <c r="N41" s="16" t="s">
        <v>331</v>
      </c>
      <c r="O41" s="17">
        <f>IF(RUN_YEARS &gt; 1,(A1L134C1 + A1L134C2) / 2, 0)</f>
        <v>2093.9809999999998</v>
      </c>
      <c r="P41" s="16" t="s">
        <v>332</v>
      </c>
      <c r="Q41" s="17">
        <f>IF(RUN_YEARS &gt; 2,(A1L134C1 + A1L134C2 + A1L134C3) / 3, 0)</f>
        <v>2220.8123333333333</v>
      </c>
      <c r="R41" s="16" t="s">
        <v>333</v>
      </c>
      <c r="S41" s="17">
        <f>IF(RUN_YEARS &gt; 3,(A1L134C1 + A1L134C2 + A1L134C3 + A1L134C4) / 4, 0)</f>
        <v>2255.2894999999999</v>
      </c>
      <c r="T41" s="16" t="s">
        <v>334</v>
      </c>
      <c r="U41" s="17">
        <f>IF(RUN_YEARS &gt; 4,(A1L134C1 + A1L134C2 + A1L134C3 + A1L134C4 + A1L134C5) / 5, 0)</f>
        <v>2206.7035999999998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4774.3530000000001</v>
      </c>
      <c r="F42" s="16" t="s">
        <v>175</v>
      </c>
      <c r="G42" s="15">
        <v>4806.027</v>
      </c>
      <c r="H42" s="16" t="s">
        <v>176</v>
      </c>
      <c r="I42" s="15">
        <v>5079.6229999999996</v>
      </c>
      <c r="J42" s="16" t="s">
        <v>177</v>
      </c>
      <c r="K42" s="15">
        <v>4970.0429999999997</v>
      </c>
      <c r="L42" s="16" t="s">
        <v>178</v>
      </c>
      <c r="M42" s="15">
        <v>4378.8900000000003</v>
      </c>
      <c r="N42" s="16" t="s">
        <v>335</v>
      </c>
      <c r="O42" s="17">
        <f>IF(RUN_YEARS &gt; 1,(A1L135C1 + A1L135C2) / 2, 0)</f>
        <v>4790.1900000000005</v>
      </c>
      <c r="P42" s="16" t="s">
        <v>336</v>
      </c>
      <c r="Q42" s="17">
        <f>IF(RUN_YEARS &gt; 2,(A1L135C1 + A1L135C2 + A1L135C3) / 3, 0)</f>
        <v>4886.6676666666672</v>
      </c>
      <c r="R42" s="16" t="s">
        <v>337</v>
      </c>
      <c r="S42" s="17">
        <f>IF(RUN_YEARS &gt; 3,(A1L135C1 + A1L135C2 + A1L135C3 + A1L135C4) / 4, 0)</f>
        <v>4907.5115000000005</v>
      </c>
      <c r="T42" s="16" t="s">
        <v>338</v>
      </c>
      <c r="U42" s="17">
        <f>IF(RUN_YEARS &gt; 4,(A1L135C1 + A1L135C2 + A1L135C3 + A1L135C4 + A1L135C5) / 5, 0)</f>
        <v>4801.7872000000007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6057.3360000000002</v>
      </c>
      <c r="F43" s="16" t="s">
        <v>175</v>
      </c>
      <c r="G43" s="15">
        <v>6021.5749999999998</v>
      </c>
      <c r="H43" s="16" t="s">
        <v>176</v>
      </c>
      <c r="I43" s="15">
        <v>5969.7669999999998</v>
      </c>
      <c r="J43" s="16" t="s">
        <v>177</v>
      </c>
      <c r="K43" s="15">
        <v>5713.049</v>
      </c>
      <c r="L43" s="16" t="s">
        <v>178</v>
      </c>
      <c r="M43" s="15">
        <v>5096.25</v>
      </c>
      <c r="N43" s="16" t="s">
        <v>339</v>
      </c>
      <c r="O43" s="17">
        <f>IF(RUN_YEARS &gt; 1,(A1L136C1 + A1L136C2) / 2, 0)</f>
        <v>6039.4555</v>
      </c>
      <c r="P43" s="16" t="s">
        <v>340</v>
      </c>
      <c r="Q43" s="17">
        <f>IF(RUN_YEARS &gt; 2,(A1L136C1 + A1L136C2 + A1L136C3) / 3, 0)</f>
        <v>6016.2259999999997</v>
      </c>
      <c r="R43" s="16" t="s">
        <v>341</v>
      </c>
      <c r="S43" s="17">
        <f>IF(RUN_YEARS &gt; 3,(A1L136C1 + A1L136C2 + A1L136C3 + A1L136C4) / 4, 0)</f>
        <v>5940.4317499999997</v>
      </c>
      <c r="T43" s="16" t="s">
        <v>342</v>
      </c>
      <c r="U43" s="17">
        <f>IF(RUN_YEARS &gt; 4,(A1L136C1 + A1L136C2 + A1L136C3 + A1L136C4 + A1L136C5) / 5, 0)</f>
        <v>5771.5954000000002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12933.605</v>
      </c>
      <c r="F44" s="16" t="s">
        <v>344</v>
      </c>
      <c r="G44" s="17">
        <f>(A1L134C2 + A1L135C2 + A1L136C2)</f>
        <v>12913.648000000001</v>
      </c>
      <c r="H44" s="16" t="s">
        <v>345</v>
      </c>
      <c r="I44" s="17">
        <f>(A1L134C3 + A1L135C3 + A1L136C3)</f>
        <v>13523.865</v>
      </c>
      <c r="J44" s="16" t="s">
        <v>346</v>
      </c>
      <c r="K44" s="17">
        <f>(A1L134C4 + A1L135C4 + A1L136C4)</f>
        <v>13041.812999999998</v>
      </c>
      <c r="L44" s="16" t="s">
        <v>347</v>
      </c>
      <c r="M44" s="17">
        <f>(A1L134C5 + A1L135C5 + A1L136C5)</f>
        <v>11487.5</v>
      </c>
      <c r="N44" s="16" t="s">
        <v>348</v>
      </c>
      <c r="O44" s="17">
        <f>IF(RUN_YEARS &gt; 1,(A1L137C1 + A1L137C2) / 2, 0)</f>
        <v>12923.6265</v>
      </c>
      <c r="P44" s="16" t="s">
        <v>349</v>
      </c>
      <c r="Q44" s="17">
        <f>IF(RUN_YEARS &gt; 2,(A1L137C1 + A1L137C2 + A1L137C3) / 3, 0)</f>
        <v>13123.706</v>
      </c>
      <c r="R44" s="16" t="s">
        <v>350</v>
      </c>
      <c r="S44" s="17">
        <f>IF(RUN_YEARS &gt; 3,(A1L137C1 + A1L137C2 + A1L137C3 + A1L137C4) / 4, 0)</f>
        <v>13103.232749999999</v>
      </c>
      <c r="T44" s="16" t="s">
        <v>351</v>
      </c>
      <c r="U44" s="17">
        <f>IF(RUN_YEARS &gt; 4,(A1L137C1 + A1L137C2 + A1L137C3 + A1L137C4 + A1L137C5) / 5, 0)</f>
        <v>12780.0862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6052.1809999999996</v>
      </c>
      <c r="F45" s="16" t="s">
        <v>175</v>
      </c>
      <c r="G45" s="15">
        <v>5695.7420000000002</v>
      </c>
      <c r="H45" s="16" t="s">
        <v>176</v>
      </c>
      <c r="I45" s="15">
        <v>5399.1629999999996</v>
      </c>
      <c r="J45" s="16" t="s">
        <v>177</v>
      </c>
      <c r="K45" s="15">
        <v>4848.415</v>
      </c>
      <c r="L45" s="16" t="s">
        <v>178</v>
      </c>
      <c r="M45" s="15">
        <v>4178.1419999999998</v>
      </c>
      <c r="N45" s="16" t="s">
        <v>352</v>
      </c>
      <c r="O45" s="17">
        <f>IF(RUN_YEARS &gt; 1,(A1L138C1 + A1L138C2) / 2, 0)</f>
        <v>5873.9614999999994</v>
      </c>
      <c r="P45" s="16" t="s">
        <v>353</v>
      </c>
      <c r="Q45" s="17">
        <f>IF(RUN_YEARS &gt; 2,(A1L138C1 + A1L138C2 + A1L138C3) / 3, 0)</f>
        <v>5715.6953333333331</v>
      </c>
      <c r="R45" s="16" t="s">
        <v>354</v>
      </c>
      <c r="S45" s="17">
        <f>IF(RUN_YEARS &gt; 3,(A1L138C1 + A1L138C2 + A1L138C3 + A1L138C4) / 4, 0)</f>
        <v>5498.8752500000001</v>
      </c>
      <c r="T45" s="16" t="s">
        <v>355</v>
      </c>
      <c r="U45" s="17">
        <f>IF(RUN_YEARS &gt; 4,(A1L138C1 + A1L138C2 + A1L138C3 + A1L138C4 + A1L138C5) / 5, 0)</f>
        <v>5234.7286000000004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2566.8000000000002</v>
      </c>
      <c r="F46" s="16" t="s">
        <v>175</v>
      </c>
      <c r="G46" s="15">
        <v>2291.8009999999999</v>
      </c>
      <c r="H46" s="16" t="s">
        <v>176</v>
      </c>
      <c r="I46" s="15">
        <v>2294.261</v>
      </c>
      <c r="J46" s="16" t="s">
        <v>177</v>
      </c>
      <c r="K46" s="15">
        <v>1769.2380000000001</v>
      </c>
      <c r="L46" s="16" t="s">
        <v>178</v>
      </c>
      <c r="M46" s="15">
        <v>558.00900000000001</v>
      </c>
      <c r="N46" s="16" t="s">
        <v>356</v>
      </c>
      <c r="O46" s="17">
        <f>IF(RUN_YEARS &gt; 1,(A1L139C1 + A1L139C2) / 2, 0)</f>
        <v>2429.3005000000003</v>
      </c>
      <c r="P46" s="16" t="s">
        <v>357</v>
      </c>
      <c r="Q46" s="17">
        <f>IF(RUN_YEARS &gt; 2,(A1L139C1 + A1L139C2 + A1L139C3) / 3, 0)</f>
        <v>2384.2873333333337</v>
      </c>
      <c r="R46" s="16" t="s">
        <v>358</v>
      </c>
      <c r="S46" s="17">
        <f>IF(RUN_YEARS &gt; 3,(A1L139C1 + A1L139C2 + A1L139C3 + A1L139C4) / 4, 0)</f>
        <v>2230.5250000000001</v>
      </c>
      <c r="T46" s="16" t="s">
        <v>359</v>
      </c>
      <c r="U46" s="17">
        <f>IF(RUN_YEARS &gt; 4,(A1L139C1 + A1L139C2 + A1L139C3 + A1L139C4 + A1L139C5) / 5, 0)</f>
        <v>1896.0218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4405.6390000000001</v>
      </c>
      <c r="F47" s="16" t="s">
        <v>361</v>
      </c>
      <c r="G47" s="15">
        <v>4336.0929999999998</v>
      </c>
      <c r="H47" s="16" t="s">
        <v>362</v>
      </c>
      <c r="I47" s="15">
        <v>5022.8710000000001</v>
      </c>
      <c r="J47" s="16" t="s">
        <v>363</v>
      </c>
      <c r="K47" s="15">
        <v>4748.1310000000003</v>
      </c>
      <c r="L47" s="16" t="s">
        <v>364</v>
      </c>
      <c r="M47" s="15">
        <v>4192.2470000000003</v>
      </c>
      <c r="N47" s="16" t="s">
        <v>365</v>
      </c>
      <c r="O47" s="17">
        <f>IF(RUN_YEARS &gt; 1,(A1L140C1 + A1L140C2) / 2, 0)</f>
        <v>4370.866</v>
      </c>
      <c r="P47" s="16" t="s">
        <v>366</v>
      </c>
      <c r="Q47" s="17">
        <f>IF(RUN_YEARS &gt; 2,(A1L140C1 + A1L140C2 + A1L140C3) / 3, 0)</f>
        <v>4588.201</v>
      </c>
      <c r="R47" s="16" t="s">
        <v>367</v>
      </c>
      <c r="S47" s="17">
        <f>IF(RUN_YEARS &gt; 3,(A1L140C1 + A1L140C2 + A1L140C3 + A1L140C4) / 4, 0)</f>
        <v>4628.1835000000001</v>
      </c>
      <c r="T47" s="16" t="s">
        <v>368</v>
      </c>
      <c r="U47" s="17">
        <f>IF(RUN_YEARS &gt; 4,(A1L140C1 + A1L140C2 + A1L140C3 + A1L140C4 + A1L140C5) / 5, 0)</f>
        <v>4540.9961999999996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525.09900000000005</v>
      </c>
      <c r="F48" s="16" t="s">
        <v>370</v>
      </c>
      <c r="G48" s="15">
        <v>491.17500000000001</v>
      </c>
      <c r="H48" s="16" t="s">
        <v>371</v>
      </c>
      <c r="I48" s="15">
        <v>476.29500000000002</v>
      </c>
      <c r="J48" s="16" t="s">
        <v>372</v>
      </c>
      <c r="K48" s="15">
        <v>426.80700000000002</v>
      </c>
      <c r="L48" s="16" t="s">
        <v>373</v>
      </c>
      <c r="M48" s="15">
        <v>374.75400000000002</v>
      </c>
      <c r="N48" s="16" t="s">
        <v>374</v>
      </c>
      <c r="O48" s="17">
        <f>IF(RUN_YEARS &gt; 1,(A1L141C1 + A1L141C2) / 2, 0)</f>
        <v>508.13700000000006</v>
      </c>
      <c r="P48" s="16" t="s">
        <v>375</v>
      </c>
      <c r="Q48" s="17">
        <f>IF(RUN_YEARS &gt; 2,(A1L141C1 + A1L141C2 + A1L141C3) / 3, 0)</f>
        <v>497.52300000000008</v>
      </c>
      <c r="R48" s="16" t="s">
        <v>376</v>
      </c>
      <c r="S48" s="17">
        <f>IF(RUN_YEARS &gt; 3,(A1L141C1 + A1L141C2 + A1L141C3 + A1L141C4) / 4, 0)</f>
        <v>479.84400000000005</v>
      </c>
      <c r="T48" s="16" t="s">
        <v>377</v>
      </c>
      <c r="U48" s="17">
        <f>IF(RUN_YEARS &gt; 4,(A1L141C1 + A1L141C2 + A1L141C3 + A1L141C4 + A1L141C5) / 5, 0)</f>
        <v>458.82600000000002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2367.0230000000001</v>
      </c>
      <c r="F49" s="16" t="s">
        <v>379</v>
      </c>
      <c r="G49" s="15">
        <v>2196.596</v>
      </c>
      <c r="H49" s="16" t="s">
        <v>380</v>
      </c>
      <c r="I49" s="15">
        <v>1556.893</v>
      </c>
      <c r="J49" s="16" t="s">
        <v>381</v>
      </c>
      <c r="K49" s="15">
        <v>1510.5060000000001</v>
      </c>
      <c r="L49" s="16" t="s">
        <v>382</v>
      </c>
      <c r="M49" s="15">
        <v>1355.643</v>
      </c>
      <c r="N49" s="16" t="s">
        <v>383</v>
      </c>
      <c r="O49" s="17">
        <f>IF(RUN_YEARS &gt; 1,(A1L142C1 + A1L142C2) / 2, 0)</f>
        <v>2281.8095000000003</v>
      </c>
      <c r="P49" s="16" t="s">
        <v>384</v>
      </c>
      <c r="Q49" s="17">
        <f>IF(RUN_YEARS &gt; 2,(A1L142C1 + A1L142C2 + A1L142C3) / 3, 0)</f>
        <v>2040.1706666666669</v>
      </c>
      <c r="R49" s="16" t="s">
        <v>385</v>
      </c>
      <c r="S49" s="17">
        <f>IF(RUN_YEARS &gt; 3,(A1L142C1 + A1L142C2 + A1L142C3 + A1L142C4) / 4, 0)</f>
        <v>1907.7545000000002</v>
      </c>
      <c r="T49" s="16" t="s">
        <v>386</v>
      </c>
      <c r="U49" s="17">
        <f>IF(RUN_YEARS &gt; 4,(A1L142C1 + A1L142C2 + A1L142C3 + A1L142C4 + A1L142C5) / 5, 0)</f>
        <v>1797.3322000000001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58.167000000000002</v>
      </c>
      <c r="F50" s="16" t="s">
        <v>388</v>
      </c>
      <c r="G50" s="15">
        <v>63.36</v>
      </c>
      <c r="H50" s="16" t="s">
        <v>389</v>
      </c>
      <c r="I50" s="15">
        <v>55.805999999999997</v>
      </c>
      <c r="J50" s="16" t="s">
        <v>390</v>
      </c>
      <c r="K50" s="15">
        <v>61.32</v>
      </c>
      <c r="L50" s="16" t="s">
        <v>391</v>
      </c>
      <c r="M50" s="15">
        <v>39.773000000000003</v>
      </c>
      <c r="N50" s="16" t="s">
        <v>392</v>
      </c>
      <c r="O50" s="17">
        <f>IF(RUN_YEARS &gt; 1,(A1L143C1 + A1L143C2) / 2, 0)</f>
        <v>60.763500000000001</v>
      </c>
      <c r="P50" s="16" t="s">
        <v>393</v>
      </c>
      <c r="Q50" s="17">
        <f>IF(RUN_YEARS &gt; 2,(A1L143C1 + A1L143C2 + A1L143C3) / 3, 0)</f>
        <v>59.110999999999997</v>
      </c>
      <c r="R50" s="16" t="s">
        <v>394</v>
      </c>
      <c r="S50" s="17">
        <f>IF(RUN_YEARS &gt; 3,(A1L143C1 + A1L143C2 + A1L143C3 + A1L143C4) / 4, 0)</f>
        <v>59.663249999999998</v>
      </c>
      <c r="T50" s="16" t="s">
        <v>395</v>
      </c>
      <c r="U50" s="17">
        <f>IF(RUN_YEARS &gt; 4,(A1L143C1 + A1L143C2 + A1L143C3 + A1L143C4 + A1L143C5) / 5, 0)</f>
        <v>55.685199999999995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11703.400000000001</v>
      </c>
      <c r="F51" s="16" t="s">
        <v>397</v>
      </c>
      <c r="G51" s="15">
        <f>(2 * A1L140C2) + A1L141C2 + A1L142C2</f>
        <v>11359.956999999999</v>
      </c>
      <c r="H51" s="16" t="s">
        <v>398</v>
      </c>
      <c r="I51" s="15">
        <f>(2 * A1L140C3) + A1L141C3 + A1L142C3</f>
        <v>12078.93</v>
      </c>
      <c r="J51" s="16" t="s">
        <v>399</v>
      </c>
      <c r="K51" s="15">
        <f>(2 * A1L140C4) + A1L141C4 + A1L142C4</f>
        <v>11433.575000000001</v>
      </c>
      <c r="L51" s="16" t="s">
        <v>400</v>
      </c>
      <c r="M51" s="15">
        <f>(2 * A1L140C5) + A1L141C5 + A1L142C5</f>
        <v>10114.891000000001</v>
      </c>
      <c r="N51" s="16" t="s">
        <v>401</v>
      </c>
      <c r="O51" s="17">
        <f>IF(RUN_YEARS &gt; 1,(A1L144C1 + A1L144C2) / 2, 0)</f>
        <v>11531.6785</v>
      </c>
      <c r="P51" s="16" t="s">
        <v>402</v>
      </c>
      <c r="Q51" s="17">
        <f>IF(RUN_YEARS &gt; 2,(A1L144C1 + A1L144C2 + A1L144C3) / 3, 0)</f>
        <v>11714.095666666666</v>
      </c>
      <c r="R51" s="16" t="s">
        <v>403</v>
      </c>
      <c r="S51" s="17">
        <f>IF(RUN_YEARS &gt; 3,(A1L144C1 + A1L144C2 + A1L144C3 + A1L144C4) / 4, 0)</f>
        <v>11643.965499999998</v>
      </c>
      <c r="T51" s="16" t="s">
        <v>404</v>
      </c>
      <c r="U51" s="17">
        <f>IF(RUN_YEARS &gt; 4,(A1L144C1 + A1L144C2 + A1L144C3 + A1L144C4 + A1L144C5) / 5, 0)</f>
        <v>11338.150599999999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7355.9280000000008</v>
      </c>
      <c r="F52" s="16" t="s">
        <v>406</v>
      </c>
      <c r="G52" s="15">
        <f>SUM(A1L140C2:A1L143C2)</f>
        <v>7087.2239999999993</v>
      </c>
      <c r="H52" s="16" t="s">
        <v>407</v>
      </c>
      <c r="I52" s="15">
        <f>SUM(A1L140C3:A1L143C3)</f>
        <v>7111.8649999999998</v>
      </c>
      <c r="J52" s="16" t="s">
        <v>408</v>
      </c>
      <c r="K52" s="15">
        <f>SUM(A1L140C4:A1L143C4)</f>
        <v>6746.7640000000001</v>
      </c>
      <c r="L52" s="16" t="s">
        <v>409</v>
      </c>
      <c r="M52" s="15">
        <f>SUM(A1L140C5:A1L143C5)</f>
        <v>5962.4170000000004</v>
      </c>
      <c r="N52" s="16" t="s">
        <v>410</v>
      </c>
      <c r="O52" s="17">
        <f>IF(RUN_YEARS &gt; 1,(A1L145C1 + A1L145C2) / 2, 0)</f>
        <v>7221.576</v>
      </c>
      <c r="P52" s="16" t="s">
        <v>411</v>
      </c>
      <c r="Q52" s="17">
        <f>IF(RUN_YEARS &gt; 2,(A1L145C1 + A1L145C2 + A1L145C3) / 3, 0)</f>
        <v>7185.0056666666669</v>
      </c>
      <c r="R52" s="16" t="s">
        <v>412</v>
      </c>
      <c r="S52" s="17">
        <f>IF(RUN_YEARS &gt; 3,(A1L145C1 + A1L145C2 + A1L145C3 + A1L145C4) / 4, 0)</f>
        <v>7075.4452499999998</v>
      </c>
      <c r="T52" s="16" t="s">
        <v>413</v>
      </c>
      <c r="U52" s="17">
        <f>IF(RUN_YEARS &gt; 4,(A1L145C1 + A1L145C2 + A1L145C3 + A1L145C4 + A1L145C5) / 5, 0)</f>
        <v>6852.8395999999993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3008.4560000000001</v>
      </c>
      <c r="F53" s="16" t="s">
        <v>415</v>
      </c>
      <c r="G53" s="15">
        <f>(2 * A1L143C2) + A1L141C2 + A1L142C2</f>
        <v>2814.491</v>
      </c>
      <c r="H53" s="16" t="s">
        <v>416</v>
      </c>
      <c r="I53" s="15">
        <f>(2 * A1L143C3) + A1L141C3 + A1L142C3</f>
        <v>2144.8000000000002</v>
      </c>
      <c r="J53" s="16" t="s">
        <v>417</v>
      </c>
      <c r="K53" s="15">
        <f>(2 * A1L143C4) + A1L141C4 + A1L142C4</f>
        <v>2059.953</v>
      </c>
      <c r="L53" s="16" t="s">
        <v>418</v>
      </c>
      <c r="M53" s="15">
        <f>(2 * A1L143C5) + A1L141C5 + A1L142C5</f>
        <v>1809.943</v>
      </c>
      <c r="N53" s="16" t="s">
        <v>419</v>
      </c>
      <c r="O53" s="17">
        <f>IF(RUN_YEARS &gt; 1,(A1L146C1 + A1L146C2) / 2, 0)</f>
        <v>2911.4735000000001</v>
      </c>
      <c r="P53" s="16" t="s">
        <v>420</v>
      </c>
      <c r="Q53" s="17">
        <f>IF(RUN_YEARS &gt; 2,(A1L146C1 + A1L146C2 + A1L146C3) / 3, 0)</f>
        <v>2655.9156666666668</v>
      </c>
      <c r="R53" s="16" t="s">
        <v>421</v>
      </c>
      <c r="S53" s="17">
        <f>IF(RUN_YEARS &gt; 3,(A1L146C1 + A1L146C2 + A1L146C3 + A1L146C4) / 4, 0)</f>
        <v>2506.9250000000002</v>
      </c>
      <c r="T53" s="16" t="s">
        <v>422</v>
      </c>
      <c r="U53" s="17">
        <f>IF(RUN_YEARS &gt; 4,(A1L146C1 + A1L146C2 + A1L146C3 + A1L146C4 + A1L146C5) / 5, 0)</f>
        <v>2367.5286000000001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19.960999999999999</v>
      </c>
      <c r="F54" s="16" t="s">
        <v>424</v>
      </c>
      <c r="G54" s="15">
        <v>20.023</v>
      </c>
      <c r="H54" s="16" t="s">
        <v>425</v>
      </c>
      <c r="I54" s="15">
        <v>20.140999999999998</v>
      </c>
      <c r="J54" s="16" t="s">
        <v>426</v>
      </c>
      <c r="K54" s="15">
        <v>20.183</v>
      </c>
      <c r="L54" s="16" t="s">
        <v>427</v>
      </c>
      <c r="M54" s="15">
        <v>20.623000000000001</v>
      </c>
      <c r="N54" s="16" t="s">
        <v>428</v>
      </c>
      <c r="O54" s="17">
        <f>IF(RUN_YEARS &gt; 1,(A1L147C1 + A1L147C2) / 2, 0)</f>
        <v>19.991999999999997</v>
      </c>
      <c r="P54" s="16" t="s">
        <v>429</v>
      </c>
      <c r="Q54" s="17">
        <f>IF(RUN_YEARS &gt; 2,(A1L147C1 + A1L147C2 + A1L147C3) / 3, 0)</f>
        <v>20.041666666666664</v>
      </c>
      <c r="R54" s="16" t="s">
        <v>430</v>
      </c>
      <c r="S54" s="17">
        <f>IF(RUN_YEARS &gt; 3,(A1L147C1 + A1L147C2 + A1L147C3 + A1L147C4) / 4, 0)</f>
        <v>20.076999999999998</v>
      </c>
      <c r="T54" s="16" t="s">
        <v>431</v>
      </c>
      <c r="U54" s="17">
        <f>IF(RUN_YEARS &gt; 4,(A1L147C1 + A1L147C2 + A1L147C3 + A1L147C4 + A1L147C5) / 5, 0)</f>
        <v>20.186199999999999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3.899</v>
      </c>
      <c r="F55" s="16" t="s">
        <v>433</v>
      </c>
      <c r="G55" s="15">
        <v>3.9</v>
      </c>
      <c r="H55" s="16" t="s">
        <v>434</v>
      </c>
      <c r="I55" s="15">
        <v>3.9009999999999998</v>
      </c>
      <c r="J55" s="16" t="s">
        <v>435</v>
      </c>
      <c r="K55" s="15">
        <v>3.9009999999999998</v>
      </c>
      <c r="L55" s="16" t="s">
        <v>436</v>
      </c>
      <c r="M55" s="15">
        <v>4.0350000000000001</v>
      </c>
      <c r="N55" s="16" t="s">
        <v>437</v>
      </c>
      <c r="O55" s="17">
        <f>IF(RUN_YEARS &gt; 1,(A1L148C1 + A1L148C2) / 2, 0)</f>
        <v>3.8994999999999997</v>
      </c>
      <c r="P55" s="16" t="s">
        <v>438</v>
      </c>
      <c r="Q55" s="17">
        <f>IF(RUN_YEARS &gt; 2,(A1L148C1 + A1L148C2 + A1L148C3) / 3, 0)</f>
        <v>3.9</v>
      </c>
      <c r="R55" s="16" t="s">
        <v>439</v>
      </c>
      <c r="S55" s="17">
        <f>IF(RUN_YEARS &gt; 3,(A1L148C1 + A1L148C2 + A1L148C3 + A1L148C4) / 4, 0)</f>
        <v>3.9002499999999998</v>
      </c>
      <c r="T55" s="16" t="s">
        <v>440</v>
      </c>
      <c r="U55" s="17">
        <f>IF(RUN_YEARS &gt; 4,(A1L148C1 + A1L148C2 + A1L148C3 + A1L148C4 + A1L148C5) / 5, 0)</f>
        <v>3.9272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0.76100000000000001</v>
      </c>
      <c r="F56" s="16" t="s">
        <v>442</v>
      </c>
      <c r="G56" s="15">
        <v>0.76100000000000001</v>
      </c>
      <c r="H56" s="16" t="s">
        <v>443</v>
      </c>
      <c r="I56" s="15">
        <v>0.76200000000000001</v>
      </c>
      <c r="J56" s="16" t="s">
        <v>444</v>
      </c>
      <c r="K56" s="15">
        <v>0.76200000000000001</v>
      </c>
      <c r="L56" s="16" t="s">
        <v>445</v>
      </c>
      <c r="M56" s="15">
        <v>0.76300000000000001</v>
      </c>
      <c r="N56" s="16" t="s">
        <v>446</v>
      </c>
      <c r="O56" s="17">
        <f>IF(RUN_YEARS &gt; 1,(A1L149C1 + A1L149C2) / 2, 0)</f>
        <v>0.76100000000000001</v>
      </c>
      <c r="P56" s="16" t="s">
        <v>447</v>
      </c>
      <c r="Q56" s="17">
        <f>IF(RUN_YEARS &gt; 2,(A1L149C1 + A1L149C2 + A1L149C3) / 3, 0)</f>
        <v>0.76133333333333331</v>
      </c>
      <c r="R56" s="16" t="s">
        <v>448</v>
      </c>
      <c r="S56" s="17">
        <f>IF(RUN_YEARS &gt; 3,(A1L149C1 + A1L149C2 + A1L149C3 + A1L149C4) / 4, 0)</f>
        <v>0.76149999999999995</v>
      </c>
      <c r="T56" s="16" t="s">
        <v>449</v>
      </c>
      <c r="U56" s="17">
        <f>IF(RUN_YEARS &gt; 4,(A1L149C1 + A1L149C2 + A1L149C3 + A1L149C4 + A1L149C5) / 5, 0)</f>
        <v>0.76179999999999992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2.3860000000000001</v>
      </c>
      <c r="F57" s="16" t="s">
        <v>451</v>
      </c>
      <c r="G57" s="15">
        <v>2.3820000000000001</v>
      </c>
      <c r="H57" s="16" t="s">
        <v>452</v>
      </c>
      <c r="I57" s="15">
        <v>2.3860000000000001</v>
      </c>
      <c r="J57" s="16" t="s">
        <v>453</v>
      </c>
      <c r="K57" s="15">
        <v>2.3820000000000001</v>
      </c>
      <c r="L57" s="16" t="s">
        <v>454</v>
      </c>
      <c r="M57" s="15">
        <v>2.411</v>
      </c>
      <c r="N57" s="16" t="s">
        <v>455</v>
      </c>
      <c r="O57" s="17">
        <f>IF(RUN_YEARS &gt; 1,(A1L150C1 + A1L150C2) / 2, 0)</f>
        <v>2.3840000000000003</v>
      </c>
      <c r="P57" s="16" t="s">
        <v>456</v>
      </c>
      <c r="Q57" s="17">
        <f>IF(RUN_YEARS &gt; 2,(A1L150C1 + A1L150C2 + A1L150C3) / 3, 0)</f>
        <v>2.3846666666666669</v>
      </c>
      <c r="R57" s="16" t="s">
        <v>457</v>
      </c>
      <c r="S57" s="17">
        <f>IF(RUN_YEARS &gt; 3,(A1L150C1 + A1L150C2 + A1L150C3 + A1L150C4) / 4, 0)</f>
        <v>2.3840000000000003</v>
      </c>
      <c r="T57" s="16" t="s">
        <v>458</v>
      </c>
      <c r="U57" s="17">
        <f>IF(RUN_YEARS &gt; 4,(A1L150C1 + A1L150C2 + A1L150C3 + A1L150C4 + A1L150C5) / 5, 0)</f>
        <v>2.3894000000000002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27.006999999999998</v>
      </c>
      <c r="F58" s="16" t="s">
        <v>460</v>
      </c>
      <c r="G58" s="15">
        <f>SUM(A1L147C2:A1L150C2)</f>
        <v>27.065999999999999</v>
      </c>
      <c r="H58" s="16" t="s">
        <v>461</v>
      </c>
      <c r="I58" s="15">
        <f>SUM(A1L147C3:A1L150C3)</f>
        <v>27.189999999999998</v>
      </c>
      <c r="J58" s="16" t="s">
        <v>462</v>
      </c>
      <c r="K58" s="15">
        <f>SUM(A1L147C4:A1L150C4)</f>
        <v>27.228000000000002</v>
      </c>
      <c r="L58" s="16" t="s">
        <v>463</v>
      </c>
      <c r="M58" s="15">
        <f>SUM(A1L147C5:A1L150C5)</f>
        <v>27.832000000000004</v>
      </c>
      <c r="N58" s="16" t="s">
        <v>464</v>
      </c>
      <c r="O58" s="17">
        <f>IF(RUN_YEARS &gt; 1,(A1L151C1 + A1L151C2) / 2, 0)</f>
        <v>27.036499999999997</v>
      </c>
      <c r="P58" s="16" t="s">
        <v>465</v>
      </c>
      <c r="Q58" s="17">
        <f>IF(RUN_YEARS &gt; 2,(A1L151C1 + A1L151C2 + A1L151C3) / 3, 0)</f>
        <v>27.087666666666664</v>
      </c>
      <c r="R58" s="16" t="s">
        <v>466</v>
      </c>
      <c r="S58" s="17">
        <f>IF(RUN_YEARS &gt; 3,(A1L151C1 + A1L151C2 + A1L151C3 + A1L151C4) / 4, 0)</f>
        <v>27.122749999999996</v>
      </c>
      <c r="T58" s="16" t="s">
        <v>467</v>
      </c>
      <c r="U58" s="17">
        <f>IF(RUN_YEARS &gt; 4,(A1L151C1 + A1L151C2 + A1L151C3 + A1L151C4 + A1L151C5) / 5, 0)</f>
        <v>27.264599999999994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6.4249999999999998</v>
      </c>
      <c r="F59" s="16" t="s">
        <v>469</v>
      </c>
      <c r="G59" s="15">
        <v>6.4059999999999997</v>
      </c>
      <c r="H59" s="16" t="s">
        <v>470</v>
      </c>
      <c r="I59" s="15">
        <v>6.4119999999999999</v>
      </c>
      <c r="J59" s="16" t="s">
        <v>471</v>
      </c>
      <c r="K59" s="15">
        <v>6.4130000000000003</v>
      </c>
      <c r="L59" s="16" t="s">
        <v>472</v>
      </c>
      <c r="M59" s="15">
        <v>6.5579999999999998</v>
      </c>
      <c r="N59" s="16" t="s">
        <v>473</v>
      </c>
      <c r="O59" s="17">
        <f>IF(RUN_YEARS &gt; 1,(A1L152C1 + A1L152C2) / 2, 0)</f>
        <v>6.4154999999999998</v>
      </c>
      <c r="P59" s="16" t="s">
        <v>474</v>
      </c>
      <c r="Q59" s="17">
        <f>IF(RUN_YEARS &gt; 2,(A1L152C1 + A1L152C2 + A1L152C3) / 3, 0)</f>
        <v>6.4143333333333326</v>
      </c>
      <c r="R59" s="16" t="s">
        <v>475</v>
      </c>
      <c r="S59" s="17">
        <f>IF(RUN_YEARS &gt; 3,(A1L152C1 + A1L152C2 + A1L152C3 + A1L152C4) / 4, 0)</f>
        <v>6.4139999999999997</v>
      </c>
      <c r="T59" s="16" t="s">
        <v>476</v>
      </c>
      <c r="U59" s="17">
        <f>IF(RUN_YEARS &gt; 4,(A1L152C1 + A1L152C2 + A1L152C3 + A1L152C4 + A1L152C5) / 5, 0)</f>
        <v>6.4428000000000001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2.6869999999999998</v>
      </c>
      <c r="F60" s="16" t="s">
        <v>478</v>
      </c>
      <c r="G60" s="15">
        <v>2.6880000000000002</v>
      </c>
      <c r="H60" s="16" t="s">
        <v>479</v>
      </c>
      <c r="I60" s="15">
        <v>2.7</v>
      </c>
      <c r="J60" s="16" t="s">
        <v>480</v>
      </c>
      <c r="K60" s="15">
        <v>2.7080000000000002</v>
      </c>
      <c r="L60" s="16" t="s">
        <v>481</v>
      </c>
      <c r="M60" s="15">
        <v>2.7589999999999999</v>
      </c>
      <c r="N60" s="16" t="s">
        <v>482</v>
      </c>
      <c r="O60" s="17">
        <f>IF(RUN_YEARS &gt; 1,(A1L153C1 + A1L153C2) / 2, 0)</f>
        <v>2.6875</v>
      </c>
      <c r="P60" s="16" t="s">
        <v>483</v>
      </c>
      <c r="Q60" s="17">
        <f>IF(RUN_YEARS &gt; 2,(A1L153C1 + A1L153C2 + A1L153C3) / 3, 0)</f>
        <v>2.6916666666666664</v>
      </c>
      <c r="R60" s="16" t="s">
        <v>484</v>
      </c>
      <c r="S60" s="17">
        <f>IF(RUN_YEARS &gt; 3,(A1L153C1 + A1L153C2 + A1L153C3 + A1L153C4) / 4, 0)</f>
        <v>2.6957499999999999</v>
      </c>
      <c r="T60" s="16" t="s">
        <v>485</v>
      </c>
      <c r="U60" s="17">
        <f>IF(RUN_YEARS &gt; 4,(A1L153C1 + A1L153C2 + A1L153C3 + A1L153C4 + A1L153C5) / 5, 0)</f>
        <v>2.7084000000000001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9.1120000000000001</v>
      </c>
      <c r="F61" s="16" t="s">
        <v>487</v>
      </c>
      <c r="G61" s="15">
        <f>A1L152C2 + A1L153C2</f>
        <v>9.0939999999999994</v>
      </c>
      <c r="H61" s="16" t="s">
        <v>488</v>
      </c>
      <c r="I61" s="15">
        <f>A1L152C3 + A1L153C3</f>
        <v>9.1120000000000001</v>
      </c>
      <c r="J61" s="16" t="s">
        <v>489</v>
      </c>
      <c r="K61" s="15">
        <f>A1L152C4 + A1L153C4</f>
        <v>9.1210000000000004</v>
      </c>
      <c r="L61" s="16" t="s">
        <v>490</v>
      </c>
      <c r="M61" s="15">
        <f>A1L152C5 + A1L153C5</f>
        <v>9.3170000000000002</v>
      </c>
      <c r="N61" s="16" t="s">
        <v>491</v>
      </c>
      <c r="O61" s="17">
        <f>IF(RUN_YEARS &gt; 1,(A1L154C1 + A1L154C2) / 2, 0)</f>
        <v>9.1029999999999998</v>
      </c>
      <c r="P61" s="16" t="s">
        <v>492</v>
      </c>
      <c r="Q61" s="17">
        <f>IF(RUN_YEARS &gt; 2,(A1L154C1 + A1L154C2 + A1L154C3) / 3, 0)</f>
        <v>9.1059999999999999</v>
      </c>
      <c r="R61" s="16" t="s">
        <v>493</v>
      </c>
      <c r="S61" s="17">
        <f>IF(RUN_YEARS &gt; 3,(A1L154C1 + A1L154C2 + A1L154C3 + A1L154C4) / 4, 0)</f>
        <v>9.10975</v>
      </c>
      <c r="T61" s="16" t="s">
        <v>494</v>
      </c>
      <c r="U61" s="17">
        <f>IF(RUN_YEARS &gt; 4,(A1L154C1 + A1L154C2 + A1L154C3 + A1L154C4 + A1L154C5) / 5, 0)</f>
        <v>9.1511999999999993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29.693999999999999</v>
      </c>
      <c r="F62" s="16" t="s">
        <v>496</v>
      </c>
      <c r="G62" s="15">
        <f>A1L151C2 + A1L153C2</f>
        <v>29.753999999999998</v>
      </c>
      <c r="H62" s="16" t="s">
        <v>497</v>
      </c>
      <c r="I62" s="15">
        <f>A1L151C3 + A1L153C3</f>
        <v>29.889999999999997</v>
      </c>
      <c r="J62" s="16" t="s">
        <v>498</v>
      </c>
      <c r="K62" s="15">
        <f>A1L151C4 + A1L153C4</f>
        <v>29.936</v>
      </c>
      <c r="L62" s="16" t="s">
        <v>499</v>
      </c>
      <c r="M62" s="15">
        <f>A1L151C5 + A1L153C5</f>
        <v>30.591000000000005</v>
      </c>
      <c r="N62" s="16" t="s">
        <v>500</v>
      </c>
      <c r="O62" s="17">
        <f>IF(RUN_YEARS &gt; 1,(A1L155C1 + A1L155C2) / 2, 0)</f>
        <v>29.723999999999997</v>
      </c>
      <c r="P62" s="16" t="s">
        <v>501</v>
      </c>
      <c r="Q62" s="17">
        <f>IF(RUN_YEARS &gt; 2,(A1L155C1 + A1L155C2 + A1L155C3) / 3, 0)</f>
        <v>29.77933333333333</v>
      </c>
      <c r="R62" s="16" t="s">
        <v>502</v>
      </c>
      <c r="S62" s="17">
        <f>IF(RUN_YEARS &gt; 3,(A1L155C1 + A1L155C2 + A1L155C3 + A1L155C4) / 4, 0)</f>
        <v>29.8185</v>
      </c>
      <c r="T62" s="16" t="s">
        <v>503</v>
      </c>
      <c r="U62" s="17">
        <f>IF(RUN_YEARS &gt; 4,(A1L155C1 + A1L155C2 + A1L155C3 + A1L155C4 + A1L155C5) / 5, 0)</f>
        <v>29.973000000000003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36.119</v>
      </c>
      <c r="F63" s="16" t="s">
        <v>505</v>
      </c>
      <c r="G63" s="15">
        <v>36.159999999999997</v>
      </c>
      <c r="H63" s="16" t="s">
        <v>506</v>
      </c>
      <c r="I63" s="15">
        <v>36.302</v>
      </c>
      <c r="J63" s="16" t="s">
        <v>507</v>
      </c>
      <c r="K63" s="15">
        <v>36.348999999999997</v>
      </c>
      <c r="L63" s="16" t="s">
        <v>508</v>
      </c>
      <c r="M63" s="15">
        <v>37.149000000000001</v>
      </c>
      <c r="N63" s="16" t="s">
        <v>509</v>
      </c>
      <c r="O63" s="17">
        <f>IF(RUN_YEARS &gt; 1,(A1L156C1 + A1L156C2) / 2, 0)</f>
        <v>36.139499999999998</v>
      </c>
      <c r="P63" s="16" t="s">
        <v>510</v>
      </c>
      <c r="Q63" s="17">
        <f>IF(RUN_YEARS &gt; 2,(A1L156C1 + A1L156C2 + A1L156C3) / 3, 0)</f>
        <v>36.193666666666665</v>
      </c>
      <c r="R63" s="16" t="s">
        <v>511</v>
      </c>
      <c r="S63" s="17">
        <f>IF(RUN_YEARS &gt; 3,(A1L156C1 + A1L156C2 + A1L156C3 + A1L156C4) / 4, 0)</f>
        <v>36.232499999999995</v>
      </c>
      <c r="T63" s="16" t="s">
        <v>512</v>
      </c>
      <c r="U63" s="17">
        <f>IF(RUN_YEARS &gt; 4,(A1L156C1 + A1L156C2 + A1L156C3 + A1L156C4 + A1L156C5) / 5, 0)</f>
        <v>36.415799999999997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379.28199999999998</v>
      </c>
      <c r="F66" s="16" t="s">
        <v>175</v>
      </c>
      <c r="G66" s="15">
        <v>369.459</v>
      </c>
      <c r="H66" s="16" t="s">
        <v>176</v>
      </c>
      <c r="I66" s="15">
        <v>294.95600000000002</v>
      </c>
      <c r="J66" s="16" t="s">
        <v>177</v>
      </c>
      <c r="K66" s="15">
        <v>272.42599999999999</v>
      </c>
      <c r="L66" s="16" t="s">
        <v>178</v>
      </c>
      <c r="M66" s="15">
        <v>162.26499999999999</v>
      </c>
      <c r="N66" s="16" t="s">
        <v>523</v>
      </c>
      <c r="O66" s="17">
        <f>IF(RUN_YEARS &gt; 1,(A1L159C1 + A1L159C2) / 2, 0)</f>
        <v>374.37049999999999</v>
      </c>
      <c r="P66" s="16" t="s">
        <v>524</v>
      </c>
      <c r="Q66" s="17">
        <f>IF(RUN_YEARS &gt; 2,(A1L159C1 + A1L159C2 + A1L159C3) / 3, 0)</f>
        <v>347.89900000000006</v>
      </c>
      <c r="R66" s="16" t="s">
        <v>525</v>
      </c>
      <c r="S66" s="17">
        <f>IF(RUN_YEARS &gt; 3,(A1L159C1 + A1L159C2 + A1L159C3 + A1L159C4) / 4, 0)</f>
        <v>329.03075000000001</v>
      </c>
      <c r="T66" s="16" t="s">
        <v>526</v>
      </c>
      <c r="U66" s="17">
        <f>IF(RUN_YEARS &gt; 4,(A1L159C1 + A1L159C2 + A1L159C3 + A1L159C4 + A1L159C5) / 5, 0)</f>
        <v>295.67759999999998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6052.1809999999996</v>
      </c>
      <c r="F67" s="16" t="s">
        <v>175</v>
      </c>
      <c r="G67" s="15">
        <v>5695.7420000000002</v>
      </c>
      <c r="H67" s="16" t="s">
        <v>176</v>
      </c>
      <c r="I67" s="15">
        <v>5399.1629999999996</v>
      </c>
      <c r="J67" s="16" t="s">
        <v>177</v>
      </c>
      <c r="K67" s="15">
        <v>4848.415</v>
      </c>
      <c r="L67" s="16" t="s">
        <v>178</v>
      </c>
      <c r="M67" s="15">
        <v>4178.1419999999998</v>
      </c>
      <c r="N67" s="16" t="s">
        <v>527</v>
      </c>
      <c r="O67" s="17">
        <f>IF(RUN_YEARS &gt; 1,(A1L160C1 + A1L160C2) / 2, 0)</f>
        <v>5873.9614999999994</v>
      </c>
      <c r="P67" s="16" t="s">
        <v>528</v>
      </c>
      <c r="Q67" s="17">
        <f>IF(RUN_YEARS &gt; 2,(A1L160C1 + A1L160C2 + A1L160C3) / 3, 0)</f>
        <v>5715.6953333333331</v>
      </c>
      <c r="R67" s="16" t="s">
        <v>529</v>
      </c>
      <c r="S67" s="17">
        <f>IF(RUN_YEARS &gt; 3,(A1L160C1 + A1L160C2 + A1L160C3 + A1L160C4) / 4, 0)</f>
        <v>5498.8752500000001</v>
      </c>
      <c r="T67" s="16" t="s">
        <v>530</v>
      </c>
      <c r="U67" s="17">
        <f>IF(RUN_YEARS &gt; 4,(A1L160C1 + A1L160C2 + A1L160C3 + A1L160C4 + A1L160C5) / 5, 0)</f>
        <v>5234.7286000000004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7599</v>
      </c>
      <c r="F9" s="16" t="s">
        <v>174</v>
      </c>
      <c r="G9" s="15">
        <v>8367</v>
      </c>
      <c r="H9" s="16" t="s">
        <v>647</v>
      </c>
      <c r="I9" s="17">
        <f>(A1L202C1 + A1L202C2)</f>
        <v>15966</v>
      </c>
      <c r="J9" s="16" t="s">
        <v>175</v>
      </c>
      <c r="K9" s="15">
        <v>6816</v>
      </c>
      <c r="L9" s="16" t="s">
        <v>175</v>
      </c>
      <c r="M9" s="15">
        <v>7708</v>
      </c>
      <c r="N9" s="16" t="s">
        <v>648</v>
      </c>
      <c r="O9" s="17">
        <f>(A1L202C4 + A1L202C5)</f>
        <v>14524</v>
      </c>
      <c r="P9" s="16" t="s">
        <v>176</v>
      </c>
      <c r="Q9" s="15">
        <v>7614</v>
      </c>
      <c r="R9" s="16" t="s">
        <v>176</v>
      </c>
      <c r="S9" s="15">
        <v>7848</v>
      </c>
      <c r="T9" s="16" t="s">
        <v>649</v>
      </c>
      <c r="U9" s="17">
        <f>(A1L202C7 + A1L202C8)</f>
        <v>15462</v>
      </c>
      <c r="V9" s="16" t="s">
        <v>177</v>
      </c>
      <c r="W9" s="15">
        <v>7622</v>
      </c>
      <c r="X9" s="16" t="s">
        <v>177</v>
      </c>
      <c r="Y9" s="15">
        <v>7712</v>
      </c>
      <c r="Z9" s="16" t="s">
        <v>650</v>
      </c>
      <c r="AA9" s="17">
        <f>(A1L202C10 + A1L202C11)</f>
        <v>15334</v>
      </c>
      <c r="AB9" s="16" t="s">
        <v>178</v>
      </c>
      <c r="AC9" s="15">
        <v>6458</v>
      </c>
      <c r="AD9" s="16" t="s">
        <v>178</v>
      </c>
      <c r="AE9" s="15">
        <v>7002</v>
      </c>
      <c r="AF9" s="16" t="s">
        <v>651</v>
      </c>
      <c r="AG9" s="17">
        <f>(A1L202C13 + A1L202C14)</f>
        <v>13460</v>
      </c>
      <c r="AH9" s="16" t="s">
        <v>652</v>
      </c>
      <c r="AI9" s="17">
        <f>IF(RUN_YEARS &gt; 1,(A1L202C1 + A1L202C4) / 2, 0)</f>
        <v>7207.5</v>
      </c>
      <c r="AJ9" s="16" t="s">
        <v>653</v>
      </c>
      <c r="AK9" s="17">
        <f>IF(RUN_YEARS &gt; 1,(A1L202C2 + A1L202C5) / 2, 0)</f>
        <v>8037.5</v>
      </c>
      <c r="AL9" s="16" t="s">
        <v>654</v>
      </c>
      <c r="AM9" s="17">
        <f>(A1L202C16 + A1L202C17)</f>
        <v>15245</v>
      </c>
      <c r="AN9" s="16" t="s">
        <v>655</v>
      </c>
      <c r="AO9" s="17">
        <f>IF(RUN_YEARS &gt; 2,(A1L202C1 + A1L202C4 + A1L202C7) / 3, 0)</f>
        <v>7343</v>
      </c>
      <c r="AP9" s="16" t="s">
        <v>656</v>
      </c>
      <c r="AQ9" s="17">
        <f>IF(RUN_YEARS &gt; 2,(A1L202C2 + A1L202C5 + A1L202C8) / 3, 0)</f>
        <v>7974.333333333333</v>
      </c>
      <c r="AR9" s="16" t="s">
        <v>657</v>
      </c>
      <c r="AS9" s="17">
        <f>(A1L202C19 + A1L202C20)</f>
        <v>15317.333333333332</v>
      </c>
      <c r="AT9" s="16" t="s">
        <v>658</v>
      </c>
      <c r="AU9" s="17">
        <f>IF(RUN_YEARS &gt; 3,(A1L202C1 + A1L202C4 + A1L202C7 + A1L202C10) / 4, 0)</f>
        <v>7412.75</v>
      </c>
      <c r="AV9" s="16" t="s">
        <v>659</v>
      </c>
      <c r="AW9" s="17">
        <f>IF(RUN_YEARS &gt; 3,(A1L202C2 + A1L202C5 + A1L202C8 + A1L202C11) / 4, 0)</f>
        <v>7908.75</v>
      </c>
      <c r="AX9" s="16" t="s">
        <v>660</v>
      </c>
      <c r="AY9" s="17">
        <f>(A1L202C22 + A1L202C23)</f>
        <v>15321.5</v>
      </c>
      <c r="AZ9" s="16" t="s">
        <v>661</v>
      </c>
      <c r="BA9" s="17">
        <f>IF(RUN_YEARS &gt; 4,(A1L202C1 + A1L202C4 + A1L202C7 + A1L202C10 + A1L202C13) / 5, 0)</f>
        <v>7221.8</v>
      </c>
      <c r="BB9" s="16" t="s">
        <v>662</v>
      </c>
      <c r="BC9" s="17">
        <f>IF(RUN_YEARS &gt; 4,(A1L202C2 + A1L202C5 + A1L202C8 + A1L202C11 + A1L202C14) / 5, 0)</f>
        <v>7727.4</v>
      </c>
      <c r="BD9" s="16" t="s">
        <v>663</v>
      </c>
      <c r="BE9" s="17">
        <f>(A1L202C25 + A1L202C26)</f>
        <v>14949.2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121952</v>
      </c>
      <c r="F10" s="16" t="s">
        <v>174</v>
      </c>
      <c r="G10" s="15">
        <v>130776</v>
      </c>
      <c r="H10" s="16" t="s">
        <v>664</v>
      </c>
      <c r="I10" s="17">
        <f>(A1L203C1 + A1L203C2)</f>
        <v>252728</v>
      </c>
      <c r="J10" s="16" t="s">
        <v>175</v>
      </c>
      <c r="K10" s="15">
        <v>119769</v>
      </c>
      <c r="L10" s="16" t="s">
        <v>175</v>
      </c>
      <c r="M10" s="15">
        <v>128687</v>
      </c>
      <c r="N10" s="16" t="s">
        <v>665</v>
      </c>
      <c r="O10" s="17">
        <f>(A1L203C4 + A1L203C5)</f>
        <v>248456</v>
      </c>
      <c r="P10" s="16" t="s">
        <v>176</v>
      </c>
      <c r="Q10" s="15">
        <v>126909</v>
      </c>
      <c r="R10" s="16" t="s">
        <v>176</v>
      </c>
      <c r="S10" s="15">
        <v>133217</v>
      </c>
      <c r="T10" s="16" t="s">
        <v>666</v>
      </c>
      <c r="U10" s="17">
        <f>(A1L203C7 + A1L203C8)</f>
        <v>260126</v>
      </c>
      <c r="V10" s="16" t="s">
        <v>177</v>
      </c>
      <c r="W10" s="15">
        <v>136745</v>
      </c>
      <c r="X10" s="16" t="s">
        <v>177</v>
      </c>
      <c r="Y10" s="15">
        <v>138511</v>
      </c>
      <c r="Z10" s="16" t="s">
        <v>667</v>
      </c>
      <c r="AA10" s="17">
        <f>(A1L203C10 + A1L203C11)</f>
        <v>275256</v>
      </c>
      <c r="AB10" s="16" t="s">
        <v>178</v>
      </c>
      <c r="AC10" s="15">
        <v>126489</v>
      </c>
      <c r="AD10" s="16" t="s">
        <v>178</v>
      </c>
      <c r="AE10" s="15">
        <v>134060</v>
      </c>
      <c r="AF10" s="16" t="s">
        <v>668</v>
      </c>
      <c r="AG10" s="17">
        <f>(A1L203C13 + A1L203C14)</f>
        <v>260549</v>
      </c>
      <c r="AH10" s="16" t="s">
        <v>669</v>
      </c>
      <c r="AI10" s="17">
        <f>IF(RUN_YEARS &gt; 1,(A1L203C1 + A1L203C4) / 2, 0)</f>
        <v>120860.5</v>
      </c>
      <c r="AJ10" s="16" t="s">
        <v>670</v>
      </c>
      <c r="AK10" s="17">
        <f>IF(RUN_YEARS &gt; 1,(A1L203C2 + A1L203C5) / 2, 0)</f>
        <v>129731.5</v>
      </c>
      <c r="AL10" s="16" t="s">
        <v>671</v>
      </c>
      <c r="AM10" s="17">
        <f>(A1L203C16 + A1L203C17)</f>
        <v>250592</v>
      </c>
      <c r="AN10" s="16" t="s">
        <v>672</v>
      </c>
      <c r="AO10" s="17">
        <f>IF(RUN_YEARS &gt; 2,(A1L203C1 + A1L203C4 + A1L203C7) / 3, 0)</f>
        <v>122876.66666666667</v>
      </c>
      <c r="AP10" s="16" t="s">
        <v>673</v>
      </c>
      <c r="AQ10" s="17">
        <f>IF(RUN_YEARS &gt; 2,(A1L203C2 + A1L203C5 + A1L203C8) / 3, 0)</f>
        <v>130893.33333333333</v>
      </c>
      <c r="AR10" s="16" t="s">
        <v>674</v>
      </c>
      <c r="AS10" s="17">
        <f>(A1L203C19 + A1L203C20)</f>
        <v>253770</v>
      </c>
      <c r="AT10" s="16" t="s">
        <v>675</v>
      </c>
      <c r="AU10" s="17">
        <f>IF(RUN_YEARS &gt; 3,(A1L203C1 + A1L203C4 + A1L203C7 + A1L203C10) / 4, 0)</f>
        <v>126343.75</v>
      </c>
      <c r="AV10" s="16" t="s">
        <v>676</v>
      </c>
      <c r="AW10" s="17">
        <f>IF(RUN_YEARS &gt; 3,(A1L203C2 + A1L203C5 + A1L203C8 + A1L203C11) / 4, 0)</f>
        <v>132797.75</v>
      </c>
      <c r="AX10" s="16" t="s">
        <v>677</v>
      </c>
      <c r="AY10" s="17">
        <f>(A1L203C22 + A1L203C23)</f>
        <v>259141.5</v>
      </c>
      <c r="AZ10" s="16" t="s">
        <v>678</v>
      </c>
      <c r="BA10" s="17">
        <f>IF(RUN_YEARS &gt; 4,(A1L203C1 + A1L203C4 + A1L203C7 + A1L203C10 + A1L203C13) / 5, 0)</f>
        <v>126372.8</v>
      </c>
      <c r="BB10" s="16" t="s">
        <v>679</v>
      </c>
      <c r="BC10" s="17">
        <f>IF(RUN_YEARS &gt; 4,(A1L203C2 + A1L203C5 + A1L203C8 + A1L203C11 + A1L203C14) / 5, 0)</f>
        <v>133050.20000000001</v>
      </c>
      <c r="BD10" s="16" t="s">
        <v>680</v>
      </c>
      <c r="BE10" s="17">
        <f>(A1L203C25 + A1L203C26)</f>
        <v>259423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223551</v>
      </c>
      <c r="F11" s="16" t="s">
        <v>174</v>
      </c>
      <c r="G11" s="15">
        <v>210341</v>
      </c>
      <c r="H11" s="16" t="s">
        <v>681</v>
      </c>
      <c r="I11" s="17">
        <f>(A1L204C1 + A1L204C2)</f>
        <v>433892</v>
      </c>
      <c r="J11" s="16" t="s">
        <v>175</v>
      </c>
      <c r="K11" s="15">
        <v>196280</v>
      </c>
      <c r="L11" s="16" t="s">
        <v>175</v>
      </c>
      <c r="M11" s="15">
        <v>174683</v>
      </c>
      <c r="N11" s="16" t="s">
        <v>682</v>
      </c>
      <c r="O11" s="17">
        <f>(A1L204C4 + A1L204C5)</f>
        <v>370963</v>
      </c>
      <c r="P11" s="16" t="s">
        <v>176</v>
      </c>
      <c r="Q11" s="15">
        <v>205547</v>
      </c>
      <c r="R11" s="16" t="s">
        <v>176</v>
      </c>
      <c r="S11" s="15">
        <v>180971</v>
      </c>
      <c r="T11" s="16" t="s">
        <v>683</v>
      </c>
      <c r="U11" s="17">
        <f>(A1L204C7 + A1L204C8)</f>
        <v>386518</v>
      </c>
      <c r="V11" s="16" t="s">
        <v>177</v>
      </c>
      <c r="W11" s="15">
        <v>193214</v>
      </c>
      <c r="X11" s="16" t="s">
        <v>177</v>
      </c>
      <c r="Y11" s="15">
        <v>167457</v>
      </c>
      <c r="Z11" s="16" t="s">
        <v>684</v>
      </c>
      <c r="AA11" s="17">
        <f>(A1L204C10 + A1L204C11)</f>
        <v>360671</v>
      </c>
      <c r="AB11" s="16" t="s">
        <v>178</v>
      </c>
      <c r="AC11" s="15">
        <v>177879</v>
      </c>
      <c r="AD11" s="16" t="s">
        <v>178</v>
      </c>
      <c r="AE11" s="15">
        <v>159686</v>
      </c>
      <c r="AF11" s="16" t="s">
        <v>685</v>
      </c>
      <c r="AG11" s="17">
        <f>(A1L204C13 + A1L204C14)</f>
        <v>337565</v>
      </c>
      <c r="AH11" s="16" t="s">
        <v>686</v>
      </c>
      <c r="AI11" s="17">
        <f>IF(RUN_YEARS &gt; 1,(A1L204C1 + A1L204C4) / 2, 0)</f>
        <v>209915.5</v>
      </c>
      <c r="AJ11" s="16" t="s">
        <v>687</v>
      </c>
      <c r="AK11" s="17">
        <f>IF(RUN_YEARS &gt; 1,(A1L204C2 + A1L204C5) / 2, 0)</f>
        <v>192512</v>
      </c>
      <c r="AL11" s="16" t="s">
        <v>688</v>
      </c>
      <c r="AM11" s="17">
        <f>(A1L204C16 + A1L204C17)</f>
        <v>402427.5</v>
      </c>
      <c r="AN11" s="16" t="s">
        <v>689</v>
      </c>
      <c r="AO11" s="17">
        <f>IF(RUN_YEARS &gt; 2,(A1L204C1 + A1L204C4 + A1L204C7) / 3, 0)</f>
        <v>208459.33333333334</v>
      </c>
      <c r="AP11" s="16" t="s">
        <v>690</v>
      </c>
      <c r="AQ11" s="17">
        <f>IF(RUN_YEARS &gt; 2,(A1L204C2 + A1L204C5 + A1L204C8) / 3, 0)</f>
        <v>188665</v>
      </c>
      <c r="AR11" s="16" t="s">
        <v>691</v>
      </c>
      <c r="AS11" s="17">
        <f>(A1L204C19 + A1L204C20)</f>
        <v>397124.33333333337</v>
      </c>
      <c r="AT11" s="16" t="s">
        <v>692</v>
      </c>
      <c r="AU11" s="17">
        <f>IF(RUN_YEARS &gt; 3,(A1L204C1 + A1L204C4 + A1L204C7 + A1L204C10) / 4, 0)</f>
        <v>204648</v>
      </c>
      <c r="AV11" s="16" t="s">
        <v>693</v>
      </c>
      <c r="AW11" s="17">
        <f>IF(RUN_YEARS &gt; 3,(A1L204C2 + A1L204C5 + A1L204C8 + A1L204C11) / 4, 0)</f>
        <v>183363</v>
      </c>
      <c r="AX11" s="16" t="s">
        <v>694</v>
      </c>
      <c r="AY11" s="17">
        <f>(A1L204C22 + A1L204C23)</f>
        <v>388011</v>
      </c>
      <c r="AZ11" s="16" t="s">
        <v>695</v>
      </c>
      <c r="BA11" s="17">
        <f>IF(RUN_YEARS &gt; 4,(A1L204C1 + A1L204C4 + A1L204C7 + A1L204C10 + A1L204C13) / 5, 0)</f>
        <v>199294.2</v>
      </c>
      <c r="BB11" s="16" t="s">
        <v>696</v>
      </c>
      <c r="BC11" s="17">
        <f>IF(RUN_YEARS &gt; 4,(A1L204C2 + A1L204C5 + A1L204C8 + A1L204C11 + A1L204C14) / 5, 0)</f>
        <v>178627.6</v>
      </c>
      <c r="BD11" s="16" t="s">
        <v>697</v>
      </c>
      <c r="BE11" s="17">
        <f>(A1L204C25 + A1L204C26)</f>
        <v>377921.80000000005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95219</v>
      </c>
      <c r="F12" s="16" t="s">
        <v>174</v>
      </c>
      <c r="G12" s="15">
        <v>91015</v>
      </c>
      <c r="H12" s="16" t="s">
        <v>698</v>
      </c>
      <c r="I12" s="17">
        <f>(A1L205C1 + A1L205C2)</f>
        <v>186234</v>
      </c>
      <c r="J12" s="16" t="s">
        <v>175</v>
      </c>
      <c r="K12" s="15">
        <v>124354</v>
      </c>
      <c r="L12" s="16" t="s">
        <v>175</v>
      </c>
      <c r="M12" s="15">
        <v>123236</v>
      </c>
      <c r="N12" s="16" t="s">
        <v>699</v>
      </c>
      <c r="O12" s="17">
        <f>(A1L205C4 + A1L205C5)</f>
        <v>247590</v>
      </c>
      <c r="P12" s="16" t="s">
        <v>176</v>
      </c>
      <c r="Q12" s="15">
        <v>120257</v>
      </c>
      <c r="R12" s="16" t="s">
        <v>176</v>
      </c>
      <c r="S12" s="15">
        <v>107877</v>
      </c>
      <c r="T12" s="16" t="s">
        <v>700</v>
      </c>
      <c r="U12" s="17">
        <f>(A1L205C7 + A1L205C8)</f>
        <v>228134</v>
      </c>
      <c r="V12" s="16" t="s">
        <v>177</v>
      </c>
      <c r="W12" s="15">
        <v>111320</v>
      </c>
      <c r="X12" s="16" t="s">
        <v>177</v>
      </c>
      <c r="Y12" s="15">
        <v>107810</v>
      </c>
      <c r="Z12" s="16" t="s">
        <v>701</v>
      </c>
      <c r="AA12" s="17">
        <f>(A1L205C10 + A1L205C11)</f>
        <v>219130</v>
      </c>
      <c r="AB12" s="16" t="s">
        <v>178</v>
      </c>
      <c r="AC12" s="15">
        <v>80263</v>
      </c>
      <c r="AD12" s="16" t="s">
        <v>178</v>
      </c>
      <c r="AE12" s="15">
        <v>100437</v>
      </c>
      <c r="AF12" s="16" t="s">
        <v>702</v>
      </c>
      <c r="AG12" s="17">
        <f>(A1L205C13 + A1L205C14)</f>
        <v>180700</v>
      </c>
      <c r="AH12" s="16" t="s">
        <v>703</v>
      </c>
      <c r="AI12" s="17">
        <f>IF(RUN_YEARS &gt; 1,(A1L205C1 + A1L205C4) / 2, 0)</f>
        <v>109786.5</v>
      </c>
      <c r="AJ12" s="16" t="s">
        <v>704</v>
      </c>
      <c r="AK12" s="17">
        <f>IF(RUN_YEARS &gt; 1,(A1L205C2 + A1L205C5) / 2, 0)</f>
        <v>107125.5</v>
      </c>
      <c r="AL12" s="16" t="s">
        <v>705</v>
      </c>
      <c r="AM12" s="17">
        <f>(A1L205C16 + A1L205C17)</f>
        <v>216912</v>
      </c>
      <c r="AN12" s="16" t="s">
        <v>706</v>
      </c>
      <c r="AO12" s="17">
        <f>IF(RUN_YEARS &gt; 2,(A1L205C1 + A1L205C4 + A1L205C7) / 3, 0)</f>
        <v>113276.66666666667</v>
      </c>
      <c r="AP12" s="16" t="s">
        <v>707</v>
      </c>
      <c r="AQ12" s="17">
        <f>IF(RUN_YEARS &gt; 2,(A1L205C2 + A1L205C5 + A1L205C8) / 3, 0)</f>
        <v>107376</v>
      </c>
      <c r="AR12" s="16" t="s">
        <v>708</v>
      </c>
      <c r="AS12" s="17">
        <f>(A1L205C19 + A1L205C20)</f>
        <v>220652.66666666669</v>
      </c>
      <c r="AT12" s="16" t="s">
        <v>709</v>
      </c>
      <c r="AU12" s="17">
        <f>IF(RUN_YEARS &gt; 3,(A1L205C1 + A1L205C4 + A1L205C7 + A1L205C10) / 4, 0)</f>
        <v>112787.5</v>
      </c>
      <c r="AV12" s="16" t="s">
        <v>710</v>
      </c>
      <c r="AW12" s="17">
        <f>IF(RUN_YEARS &gt; 3,(A1L205C2 + A1L205C5 + A1L205C8 + A1L205C11) / 4, 0)</f>
        <v>107484.5</v>
      </c>
      <c r="AX12" s="16" t="s">
        <v>711</v>
      </c>
      <c r="AY12" s="17">
        <f>(A1L205C22 + A1L205C23)</f>
        <v>220272</v>
      </c>
      <c r="AZ12" s="16" t="s">
        <v>712</v>
      </c>
      <c r="BA12" s="17">
        <f>IF(RUN_YEARS &gt; 4,(A1L205C1 + A1L205C4 + A1L205C7 + A1L205C10 + A1L205C13) / 5, 0)</f>
        <v>106282.6</v>
      </c>
      <c r="BB12" s="16" t="s">
        <v>713</v>
      </c>
      <c r="BC12" s="17">
        <f>IF(RUN_YEARS &gt; 4,(A1L205C2 + A1L205C5 + A1L205C8 + A1L205C11 + A1L205C14) / 5, 0)</f>
        <v>106075</v>
      </c>
      <c r="BD12" s="16" t="s">
        <v>714</v>
      </c>
      <c r="BE12" s="17">
        <f>(A1L205C25 + A1L205C26)</f>
        <v>212357.6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115552</v>
      </c>
      <c r="F13" s="16" t="s">
        <v>174</v>
      </c>
      <c r="G13" s="15">
        <v>123385</v>
      </c>
      <c r="H13" s="16" t="s">
        <v>715</v>
      </c>
      <c r="I13" s="17">
        <f>(A1L206C1 + A1L206C2)</f>
        <v>238937</v>
      </c>
      <c r="J13" s="16" t="s">
        <v>175</v>
      </c>
      <c r="K13" s="15">
        <v>110188</v>
      </c>
      <c r="L13" s="16" t="s">
        <v>175</v>
      </c>
      <c r="M13" s="15">
        <v>119759</v>
      </c>
      <c r="N13" s="16" t="s">
        <v>716</v>
      </c>
      <c r="O13" s="17">
        <f>(A1L206C4 + A1L206C5)</f>
        <v>229947</v>
      </c>
      <c r="P13" s="16" t="s">
        <v>176</v>
      </c>
      <c r="Q13" s="15">
        <v>125142</v>
      </c>
      <c r="R13" s="16" t="s">
        <v>176</v>
      </c>
      <c r="S13" s="15">
        <v>136757</v>
      </c>
      <c r="T13" s="16" t="s">
        <v>717</v>
      </c>
      <c r="U13" s="17">
        <f>(A1L206C7 + A1L206C8)</f>
        <v>261899</v>
      </c>
      <c r="V13" s="16" t="s">
        <v>177</v>
      </c>
      <c r="W13" s="15">
        <v>116848</v>
      </c>
      <c r="X13" s="16" t="s">
        <v>177</v>
      </c>
      <c r="Y13" s="15">
        <v>126186</v>
      </c>
      <c r="Z13" s="16" t="s">
        <v>718</v>
      </c>
      <c r="AA13" s="17">
        <f>(A1L206C10 + A1L206C11)</f>
        <v>243034</v>
      </c>
      <c r="AB13" s="16" t="s">
        <v>178</v>
      </c>
      <c r="AC13" s="15">
        <v>102061</v>
      </c>
      <c r="AD13" s="16" t="s">
        <v>178</v>
      </c>
      <c r="AE13" s="15">
        <v>109897</v>
      </c>
      <c r="AF13" s="16" t="s">
        <v>719</v>
      </c>
      <c r="AG13" s="17">
        <f>(A1L206C13 + A1L206C14)</f>
        <v>211958</v>
      </c>
      <c r="AH13" s="16" t="s">
        <v>720</v>
      </c>
      <c r="AI13" s="17">
        <f>IF(RUN_YEARS &gt; 1,(A1L206C1 + A1L206C4) / 2, 0)</f>
        <v>112870</v>
      </c>
      <c r="AJ13" s="16" t="s">
        <v>721</v>
      </c>
      <c r="AK13" s="17">
        <f>IF(RUN_YEARS &gt; 1,(A1L206C2 + A1L206C5) / 2, 0)</f>
        <v>121572</v>
      </c>
      <c r="AL13" s="16" t="s">
        <v>722</v>
      </c>
      <c r="AM13" s="17">
        <f>(A1L206C16 + A1L206C17)</f>
        <v>234442</v>
      </c>
      <c r="AN13" s="16" t="s">
        <v>723</v>
      </c>
      <c r="AO13" s="17">
        <f>IF(RUN_YEARS &gt; 2,(A1L206C1 + A1L206C4 + A1L206C7) / 3, 0)</f>
        <v>116960.66666666667</v>
      </c>
      <c r="AP13" s="16" t="s">
        <v>724</v>
      </c>
      <c r="AQ13" s="17">
        <f>IF(RUN_YEARS &gt; 2,(A1L206C2 + A1L206C5 + A1L206C8) / 3, 0)</f>
        <v>126633.66666666667</v>
      </c>
      <c r="AR13" s="16" t="s">
        <v>725</v>
      </c>
      <c r="AS13" s="17">
        <f>(A1L206C19 + A1L206C20)</f>
        <v>243594.33333333334</v>
      </c>
      <c r="AT13" s="16" t="s">
        <v>726</v>
      </c>
      <c r="AU13" s="17">
        <f>IF(RUN_YEARS &gt; 3,(A1L206C1 + A1L206C4 + A1L206C7 + A1L206C10) / 4, 0)</f>
        <v>116932.5</v>
      </c>
      <c r="AV13" s="16" t="s">
        <v>727</v>
      </c>
      <c r="AW13" s="17">
        <f>IF(RUN_YEARS &gt; 3,(A1L206C2 + A1L206C5 + A1L206C8 + A1L206C11) / 4, 0)</f>
        <v>126521.75</v>
      </c>
      <c r="AX13" s="16" t="s">
        <v>728</v>
      </c>
      <c r="AY13" s="17">
        <f>(A1L206C22 + A1L206C23)</f>
        <v>243454.25</v>
      </c>
      <c r="AZ13" s="16" t="s">
        <v>729</v>
      </c>
      <c r="BA13" s="17">
        <f>IF(RUN_YEARS &gt; 4,(A1L206C1 + A1L206C4 + A1L206C7 + A1L206C10 + A1L206C13) / 5, 0)</f>
        <v>113958.2</v>
      </c>
      <c r="BB13" s="16" t="s">
        <v>730</v>
      </c>
      <c r="BC13" s="17">
        <f>IF(RUN_YEARS &gt; 4,(A1L206C2 + A1L206C5 + A1L206C8 + A1L206C11 + A1L206C14) / 5, 0)</f>
        <v>123196.8</v>
      </c>
      <c r="BD13" s="16" t="s">
        <v>731</v>
      </c>
      <c r="BE13" s="17">
        <f>(A1L206C25 + A1L206C26)</f>
        <v>237155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57163</v>
      </c>
      <c r="F14" s="16" t="s">
        <v>174</v>
      </c>
      <c r="G14" s="15">
        <v>62617</v>
      </c>
      <c r="H14" s="16" t="s">
        <v>732</v>
      </c>
      <c r="I14" s="17">
        <f>(A1L207C1 + A1L207C2)</f>
        <v>119780</v>
      </c>
      <c r="J14" s="16" t="s">
        <v>175</v>
      </c>
      <c r="K14" s="15">
        <v>61004</v>
      </c>
      <c r="L14" s="16" t="s">
        <v>175</v>
      </c>
      <c r="M14" s="15">
        <v>63952</v>
      </c>
      <c r="N14" s="16" t="s">
        <v>733</v>
      </c>
      <c r="O14" s="17">
        <f>(A1L207C4 + A1L207C5)</f>
        <v>124956</v>
      </c>
      <c r="P14" s="16" t="s">
        <v>176</v>
      </c>
      <c r="Q14" s="15">
        <v>86227</v>
      </c>
      <c r="R14" s="16" t="s">
        <v>176</v>
      </c>
      <c r="S14" s="15">
        <v>87046</v>
      </c>
      <c r="T14" s="16" t="s">
        <v>734</v>
      </c>
      <c r="U14" s="17">
        <f>(A1L207C7 + A1L207C8)</f>
        <v>173273</v>
      </c>
      <c r="V14" s="16" t="s">
        <v>177</v>
      </c>
      <c r="W14" s="15">
        <v>84557</v>
      </c>
      <c r="X14" s="16" t="s">
        <v>177</v>
      </c>
      <c r="Y14" s="15">
        <v>83053</v>
      </c>
      <c r="Z14" s="16" t="s">
        <v>735</v>
      </c>
      <c r="AA14" s="17">
        <f>(A1L207C10 + A1L207C11)</f>
        <v>167610</v>
      </c>
      <c r="AB14" s="16" t="s">
        <v>178</v>
      </c>
      <c r="AC14" s="15">
        <v>69120</v>
      </c>
      <c r="AD14" s="16" t="s">
        <v>178</v>
      </c>
      <c r="AE14" s="15">
        <v>71636</v>
      </c>
      <c r="AF14" s="16" t="s">
        <v>736</v>
      </c>
      <c r="AG14" s="17">
        <f>(A1L207C13 + A1L207C14)</f>
        <v>140756</v>
      </c>
      <c r="AH14" s="16" t="s">
        <v>737</v>
      </c>
      <c r="AI14" s="17">
        <f>IF(RUN_YEARS &gt; 1,(A1L207C1 + A1L207C4) / 2, 0)</f>
        <v>59083.5</v>
      </c>
      <c r="AJ14" s="16" t="s">
        <v>738</v>
      </c>
      <c r="AK14" s="17">
        <f>IF(RUN_YEARS &gt; 1,(A1L207C2 + A1L207C5) / 2, 0)</f>
        <v>63284.5</v>
      </c>
      <c r="AL14" s="16" t="s">
        <v>739</v>
      </c>
      <c r="AM14" s="17">
        <f>(A1L207C16 + A1L207C17)</f>
        <v>122368</v>
      </c>
      <c r="AN14" s="16" t="s">
        <v>740</v>
      </c>
      <c r="AO14" s="17">
        <f>IF(RUN_YEARS &gt; 2,(A1L207C1 + A1L207C4 + A1L207C7) / 3, 0)</f>
        <v>68131.333333333328</v>
      </c>
      <c r="AP14" s="16" t="s">
        <v>741</v>
      </c>
      <c r="AQ14" s="17">
        <f>IF(RUN_YEARS &gt; 2,(A1L207C2 + A1L207C5 + A1L207C8) / 3, 0)</f>
        <v>71205</v>
      </c>
      <c r="AR14" s="16" t="s">
        <v>742</v>
      </c>
      <c r="AS14" s="17">
        <f>(A1L207C19 + A1L207C20)</f>
        <v>139336.33333333331</v>
      </c>
      <c r="AT14" s="16" t="s">
        <v>743</v>
      </c>
      <c r="AU14" s="17">
        <f>IF(RUN_YEARS &gt; 3,(A1L207C1 + A1L207C4 + A1L207C7 + A1L207C10) / 4, 0)</f>
        <v>72237.75</v>
      </c>
      <c r="AV14" s="16" t="s">
        <v>744</v>
      </c>
      <c r="AW14" s="17">
        <f>IF(RUN_YEARS &gt; 3,(A1L207C2 + A1L207C5 + A1L207C8 + A1L207C11) / 4, 0)</f>
        <v>74167</v>
      </c>
      <c r="AX14" s="16" t="s">
        <v>745</v>
      </c>
      <c r="AY14" s="17">
        <f>(A1L207C22 + A1L207C23)</f>
        <v>146404.75</v>
      </c>
      <c r="AZ14" s="16" t="s">
        <v>746</v>
      </c>
      <c r="BA14" s="17">
        <f>IF(RUN_YEARS &gt; 4,(A1L207C1 + A1L207C4 + A1L207C7 + A1L207C10 + A1L207C13) / 5, 0)</f>
        <v>71614.2</v>
      </c>
      <c r="BB14" s="16" t="s">
        <v>747</v>
      </c>
      <c r="BC14" s="17">
        <f>IF(RUN_YEARS &gt; 4,(A1L207C2 + A1L207C5 + A1L207C8 + A1L207C11 + A1L207C14) / 5, 0)</f>
        <v>73660.800000000003</v>
      </c>
      <c r="BD14" s="16" t="s">
        <v>748</v>
      </c>
      <c r="BE14" s="17">
        <f>(A1L207C25 + A1L207C26)</f>
        <v>145275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24914</v>
      </c>
      <c r="F15" s="16" t="s">
        <v>174</v>
      </c>
      <c r="G15" s="15">
        <v>27455</v>
      </c>
      <c r="H15" s="16" t="s">
        <v>749</v>
      </c>
      <c r="I15" s="17">
        <f>(A1L208C1 + A1L208C2)</f>
        <v>52369</v>
      </c>
      <c r="J15" s="16" t="s">
        <v>175</v>
      </c>
      <c r="K15" s="15">
        <v>17601</v>
      </c>
      <c r="L15" s="16" t="s">
        <v>175</v>
      </c>
      <c r="M15" s="15">
        <v>20923</v>
      </c>
      <c r="N15" s="16" t="s">
        <v>750</v>
      </c>
      <c r="O15" s="17">
        <f>(A1L208C4 + A1L208C5)</f>
        <v>38524</v>
      </c>
      <c r="P15" s="16" t="s">
        <v>176</v>
      </c>
      <c r="Q15" s="15">
        <v>28012</v>
      </c>
      <c r="R15" s="16" t="s">
        <v>176</v>
      </c>
      <c r="S15" s="15">
        <v>30204</v>
      </c>
      <c r="T15" s="16" t="s">
        <v>751</v>
      </c>
      <c r="U15" s="17">
        <f>(A1L208C7 + A1L208C8)</f>
        <v>58216</v>
      </c>
      <c r="V15" s="16" t="s">
        <v>177</v>
      </c>
      <c r="W15" s="15">
        <v>30078</v>
      </c>
      <c r="X15" s="16" t="s">
        <v>177</v>
      </c>
      <c r="Y15" s="15">
        <v>31461</v>
      </c>
      <c r="Z15" s="16" t="s">
        <v>752</v>
      </c>
      <c r="AA15" s="17">
        <f>(A1L208C10 + A1L208C11)</f>
        <v>61539</v>
      </c>
      <c r="AB15" s="16" t="s">
        <v>178</v>
      </c>
      <c r="AC15" s="15">
        <v>29193</v>
      </c>
      <c r="AD15" s="16" t="s">
        <v>178</v>
      </c>
      <c r="AE15" s="15">
        <v>31024</v>
      </c>
      <c r="AF15" s="16" t="s">
        <v>753</v>
      </c>
      <c r="AG15" s="17">
        <f>(A1L208C13 + A1L208C14)</f>
        <v>60217</v>
      </c>
      <c r="AH15" s="16" t="s">
        <v>754</v>
      </c>
      <c r="AI15" s="17">
        <f>IF(RUN_YEARS &gt; 1,(A1L208C1 + A1L208C4) / 2, 0)</f>
        <v>21257.5</v>
      </c>
      <c r="AJ15" s="16" t="s">
        <v>755</v>
      </c>
      <c r="AK15" s="17">
        <f>IF(RUN_YEARS &gt; 1,(A1L208C2 + A1L208C5) / 2, 0)</f>
        <v>24189</v>
      </c>
      <c r="AL15" s="16" t="s">
        <v>756</v>
      </c>
      <c r="AM15" s="17">
        <f>(A1L208C16 + A1L208C17)</f>
        <v>45446.5</v>
      </c>
      <c r="AN15" s="16" t="s">
        <v>757</v>
      </c>
      <c r="AO15" s="17">
        <f>IF(RUN_YEARS &gt; 2,(A1L208C1 + A1L208C4 + A1L208C7) / 3, 0)</f>
        <v>23509</v>
      </c>
      <c r="AP15" s="16" t="s">
        <v>758</v>
      </c>
      <c r="AQ15" s="17">
        <f>IF(RUN_YEARS &gt; 2,(A1L208C2 + A1L208C5 + A1L208C8) / 3, 0)</f>
        <v>26194</v>
      </c>
      <c r="AR15" s="16" t="s">
        <v>759</v>
      </c>
      <c r="AS15" s="17">
        <f>(A1L208C19 + A1L208C20)</f>
        <v>49703</v>
      </c>
      <c r="AT15" s="16" t="s">
        <v>760</v>
      </c>
      <c r="AU15" s="17">
        <f>IF(RUN_YEARS &gt; 3,(A1L208C1 + A1L208C4 + A1L208C7 + A1L208C10) / 4, 0)</f>
        <v>25151.25</v>
      </c>
      <c r="AV15" s="16" t="s">
        <v>761</v>
      </c>
      <c r="AW15" s="17">
        <f>IF(RUN_YEARS &gt; 3,(A1L208C2 + A1L208C5 + A1L208C8 + A1L208C11) / 4, 0)</f>
        <v>27510.75</v>
      </c>
      <c r="AX15" s="16" t="s">
        <v>762</v>
      </c>
      <c r="AY15" s="17">
        <f>(A1L208C22 + A1L208C23)</f>
        <v>52662</v>
      </c>
      <c r="AZ15" s="16" t="s">
        <v>763</v>
      </c>
      <c r="BA15" s="17">
        <f>IF(RUN_YEARS &gt; 4,(A1L208C1 + A1L208C4 + A1L208C7 + A1L208C10 + A1L208C13) / 5, 0)</f>
        <v>25959.599999999999</v>
      </c>
      <c r="BB15" s="16" t="s">
        <v>764</v>
      </c>
      <c r="BC15" s="17">
        <f>IF(RUN_YEARS &gt; 4,(A1L208C2 + A1L208C5 + A1L208C8 + A1L208C11 + A1L208C14) / 5, 0)</f>
        <v>28213.4</v>
      </c>
      <c r="BD15" s="16" t="s">
        <v>765</v>
      </c>
      <c r="BE15" s="17">
        <f>(A1L208C25 + A1L208C26)</f>
        <v>54173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4479</v>
      </c>
      <c r="F16" s="16" t="s">
        <v>174</v>
      </c>
      <c r="G16" s="15">
        <v>4422</v>
      </c>
      <c r="H16" s="16" t="s">
        <v>766</v>
      </c>
      <c r="I16" s="17">
        <f>(A1L209C1 + A1L209C2)</f>
        <v>8901</v>
      </c>
      <c r="J16" s="16" t="s">
        <v>175</v>
      </c>
      <c r="K16" s="15">
        <v>4693</v>
      </c>
      <c r="L16" s="16" t="s">
        <v>175</v>
      </c>
      <c r="M16" s="15">
        <v>4540</v>
      </c>
      <c r="N16" s="16" t="s">
        <v>767</v>
      </c>
      <c r="O16" s="17">
        <f>(A1L209C4 + A1L209C5)</f>
        <v>9233</v>
      </c>
      <c r="P16" s="16" t="s">
        <v>176</v>
      </c>
      <c r="Q16" s="15">
        <v>4083</v>
      </c>
      <c r="R16" s="16" t="s">
        <v>176</v>
      </c>
      <c r="S16" s="15">
        <v>3869</v>
      </c>
      <c r="T16" s="16" t="s">
        <v>768</v>
      </c>
      <c r="U16" s="17">
        <f>(A1L209C7 + A1L209C8)</f>
        <v>7952</v>
      </c>
      <c r="V16" s="16" t="s">
        <v>177</v>
      </c>
      <c r="W16" s="15">
        <v>3512</v>
      </c>
      <c r="X16" s="16" t="s">
        <v>177</v>
      </c>
      <c r="Y16" s="15">
        <v>3311</v>
      </c>
      <c r="Z16" s="16" t="s">
        <v>769</v>
      </c>
      <c r="AA16" s="17">
        <f>(A1L209C10 + A1L209C11)</f>
        <v>6823</v>
      </c>
      <c r="AB16" s="16" t="s">
        <v>178</v>
      </c>
      <c r="AC16" s="15">
        <v>3430</v>
      </c>
      <c r="AD16" s="16" t="s">
        <v>178</v>
      </c>
      <c r="AE16" s="15">
        <v>3242</v>
      </c>
      <c r="AF16" s="16" t="s">
        <v>770</v>
      </c>
      <c r="AG16" s="17">
        <f>(A1L209C13 + A1L209C14)</f>
        <v>6672</v>
      </c>
      <c r="AH16" s="16" t="s">
        <v>771</v>
      </c>
      <c r="AI16" s="17">
        <f>IF(RUN_YEARS &gt; 1,(A1L209C1 + A1L209C4) / 2, 0)</f>
        <v>4586</v>
      </c>
      <c r="AJ16" s="16" t="s">
        <v>772</v>
      </c>
      <c r="AK16" s="17">
        <f>IF(RUN_YEARS &gt; 1,(A1L209C2 + A1L209C5) / 2, 0)</f>
        <v>4481</v>
      </c>
      <c r="AL16" s="16" t="s">
        <v>773</v>
      </c>
      <c r="AM16" s="17">
        <f>(A1L209C16 + A1L209C17)</f>
        <v>9067</v>
      </c>
      <c r="AN16" s="16" t="s">
        <v>774</v>
      </c>
      <c r="AO16" s="17">
        <f>IF(RUN_YEARS &gt; 2,(A1L209C1 + A1L209C4 + A1L209C7) / 3, 0)</f>
        <v>4418.333333333333</v>
      </c>
      <c r="AP16" s="16" t="s">
        <v>775</v>
      </c>
      <c r="AQ16" s="17">
        <f>IF(RUN_YEARS &gt; 2,(A1L209C2 + A1L209C5 + A1L209C8) / 3, 0)</f>
        <v>4277</v>
      </c>
      <c r="AR16" s="16" t="s">
        <v>776</v>
      </c>
      <c r="AS16" s="17">
        <f>(A1L209C19 + A1L209C20)</f>
        <v>8695.3333333333321</v>
      </c>
      <c r="AT16" s="16" t="s">
        <v>777</v>
      </c>
      <c r="AU16" s="17">
        <f>IF(RUN_YEARS &gt; 3,(A1L209C1 + A1L209C4 + A1L209C7 + A1L209C10) / 4, 0)</f>
        <v>4191.75</v>
      </c>
      <c r="AV16" s="16" t="s">
        <v>778</v>
      </c>
      <c r="AW16" s="17">
        <f>IF(RUN_YEARS &gt; 3,(A1L209C2 + A1L209C5 + A1L209C8 + A1L209C11) / 4, 0)</f>
        <v>4035.5</v>
      </c>
      <c r="AX16" s="16" t="s">
        <v>779</v>
      </c>
      <c r="AY16" s="17">
        <f>(A1L209C22 + A1L209C23)</f>
        <v>8227.25</v>
      </c>
      <c r="AZ16" s="16" t="s">
        <v>780</v>
      </c>
      <c r="BA16" s="17">
        <f>IF(RUN_YEARS &gt; 4,(A1L209C1 + A1L209C4 + A1L209C7 + A1L209C10 + A1L209C13) / 5, 0)</f>
        <v>4039.4</v>
      </c>
      <c r="BB16" s="16" t="s">
        <v>781</v>
      </c>
      <c r="BC16" s="17">
        <f>IF(RUN_YEARS &gt; 4,(A1L209C2 + A1L209C5 + A1L209C8 + A1L209C11 + A1L209C14) / 5, 0)</f>
        <v>3876.8</v>
      </c>
      <c r="BD16" s="16" t="s">
        <v>782</v>
      </c>
      <c r="BE16" s="17">
        <f>(A1L209C25 + A1L209C26)</f>
        <v>7916.2000000000007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5841</v>
      </c>
      <c r="F17" s="16" t="s">
        <v>174</v>
      </c>
      <c r="G17" s="15">
        <v>5078</v>
      </c>
      <c r="H17" s="16" t="s">
        <v>783</v>
      </c>
      <c r="I17" s="17">
        <f>(A1L210C1 + A1L210C2)</f>
        <v>10919</v>
      </c>
      <c r="J17" s="16" t="s">
        <v>175</v>
      </c>
      <c r="K17" s="15">
        <v>5605</v>
      </c>
      <c r="L17" s="16" t="s">
        <v>175</v>
      </c>
      <c r="M17" s="15">
        <v>4907</v>
      </c>
      <c r="N17" s="16" t="s">
        <v>784</v>
      </c>
      <c r="O17" s="17">
        <f>(A1L210C4 + A1L210C5)</f>
        <v>10512</v>
      </c>
      <c r="P17" s="16" t="s">
        <v>176</v>
      </c>
      <c r="Q17" s="15">
        <v>5412</v>
      </c>
      <c r="R17" s="16" t="s">
        <v>176</v>
      </c>
      <c r="S17" s="15">
        <v>4665</v>
      </c>
      <c r="T17" s="16" t="s">
        <v>785</v>
      </c>
      <c r="U17" s="17">
        <f>(A1L210C7 + A1L210C8)</f>
        <v>10077</v>
      </c>
      <c r="V17" s="16" t="s">
        <v>177</v>
      </c>
      <c r="W17" s="15">
        <v>5392</v>
      </c>
      <c r="X17" s="16" t="s">
        <v>177</v>
      </c>
      <c r="Y17" s="15">
        <v>4523</v>
      </c>
      <c r="Z17" s="16" t="s">
        <v>786</v>
      </c>
      <c r="AA17" s="17">
        <f>(A1L210C10 + A1L210C11)</f>
        <v>9915</v>
      </c>
      <c r="AB17" s="16" t="s">
        <v>178</v>
      </c>
      <c r="AC17" s="15">
        <v>5665</v>
      </c>
      <c r="AD17" s="16" t="s">
        <v>178</v>
      </c>
      <c r="AE17" s="15">
        <v>4822</v>
      </c>
      <c r="AF17" s="16" t="s">
        <v>787</v>
      </c>
      <c r="AG17" s="17">
        <f>(A1L210C13 + A1L210C14)</f>
        <v>10487</v>
      </c>
      <c r="AH17" s="16" t="s">
        <v>788</v>
      </c>
      <c r="AI17" s="17">
        <f>IF(RUN_YEARS &gt; 1,(A1L210C1 + A1L210C4) / 2, 0)</f>
        <v>5723</v>
      </c>
      <c r="AJ17" s="16" t="s">
        <v>789</v>
      </c>
      <c r="AK17" s="17">
        <f>IF(RUN_YEARS &gt; 1,(A1L210C2 + A1L210C5) / 2, 0)</f>
        <v>4992.5</v>
      </c>
      <c r="AL17" s="16" t="s">
        <v>790</v>
      </c>
      <c r="AM17" s="17">
        <f>(A1L210C16 + A1L210C17)</f>
        <v>10715.5</v>
      </c>
      <c r="AN17" s="16" t="s">
        <v>791</v>
      </c>
      <c r="AO17" s="17">
        <f>IF(RUN_YEARS &gt; 2,(A1L210C1 + A1L210C4 + A1L210C7) / 3, 0)</f>
        <v>5619.333333333333</v>
      </c>
      <c r="AP17" s="16" t="s">
        <v>792</v>
      </c>
      <c r="AQ17" s="17">
        <f>IF(RUN_YEARS &gt; 2,(A1L210C2 + A1L210C5 + A1L210C8) / 3, 0)</f>
        <v>4883.333333333333</v>
      </c>
      <c r="AR17" s="16" t="s">
        <v>793</v>
      </c>
      <c r="AS17" s="17">
        <f>(A1L210C19 + A1L210C20)</f>
        <v>10502.666666666666</v>
      </c>
      <c r="AT17" s="16" t="s">
        <v>794</v>
      </c>
      <c r="AU17" s="17">
        <f>IF(RUN_YEARS &gt; 3,(A1L210C1 + A1L210C4 + A1L210C7 + A1L210C10) / 4, 0)</f>
        <v>5562.5</v>
      </c>
      <c r="AV17" s="16" t="s">
        <v>795</v>
      </c>
      <c r="AW17" s="17">
        <f>IF(RUN_YEARS &gt; 3,(A1L210C2 + A1L210C5 + A1L210C8 + A1L210C11) / 4, 0)</f>
        <v>4793.25</v>
      </c>
      <c r="AX17" s="16" t="s">
        <v>796</v>
      </c>
      <c r="AY17" s="17">
        <f>(A1L210C22 + A1L210C23)</f>
        <v>10355.75</v>
      </c>
      <c r="AZ17" s="16" t="s">
        <v>797</v>
      </c>
      <c r="BA17" s="17">
        <f>IF(RUN_YEARS &gt; 4,(A1L210C1 + A1L210C4 + A1L210C7 + A1L210C10 + A1L210C13) / 5, 0)</f>
        <v>5583</v>
      </c>
      <c r="BB17" s="16" t="s">
        <v>798</v>
      </c>
      <c r="BC17" s="17">
        <f>IF(RUN_YEARS &gt; 4,(A1L210C2 + A1L210C5 + A1L210C8 + A1L210C11 + A1L210C14) / 5, 0)</f>
        <v>4799</v>
      </c>
      <c r="BD17" s="16" t="s">
        <v>799</v>
      </c>
      <c r="BE17" s="17">
        <f>(A1L210C25 + A1L210C26)</f>
        <v>10382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137236</v>
      </c>
      <c r="F18" s="16" t="s">
        <v>174</v>
      </c>
      <c r="G18" s="15">
        <v>17102</v>
      </c>
      <c r="H18" s="16" t="s">
        <v>800</v>
      </c>
      <c r="I18" s="17">
        <f>(A1L211C1 + A1L211C2)</f>
        <v>154338</v>
      </c>
      <c r="J18" s="16" t="s">
        <v>175</v>
      </c>
      <c r="K18" s="15">
        <v>133092</v>
      </c>
      <c r="L18" s="16" t="s">
        <v>175</v>
      </c>
      <c r="M18" s="15">
        <v>15662</v>
      </c>
      <c r="N18" s="16" t="s">
        <v>801</v>
      </c>
      <c r="O18" s="17">
        <f>(A1L211C4 + A1L211C5)</f>
        <v>148754</v>
      </c>
      <c r="P18" s="16" t="s">
        <v>176</v>
      </c>
      <c r="Q18" s="15">
        <v>130300</v>
      </c>
      <c r="R18" s="16" t="s">
        <v>176</v>
      </c>
      <c r="S18" s="15">
        <v>14350</v>
      </c>
      <c r="T18" s="16" t="s">
        <v>802</v>
      </c>
      <c r="U18" s="17">
        <f>(A1L211C7 + A1L211C8)</f>
        <v>144650</v>
      </c>
      <c r="V18" s="16" t="s">
        <v>177</v>
      </c>
      <c r="W18" s="15">
        <v>114928</v>
      </c>
      <c r="X18" s="16" t="s">
        <v>177</v>
      </c>
      <c r="Y18" s="15">
        <v>10037</v>
      </c>
      <c r="Z18" s="16" t="s">
        <v>803</v>
      </c>
      <c r="AA18" s="17">
        <f>(A1L211C10 + A1L211C11)</f>
        <v>124965</v>
      </c>
      <c r="AB18" s="16" t="s">
        <v>178</v>
      </c>
      <c r="AC18" s="15">
        <v>131263</v>
      </c>
      <c r="AD18" s="16" t="s">
        <v>178</v>
      </c>
      <c r="AE18" s="15">
        <v>17634</v>
      </c>
      <c r="AF18" s="16" t="s">
        <v>804</v>
      </c>
      <c r="AG18" s="17">
        <f>(A1L211C13 + A1L211C14)</f>
        <v>148897</v>
      </c>
      <c r="AH18" s="16" t="s">
        <v>805</v>
      </c>
      <c r="AI18" s="17">
        <f>IF(RUN_YEARS &gt; 1,(A1L211C1 + A1L211C4) / 2, 0)</f>
        <v>135164</v>
      </c>
      <c r="AJ18" s="16" t="s">
        <v>806</v>
      </c>
      <c r="AK18" s="17">
        <f>IF(RUN_YEARS &gt; 1,(A1L211C2 + A1L211C5) / 2, 0)</f>
        <v>16382</v>
      </c>
      <c r="AL18" s="16" t="s">
        <v>807</v>
      </c>
      <c r="AM18" s="17">
        <f>(A1L211C16 + A1L211C17)</f>
        <v>151546</v>
      </c>
      <c r="AN18" s="16" t="s">
        <v>808</v>
      </c>
      <c r="AO18" s="17">
        <f>IF(RUN_YEARS &gt; 2,(A1L211C1 + A1L211C4 + A1L211C7) / 3, 0)</f>
        <v>133542.66666666666</v>
      </c>
      <c r="AP18" s="16" t="s">
        <v>809</v>
      </c>
      <c r="AQ18" s="17">
        <f>IF(RUN_YEARS &gt; 2,(A1L211C2 + A1L211C5 + A1L211C8) / 3, 0)</f>
        <v>15704.666666666666</v>
      </c>
      <c r="AR18" s="16" t="s">
        <v>810</v>
      </c>
      <c r="AS18" s="17">
        <f>(A1L211C19 + A1L211C20)</f>
        <v>149247.33333333331</v>
      </c>
      <c r="AT18" s="16" t="s">
        <v>811</v>
      </c>
      <c r="AU18" s="17">
        <f>IF(RUN_YEARS &gt; 3,(A1L211C1 + A1L211C4 + A1L211C7 + A1L211C10) / 4, 0)</f>
        <v>128889</v>
      </c>
      <c r="AV18" s="16" t="s">
        <v>812</v>
      </c>
      <c r="AW18" s="17">
        <f>IF(RUN_YEARS &gt; 3,(A1L211C2 + A1L211C5 + A1L211C8 + A1L211C11) / 4, 0)</f>
        <v>14287.75</v>
      </c>
      <c r="AX18" s="16" t="s">
        <v>813</v>
      </c>
      <c r="AY18" s="17">
        <f>(A1L211C22 + A1L211C23)</f>
        <v>143176.75</v>
      </c>
      <c r="AZ18" s="16" t="s">
        <v>814</v>
      </c>
      <c r="BA18" s="17">
        <f>IF(RUN_YEARS &gt; 4,(A1L211C1 + A1L211C4 + A1L211C7 + A1L211C10 + A1L211C13) / 5, 0)</f>
        <v>129363.8</v>
      </c>
      <c r="BB18" s="16" t="s">
        <v>815</v>
      </c>
      <c r="BC18" s="17">
        <f>IF(RUN_YEARS &gt; 4,(A1L211C2 + A1L211C5 + A1L211C8 + A1L211C11 + A1L211C14) / 5, 0)</f>
        <v>14957</v>
      </c>
      <c r="BD18" s="16" t="s">
        <v>816</v>
      </c>
      <c r="BE18" s="17">
        <f>(A1L211C25 + A1L211C26)</f>
        <v>144320.79999999999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26039</v>
      </c>
      <c r="F19" s="16" t="s">
        <v>174</v>
      </c>
      <c r="G19" s="15">
        <v>17817</v>
      </c>
      <c r="H19" s="16" t="s">
        <v>817</v>
      </c>
      <c r="I19" s="17">
        <f>(A1L212C1 + A1L212C2)</f>
        <v>43856</v>
      </c>
      <c r="J19" s="16" t="s">
        <v>175</v>
      </c>
      <c r="K19" s="15">
        <v>23165</v>
      </c>
      <c r="L19" s="16" t="s">
        <v>175</v>
      </c>
      <c r="M19" s="15">
        <v>16019</v>
      </c>
      <c r="N19" s="16" t="s">
        <v>818</v>
      </c>
      <c r="O19" s="17">
        <f>(A1L212C4 + A1L212C5)</f>
        <v>39184</v>
      </c>
      <c r="P19" s="16" t="s">
        <v>176</v>
      </c>
      <c r="Q19" s="15">
        <v>19866</v>
      </c>
      <c r="R19" s="16" t="s">
        <v>176</v>
      </c>
      <c r="S19" s="15">
        <v>13352</v>
      </c>
      <c r="T19" s="16" t="s">
        <v>819</v>
      </c>
      <c r="U19" s="17">
        <f>(A1L212C7 + A1L212C8)</f>
        <v>33218</v>
      </c>
      <c r="V19" s="16" t="s">
        <v>177</v>
      </c>
      <c r="W19" s="15">
        <v>20349</v>
      </c>
      <c r="X19" s="16" t="s">
        <v>177</v>
      </c>
      <c r="Y19" s="15">
        <v>14005</v>
      </c>
      <c r="Z19" s="16" t="s">
        <v>820</v>
      </c>
      <c r="AA19" s="17">
        <f>(A1L212C10 + A1L212C11)</f>
        <v>34354</v>
      </c>
      <c r="AB19" s="16" t="s">
        <v>178</v>
      </c>
      <c r="AC19" s="15">
        <v>16936</v>
      </c>
      <c r="AD19" s="16" t="s">
        <v>178</v>
      </c>
      <c r="AE19" s="15">
        <v>9793</v>
      </c>
      <c r="AF19" s="16" t="s">
        <v>821</v>
      </c>
      <c r="AG19" s="17">
        <f>(A1L212C13 + A1L212C14)</f>
        <v>26729</v>
      </c>
      <c r="AH19" s="16" t="s">
        <v>822</v>
      </c>
      <c r="AI19" s="17">
        <f>IF(RUN_YEARS &gt; 1,(A1L212C1 + A1L212C4) / 2, 0)</f>
        <v>24602</v>
      </c>
      <c r="AJ19" s="16" t="s">
        <v>823</v>
      </c>
      <c r="AK19" s="17">
        <f>IF(RUN_YEARS &gt; 1,(A1L212C2 + A1L212C5) / 2, 0)</f>
        <v>16918</v>
      </c>
      <c r="AL19" s="16" t="s">
        <v>824</v>
      </c>
      <c r="AM19" s="17">
        <f>(A1L212C16 + A1L212C17)</f>
        <v>41520</v>
      </c>
      <c r="AN19" s="16" t="s">
        <v>825</v>
      </c>
      <c r="AO19" s="17">
        <f>IF(RUN_YEARS &gt; 2,(A1L212C1 + A1L212C4 + A1L212C7) / 3, 0)</f>
        <v>23023.333333333332</v>
      </c>
      <c r="AP19" s="16" t="s">
        <v>826</v>
      </c>
      <c r="AQ19" s="17">
        <f>IF(RUN_YEARS &gt; 2,(A1L212C2 + A1L212C5 + A1L212C8) / 3, 0)</f>
        <v>15729.333333333334</v>
      </c>
      <c r="AR19" s="16" t="s">
        <v>827</v>
      </c>
      <c r="AS19" s="17">
        <f>(A1L212C19 + A1L212C20)</f>
        <v>38752.666666666664</v>
      </c>
      <c r="AT19" s="16" t="s">
        <v>828</v>
      </c>
      <c r="AU19" s="17">
        <f>IF(RUN_YEARS &gt; 3,(A1L212C1 + A1L212C4 + A1L212C7 + A1L212C10) / 4, 0)</f>
        <v>22354.75</v>
      </c>
      <c r="AV19" s="16" t="s">
        <v>829</v>
      </c>
      <c r="AW19" s="17">
        <f>IF(RUN_YEARS &gt; 3,(A1L212C2 + A1L212C5 + A1L212C8 + A1L212C11) / 4, 0)</f>
        <v>15298.25</v>
      </c>
      <c r="AX19" s="16" t="s">
        <v>830</v>
      </c>
      <c r="AY19" s="17">
        <f>(A1L212C22 + A1L212C23)</f>
        <v>37653</v>
      </c>
      <c r="AZ19" s="16" t="s">
        <v>831</v>
      </c>
      <c r="BA19" s="17">
        <f>IF(RUN_YEARS &gt; 4,(A1L212C1 + A1L212C4 + A1L212C7 + A1L212C10 + A1L212C13) / 5, 0)</f>
        <v>21271</v>
      </c>
      <c r="BB19" s="16" t="s">
        <v>832</v>
      </c>
      <c r="BC19" s="17">
        <f>IF(RUN_YEARS &gt; 4,(A1L212C2 + A1L212C5 + A1L212C8 + A1L212C11 + A1L212C14) / 5, 0)</f>
        <v>14197.2</v>
      </c>
      <c r="BD19" s="16" t="s">
        <v>833</v>
      </c>
      <c r="BE19" s="17">
        <f>(A1L212C25 + A1L212C26)</f>
        <v>35468.199999999997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184</v>
      </c>
      <c r="F20" s="16" t="s">
        <v>174</v>
      </c>
      <c r="G20" s="15">
        <v>277</v>
      </c>
      <c r="H20" s="16" t="s">
        <v>834</v>
      </c>
      <c r="I20" s="17">
        <f>(A1L213C1 + A1L213C2)</f>
        <v>461</v>
      </c>
      <c r="J20" s="16" t="s">
        <v>175</v>
      </c>
      <c r="K20" s="15">
        <v>161</v>
      </c>
      <c r="L20" s="16" t="s">
        <v>175</v>
      </c>
      <c r="M20" s="15">
        <v>441</v>
      </c>
      <c r="N20" s="16" t="s">
        <v>835</v>
      </c>
      <c r="O20" s="17">
        <f>(A1L213C4 + A1L213C5)</f>
        <v>602</v>
      </c>
      <c r="P20" s="16" t="s">
        <v>176</v>
      </c>
      <c r="Q20" s="15">
        <v>136</v>
      </c>
      <c r="R20" s="16" t="s">
        <v>176</v>
      </c>
      <c r="S20" s="15">
        <v>483</v>
      </c>
      <c r="T20" s="16" t="s">
        <v>836</v>
      </c>
      <c r="U20" s="17">
        <f>(A1L213C7 + A1L213C8)</f>
        <v>619</v>
      </c>
      <c r="V20" s="16" t="s">
        <v>177</v>
      </c>
      <c r="W20" s="15">
        <v>145</v>
      </c>
      <c r="X20" s="16" t="s">
        <v>177</v>
      </c>
      <c r="Y20" s="15">
        <v>532</v>
      </c>
      <c r="Z20" s="16" t="s">
        <v>837</v>
      </c>
      <c r="AA20" s="17">
        <f>(A1L213C10 + A1L213C11)</f>
        <v>677</v>
      </c>
      <c r="AB20" s="16" t="s">
        <v>178</v>
      </c>
      <c r="AC20" s="15">
        <v>363</v>
      </c>
      <c r="AD20" s="16" t="s">
        <v>178</v>
      </c>
      <c r="AE20" s="15">
        <v>646</v>
      </c>
      <c r="AF20" s="16" t="s">
        <v>838</v>
      </c>
      <c r="AG20" s="17">
        <f>(A1L213C13 + A1L213C14)</f>
        <v>1009</v>
      </c>
      <c r="AH20" s="16" t="s">
        <v>839</v>
      </c>
      <c r="AI20" s="17">
        <f>IF(RUN_YEARS &gt; 1,(A1L213C1 + A1L213C4) / 2, 0)</f>
        <v>172.5</v>
      </c>
      <c r="AJ20" s="16" t="s">
        <v>840</v>
      </c>
      <c r="AK20" s="17">
        <f>IF(RUN_YEARS &gt; 1,(A1L213C2 + A1L213C5) / 2, 0)</f>
        <v>359</v>
      </c>
      <c r="AL20" s="16" t="s">
        <v>841</v>
      </c>
      <c r="AM20" s="17">
        <f>(A1L213C16 + A1L213C17)</f>
        <v>531.5</v>
      </c>
      <c r="AN20" s="16" t="s">
        <v>842</v>
      </c>
      <c r="AO20" s="17">
        <f>IF(RUN_YEARS &gt; 2,(A1L213C1 + A1L213C4 + A1L213C7) / 3, 0)</f>
        <v>160.33333333333334</v>
      </c>
      <c r="AP20" s="16" t="s">
        <v>843</v>
      </c>
      <c r="AQ20" s="17">
        <f>IF(RUN_YEARS &gt; 2,(A1L213C2 + A1L213C5 + A1L213C8) / 3, 0)</f>
        <v>400.33333333333331</v>
      </c>
      <c r="AR20" s="16" t="s">
        <v>844</v>
      </c>
      <c r="AS20" s="17">
        <f>(A1L213C19 + A1L213C20)</f>
        <v>560.66666666666663</v>
      </c>
      <c r="AT20" s="16" t="s">
        <v>845</v>
      </c>
      <c r="AU20" s="17">
        <f>IF(RUN_YEARS &gt; 3,(A1L213C1 + A1L213C4 + A1L213C7 + A1L213C10) / 4, 0)</f>
        <v>156.5</v>
      </c>
      <c r="AV20" s="16" t="s">
        <v>846</v>
      </c>
      <c r="AW20" s="17">
        <f>IF(RUN_YEARS &gt; 3,(A1L213C2 + A1L213C5 + A1L213C8 + A1L213C11) / 4, 0)</f>
        <v>433.25</v>
      </c>
      <c r="AX20" s="16" t="s">
        <v>847</v>
      </c>
      <c r="AY20" s="17">
        <f>(A1L213C22 + A1L213C23)</f>
        <v>589.75</v>
      </c>
      <c r="AZ20" s="16" t="s">
        <v>848</v>
      </c>
      <c r="BA20" s="17">
        <f>IF(RUN_YEARS &gt; 4,(A1L213C1 + A1L213C4 + A1L213C7 + A1L213C10 + A1L213C13) / 5, 0)</f>
        <v>197.8</v>
      </c>
      <c r="BB20" s="16" t="s">
        <v>849</v>
      </c>
      <c r="BC20" s="17">
        <f>IF(RUN_YEARS &gt; 4,(A1L213C2 + A1L213C5 + A1L213C8 + A1L213C11 + A1L213C14) / 5, 0)</f>
        <v>475.8</v>
      </c>
      <c r="BD20" s="16" t="s">
        <v>850</v>
      </c>
      <c r="BE20" s="17">
        <f>(A1L213C25 + A1L213C26)</f>
        <v>673.6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26560</v>
      </c>
      <c r="F21" s="16" t="s">
        <v>174</v>
      </c>
      <c r="G21" s="15">
        <v>28967</v>
      </c>
      <c r="H21" s="16" t="s">
        <v>851</v>
      </c>
      <c r="I21" s="17">
        <f>(A1L214C1 + A1L214C2)</f>
        <v>55527</v>
      </c>
      <c r="J21" s="16" t="s">
        <v>175</v>
      </c>
      <c r="K21" s="15">
        <v>24477</v>
      </c>
      <c r="L21" s="16" t="s">
        <v>175</v>
      </c>
      <c r="M21" s="15">
        <v>27462</v>
      </c>
      <c r="N21" s="16" t="s">
        <v>852</v>
      </c>
      <c r="O21" s="17">
        <f>(A1L214C4 + A1L214C5)</f>
        <v>51939</v>
      </c>
      <c r="P21" s="16" t="s">
        <v>176</v>
      </c>
      <c r="Q21" s="15">
        <v>23065</v>
      </c>
      <c r="R21" s="16" t="s">
        <v>176</v>
      </c>
      <c r="S21" s="15">
        <v>26423</v>
      </c>
      <c r="T21" s="16" t="s">
        <v>853</v>
      </c>
      <c r="U21" s="17">
        <f>(A1L214C7 + A1L214C8)</f>
        <v>49488</v>
      </c>
      <c r="V21" s="16" t="s">
        <v>177</v>
      </c>
      <c r="W21" s="15">
        <v>24563</v>
      </c>
      <c r="X21" s="16" t="s">
        <v>177</v>
      </c>
      <c r="Y21" s="15">
        <v>26877</v>
      </c>
      <c r="Z21" s="16" t="s">
        <v>854</v>
      </c>
      <c r="AA21" s="17">
        <f>(A1L214C10 + A1L214C11)</f>
        <v>51440</v>
      </c>
      <c r="AB21" s="16" t="s">
        <v>178</v>
      </c>
      <c r="AC21" s="15">
        <v>22234</v>
      </c>
      <c r="AD21" s="16" t="s">
        <v>178</v>
      </c>
      <c r="AE21" s="15">
        <v>24969</v>
      </c>
      <c r="AF21" s="16" t="s">
        <v>855</v>
      </c>
      <c r="AG21" s="17">
        <f>(A1L214C13 + A1L214C14)</f>
        <v>47203</v>
      </c>
      <c r="AH21" s="16" t="s">
        <v>856</v>
      </c>
      <c r="AI21" s="17">
        <f>IF(RUN_YEARS &gt; 1,(A1L214C1 + A1L214C4) / 2, 0)</f>
        <v>25518.5</v>
      </c>
      <c r="AJ21" s="16" t="s">
        <v>857</v>
      </c>
      <c r="AK21" s="17">
        <f>IF(RUN_YEARS &gt; 1,(A1L214C2 + A1L214C5) / 2, 0)</f>
        <v>28214.5</v>
      </c>
      <c r="AL21" s="16" t="s">
        <v>858</v>
      </c>
      <c r="AM21" s="17">
        <f>(A1L214C16 + A1L214C17)</f>
        <v>53733</v>
      </c>
      <c r="AN21" s="16" t="s">
        <v>859</v>
      </c>
      <c r="AO21" s="17">
        <f>IF(RUN_YEARS &gt; 2,(A1L214C1 + A1L214C4 + A1L214C7) / 3, 0)</f>
        <v>24700.666666666668</v>
      </c>
      <c r="AP21" s="16" t="s">
        <v>860</v>
      </c>
      <c r="AQ21" s="17">
        <f>IF(RUN_YEARS &gt; 2,(A1L214C2 + A1L214C5 + A1L214C8) / 3, 0)</f>
        <v>27617.333333333332</v>
      </c>
      <c r="AR21" s="16" t="s">
        <v>861</v>
      </c>
      <c r="AS21" s="17">
        <f>(A1L214C19 + A1L214C20)</f>
        <v>52318</v>
      </c>
      <c r="AT21" s="16" t="s">
        <v>862</v>
      </c>
      <c r="AU21" s="17">
        <f>IF(RUN_YEARS &gt; 3,(A1L214C1 + A1L214C4 + A1L214C7 + A1L214C10) / 4, 0)</f>
        <v>24666.25</v>
      </c>
      <c r="AV21" s="16" t="s">
        <v>863</v>
      </c>
      <c r="AW21" s="17">
        <f>IF(RUN_YEARS &gt; 3,(A1L214C2 + A1L214C5 + A1L214C8 + A1L214C11) / 4, 0)</f>
        <v>27432.25</v>
      </c>
      <c r="AX21" s="16" t="s">
        <v>864</v>
      </c>
      <c r="AY21" s="17">
        <f>(A1L214C22 + A1L214C23)</f>
        <v>52098.5</v>
      </c>
      <c r="AZ21" s="16" t="s">
        <v>865</v>
      </c>
      <c r="BA21" s="17">
        <f>IF(RUN_YEARS &gt; 4,(A1L214C1 + A1L214C4 + A1L214C7 + A1L214C10 + A1L214C13) / 5, 0)</f>
        <v>24179.8</v>
      </c>
      <c r="BB21" s="16" t="s">
        <v>866</v>
      </c>
      <c r="BC21" s="17">
        <f>IF(RUN_YEARS &gt; 4,(A1L214C2 + A1L214C5 + A1L214C8 + A1L214C11 + A1L214C14) / 5, 0)</f>
        <v>26939.599999999999</v>
      </c>
      <c r="BD21" s="16" t="s">
        <v>867</v>
      </c>
      <c r="BE21" s="17">
        <f>(A1L214C25 + A1L214C26)</f>
        <v>51119.399999999994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208449</v>
      </c>
      <c r="F22" s="16" t="s">
        <v>174</v>
      </c>
      <c r="G22" s="15">
        <v>523</v>
      </c>
      <c r="H22" s="16" t="s">
        <v>868</v>
      </c>
      <c r="I22" s="17">
        <f>(A1L215C1 + A1L215C2)</f>
        <v>208972</v>
      </c>
      <c r="J22" s="16" t="s">
        <v>175</v>
      </c>
      <c r="K22" s="15">
        <v>212061</v>
      </c>
      <c r="L22" s="16" t="s">
        <v>175</v>
      </c>
      <c r="M22" s="15">
        <v>416</v>
      </c>
      <c r="N22" s="16" t="s">
        <v>869</v>
      </c>
      <c r="O22" s="17">
        <f>(A1L215C4 + A1L215C5)</f>
        <v>212477</v>
      </c>
      <c r="P22" s="16" t="s">
        <v>176</v>
      </c>
      <c r="Q22" s="15">
        <v>218767</v>
      </c>
      <c r="R22" s="16" t="s">
        <v>176</v>
      </c>
      <c r="S22" s="15">
        <v>3134</v>
      </c>
      <c r="T22" s="16" t="s">
        <v>870</v>
      </c>
      <c r="U22" s="17">
        <f>(A1L215C7 + A1L215C8)</f>
        <v>221901</v>
      </c>
      <c r="V22" s="16" t="s">
        <v>177</v>
      </c>
      <c r="W22" s="15">
        <v>212408</v>
      </c>
      <c r="X22" s="16" t="s">
        <v>177</v>
      </c>
      <c r="Y22" s="15">
        <v>700</v>
      </c>
      <c r="Z22" s="16" t="s">
        <v>871</v>
      </c>
      <c r="AA22" s="17">
        <f>(A1L215C10 + A1L215C11)</f>
        <v>213108</v>
      </c>
      <c r="AB22" s="16" t="s">
        <v>178</v>
      </c>
      <c r="AC22" s="15">
        <v>217150</v>
      </c>
      <c r="AD22" s="16" t="s">
        <v>178</v>
      </c>
      <c r="AE22" s="15">
        <v>881</v>
      </c>
      <c r="AF22" s="16" t="s">
        <v>872</v>
      </c>
      <c r="AG22" s="17">
        <f>(A1L215C13 + A1L215C14)</f>
        <v>218031</v>
      </c>
      <c r="AH22" s="16" t="s">
        <v>873</v>
      </c>
      <c r="AI22" s="17">
        <f>IF(RUN_YEARS &gt; 1,(A1L215C1 + A1L215C4) / 2, 0)</f>
        <v>210255</v>
      </c>
      <c r="AJ22" s="16" t="s">
        <v>874</v>
      </c>
      <c r="AK22" s="17">
        <f>IF(RUN_YEARS &gt; 1,(A1L215C2 + A1L215C5) / 2, 0)</f>
        <v>469.5</v>
      </c>
      <c r="AL22" s="16" t="s">
        <v>875</v>
      </c>
      <c r="AM22" s="17">
        <f>(A1L215C16 + A1L215C17)</f>
        <v>210724.5</v>
      </c>
      <c r="AN22" s="16" t="s">
        <v>876</v>
      </c>
      <c r="AO22" s="17">
        <f>IF(RUN_YEARS &gt; 2,(A1L215C1 + A1L215C4 + A1L215C7) / 3, 0)</f>
        <v>213092.33333333334</v>
      </c>
      <c r="AP22" s="16" t="s">
        <v>877</v>
      </c>
      <c r="AQ22" s="17">
        <f>IF(RUN_YEARS &gt; 2,(A1L215C2 + A1L215C5 + A1L215C8) / 3, 0)</f>
        <v>1357.6666666666667</v>
      </c>
      <c r="AR22" s="16" t="s">
        <v>878</v>
      </c>
      <c r="AS22" s="17">
        <f>(A1L215C19 + A1L215C20)</f>
        <v>214450</v>
      </c>
      <c r="AT22" s="16" t="s">
        <v>879</v>
      </c>
      <c r="AU22" s="17">
        <f>IF(RUN_YEARS &gt; 3,(A1L215C1 + A1L215C4 + A1L215C7 + A1L215C10) / 4, 0)</f>
        <v>212921.25</v>
      </c>
      <c r="AV22" s="16" t="s">
        <v>880</v>
      </c>
      <c r="AW22" s="17">
        <f>IF(RUN_YEARS &gt; 3,(A1L215C2 + A1L215C5 + A1L215C8 + A1L215C11) / 4, 0)</f>
        <v>1193.25</v>
      </c>
      <c r="AX22" s="16" t="s">
        <v>881</v>
      </c>
      <c r="AY22" s="17">
        <f>(A1L215C22 + A1L215C23)</f>
        <v>214114.5</v>
      </c>
      <c r="AZ22" s="16" t="s">
        <v>882</v>
      </c>
      <c r="BA22" s="17">
        <f>IF(RUN_YEARS &gt; 4,(A1L215C1 + A1L215C4 + A1L215C7 + A1L215C10 + A1L215C13) / 5, 0)</f>
        <v>213767</v>
      </c>
      <c r="BB22" s="16" t="s">
        <v>883</v>
      </c>
      <c r="BC22" s="17">
        <f>IF(RUN_YEARS &gt; 4,(A1L215C2 + A1L215C5 + A1L215C8 + A1L215C11 + A1L215C14) / 5, 0)</f>
        <v>1130.8</v>
      </c>
      <c r="BD22" s="16" t="s">
        <v>884</v>
      </c>
      <c r="BE22" s="17">
        <f>(A1L215C25 + A1L215C26)</f>
        <v>214897.8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1054738</v>
      </c>
      <c r="F23" s="16" t="s">
        <v>174</v>
      </c>
      <c r="G23" s="15">
        <v>728142</v>
      </c>
      <c r="H23" s="16" t="s">
        <v>885</v>
      </c>
      <c r="I23" s="17">
        <f>(A1L216C1 + A1L216C2)</f>
        <v>1782880</v>
      </c>
      <c r="J23" s="16" t="s">
        <v>175</v>
      </c>
      <c r="K23" s="15">
        <v>1039266</v>
      </c>
      <c r="L23" s="16" t="s">
        <v>175</v>
      </c>
      <c r="M23" s="15">
        <v>708395</v>
      </c>
      <c r="N23" s="16" t="s">
        <v>886</v>
      </c>
      <c r="O23" s="17">
        <f>(A1L216C4 + A1L216C5)</f>
        <v>1747661</v>
      </c>
      <c r="P23" s="16" t="s">
        <v>176</v>
      </c>
      <c r="Q23" s="15">
        <v>1101337</v>
      </c>
      <c r="R23" s="16" t="s">
        <v>176</v>
      </c>
      <c r="S23" s="15">
        <v>750196</v>
      </c>
      <c r="T23" s="16" t="s">
        <v>887</v>
      </c>
      <c r="U23" s="17">
        <f>(A1L216C7 + A1L216C8)</f>
        <v>1851533</v>
      </c>
      <c r="V23" s="16" t="s">
        <v>177</v>
      </c>
      <c r="W23" s="15">
        <v>1061681</v>
      </c>
      <c r="X23" s="16" t="s">
        <v>177</v>
      </c>
      <c r="Y23" s="15">
        <v>722175</v>
      </c>
      <c r="Z23" s="16" t="s">
        <v>888</v>
      </c>
      <c r="AA23" s="17">
        <f>(A1L216C10 + A1L216C11)</f>
        <v>1783856</v>
      </c>
      <c r="AB23" s="16" t="s">
        <v>178</v>
      </c>
      <c r="AC23" s="15">
        <v>988504</v>
      </c>
      <c r="AD23" s="16" t="s">
        <v>178</v>
      </c>
      <c r="AE23" s="15">
        <v>675729</v>
      </c>
      <c r="AF23" s="16" t="s">
        <v>889</v>
      </c>
      <c r="AG23" s="17">
        <f>(A1L216C13 + A1L216C14)</f>
        <v>1664233</v>
      </c>
      <c r="AH23" s="16" t="s">
        <v>890</v>
      </c>
      <c r="AI23" s="17">
        <f>IF(RUN_YEARS &gt; 1,(A1L216C1 + A1L216C4) / 2, 0)</f>
        <v>1047002</v>
      </c>
      <c r="AJ23" s="16" t="s">
        <v>891</v>
      </c>
      <c r="AK23" s="17">
        <f>IF(RUN_YEARS &gt; 1,(A1L216C2 + A1L216C5) / 2, 0)</f>
        <v>718268.5</v>
      </c>
      <c r="AL23" s="16" t="s">
        <v>892</v>
      </c>
      <c r="AM23" s="17">
        <f>(A1L216C16 + A1L216C17)</f>
        <v>1765270.5</v>
      </c>
      <c r="AN23" s="16" t="s">
        <v>893</v>
      </c>
      <c r="AO23" s="17">
        <f>IF(RUN_YEARS &gt; 2,(A1L216C1 + A1L216C4 + A1L216C7) / 3, 0)</f>
        <v>1065113.6666666667</v>
      </c>
      <c r="AP23" s="16" t="s">
        <v>894</v>
      </c>
      <c r="AQ23" s="17">
        <f>IF(RUN_YEARS &gt; 2,(A1L216C2 + A1L216C5 + A1L216C8) / 3, 0)</f>
        <v>728911</v>
      </c>
      <c r="AR23" s="16" t="s">
        <v>895</v>
      </c>
      <c r="AS23" s="17">
        <f>(A1L216C19 + A1L216C20)</f>
        <v>1794024.6666666667</v>
      </c>
      <c r="AT23" s="16" t="s">
        <v>896</v>
      </c>
      <c r="AU23" s="17">
        <f>IF(RUN_YEARS &gt; 3,(A1L216C1 + A1L216C4 + A1L216C7 + A1L216C10) / 4, 0)</f>
        <v>1064255.5</v>
      </c>
      <c r="AV23" s="16" t="s">
        <v>897</v>
      </c>
      <c r="AW23" s="17">
        <f>IF(RUN_YEARS &gt; 3,(A1L216C2 + A1L216C5 + A1L216C8 + A1L216C11) / 4, 0)</f>
        <v>727227</v>
      </c>
      <c r="AX23" s="16" t="s">
        <v>898</v>
      </c>
      <c r="AY23" s="17">
        <f>(A1L216C22 + A1L216C23)</f>
        <v>1791482.5</v>
      </c>
      <c r="AZ23" s="16" t="s">
        <v>899</v>
      </c>
      <c r="BA23" s="17">
        <f>IF(RUN_YEARS &gt; 4,(A1L216C1 + A1L216C4 + A1L216C7 + A1L216C10 + A1L216C13) / 5, 0)</f>
        <v>1049105.2</v>
      </c>
      <c r="BB23" s="16" t="s">
        <v>900</v>
      </c>
      <c r="BC23" s="17">
        <f>IF(RUN_YEARS &gt; 4,(A1L216C2 + A1L216C5 + A1L216C8 + A1L216C11 + A1L216C14) / 5, 0)</f>
        <v>716927.4</v>
      </c>
      <c r="BD23" s="16" t="s">
        <v>901</v>
      </c>
      <c r="BE23" s="17">
        <f>(A1L216C25 + A1L216C26)</f>
        <v>1766032.6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6135</v>
      </c>
      <c r="F9" s="16" t="s">
        <v>174</v>
      </c>
      <c r="G9" s="15">
        <v>6656</v>
      </c>
      <c r="H9" s="16" t="s">
        <v>969</v>
      </c>
      <c r="I9" s="17">
        <f>(A1L218C1 + A1L218C2)</f>
        <v>12791</v>
      </c>
      <c r="J9" s="16" t="s">
        <v>175</v>
      </c>
      <c r="K9" s="15">
        <v>8599</v>
      </c>
      <c r="L9" s="16" t="s">
        <v>175</v>
      </c>
      <c r="M9" s="15">
        <v>9269</v>
      </c>
      <c r="N9" s="16" t="s">
        <v>970</v>
      </c>
      <c r="O9" s="17">
        <f>(A1L218C4 + A1L218C5)</f>
        <v>17868</v>
      </c>
      <c r="P9" s="16" t="s">
        <v>176</v>
      </c>
      <c r="Q9" s="15">
        <v>10506</v>
      </c>
      <c r="R9" s="16" t="s">
        <v>176</v>
      </c>
      <c r="S9" s="15">
        <v>9653</v>
      </c>
      <c r="T9" s="16" t="s">
        <v>971</v>
      </c>
      <c r="U9" s="17">
        <f>(A1L218C7 + A1L218C8)</f>
        <v>20159</v>
      </c>
      <c r="V9" s="16" t="s">
        <v>177</v>
      </c>
      <c r="W9" s="15">
        <v>6705</v>
      </c>
      <c r="X9" s="16" t="s">
        <v>177</v>
      </c>
      <c r="Y9" s="15">
        <v>7750</v>
      </c>
      <c r="Z9" s="16" t="s">
        <v>972</v>
      </c>
      <c r="AA9" s="17">
        <f>(A1L218C10 + A1L218C11)</f>
        <v>14455</v>
      </c>
      <c r="AB9" s="16" t="s">
        <v>178</v>
      </c>
      <c r="AC9" s="15">
        <v>4660</v>
      </c>
      <c r="AD9" s="16" t="s">
        <v>178</v>
      </c>
      <c r="AE9" s="15">
        <v>6377</v>
      </c>
      <c r="AF9" s="16" t="s">
        <v>973</v>
      </c>
      <c r="AG9" s="17">
        <f>(A1L218C13 + A1L218C14)</f>
        <v>11037</v>
      </c>
      <c r="AH9" s="16" t="s">
        <v>974</v>
      </c>
      <c r="AI9" s="17">
        <f>IF(RUN_YEARS &gt; 1,(A1L218C1 + A1L218C4) / 2, 0)</f>
        <v>7367</v>
      </c>
      <c r="AJ9" s="16" t="s">
        <v>975</v>
      </c>
      <c r="AK9" s="17">
        <f>IF(RUN_YEARS &gt; 1,(A1L218C2 + A1L218C5) / 2, 0)</f>
        <v>7962.5</v>
      </c>
      <c r="AL9" s="16" t="s">
        <v>976</v>
      </c>
      <c r="AM9" s="17">
        <f>(A1L218C16 + A1L218C17)</f>
        <v>15329.5</v>
      </c>
      <c r="AN9" s="16" t="s">
        <v>977</v>
      </c>
      <c r="AO9" s="17">
        <f>IF(RUN_YEARS &gt; 2,(A1L218C1 + A1L218C4 + A1L218C7) / 3, 0)</f>
        <v>8413.3333333333339</v>
      </c>
      <c r="AP9" s="16" t="s">
        <v>978</v>
      </c>
      <c r="AQ9" s="17">
        <f>IF(RUN_YEARS &gt; 2,(A1L218C2 + A1L218C5 + A1L218C8) / 3, 0)</f>
        <v>8526</v>
      </c>
      <c r="AR9" s="16" t="s">
        <v>979</v>
      </c>
      <c r="AS9" s="17">
        <f>(A1L218C19 + A1L218C20)</f>
        <v>16939.333333333336</v>
      </c>
      <c r="AT9" s="16" t="s">
        <v>980</v>
      </c>
      <c r="AU9" s="17">
        <f>IF(RUN_YEARS &gt; 3,(A1L218C1 + A1L218C4 + A1L218C7 + A1L218C10) / 4, 0)</f>
        <v>7986.25</v>
      </c>
      <c r="AV9" s="16" t="s">
        <v>981</v>
      </c>
      <c r="AW9" s="17">
        <f>IF(RUN_YEARS &gt; 3,(A1L218C2 + A1L218C5 + A1L218C8 + A1L218C11) / 4, 0)</f>
        <v>8332</v>
      </c>
      <c r="AX9" s="16" t="s">
        <v>982</v>
      </c>
      <c r="AY9" s="17">
        <f>(A1L218C22 + A1L218C23)</f>
        <v>16318.25</v>
      </c>
      <c r="AZ9" s="16" t="s">
        <v>983</v>
      </c>
      <c r="BA9" s="17">
        <f>IF(RUN_YEARS &gt; 4,(A1L218C1 + A1L218C4 + A1L218C7 + A1L218C10 + A1L218C13) / 5, 0)</f>
        <v>7321</v>
      </c>
      <c r="BB9" s="16" t="s">
        <v>984</v>
      </c>
      <c r="BC9" s="17">
        <f>IF(RUN_YEARS &gt; 4,(A1L218C2 + A1L218C5 + A1L218C8 + A1L218C11 + A1L218C14) / 5, 0)</f>
        <v>7941</v>
      </c>
      <c r="BD9" s="16" t="s">
        <v>985</v>
      </c>
      <c r="BE9" s="17">
        <f>(A1L218C25 + A1L218C26)</f>
        <v>15262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24337</v>
      </c>
      <c r="F10" s="16" t="s">
        <v>174</v>
      </c>
      <c r="G10" s="15">
        <v>17349</v>
      </c>
      <c r="H10" s="16" t="s">
        <v>986</v>
      </c>
      <c r="I10" s="17">
        <f>(A1L219C1 + A1L219C2)</f>
        <v>41686</v>
      </c>
      <c r="J10" s="16" t="s">
        <v>175</v>
      </c>
      <c r="K10" s="15">
        <v>20449</v>
      </c>
      <c r="L10" s="16" t="s">
        <v>175</v>
      </c>
      <c r="M10" s="15">
        <v>16991</v>
      </c>
      <c r="N10" s="16" t="s">
        <v>987</v>
      </c>
      <c r="O10" s="17">
        <f>(A1L219C4 + A1L219C5)</f>
        <v>37440</v>
      </c>
      <c r="P10" s="16" t="s">
        <v>176</v>
      </c>
      <c r="Q10" s="15">
        <v>16900</v>
      </c>
      <c r="R10" s="16" t="s">
        <v>176</v>
      </c>
      <c r="S10" s="15">
        <v>12882</v>
      </c>
      <c r="T10" s="16" t="s">
        <v>988</v>
      </c>
      <c r="U10" s="17">
        <f>(A1L219C7 + A1L219C8)</f>
        <v>29782</v>
      </c>
      <c r="V10" s="16" t="s">
        <v>177</v>
      </c>
      <c r="W10" s="15">
        <v>13467</v>
      </c>
      <c r="X10" s="16" t="s">
        <v>177</v>
      </c>
      <c r="Y10" s="15">
        <v>11873</v>
      </c>
      <c r="Z10" s="16" t="s">
        <v>989</v>
      </c>
      <c r="AA10" s="17">
        <f>(A1L219C10 + A1L219C11)</f>
        <v>25340</v>
      </c>
      <c r="AB10" s="16" t="s">
        <v>178</v>
      </c>
      <c r="AC10" s="15">
        <v>11940</v>
      </c>
      <c r="AD10" s="16" t="s">
        <v>178</v>
      </c>
      <c r="AE10" s="15">
        <v>9288</v>
      </c>
      <c r="AF10" s="16" t="s">
        <v>990</v>
      </c>
      <c r="AG10" s="17">
        <f>(A1L219C13 + A1L219C14)</f>
        <v>21228</v>
      </c>
      <c r="AH10" s="16" t="s">
        <v>991</v>
      </c>
      <c r="AI10" s="17">
        <f>IF(RUN_YEARS &gt; 1,(A1L219C1 + A1L219C4) / 2, 0)</f>
        <v>22393</v>
      </c>
      <c r="AJ10" s="16" t="s">
        <v>992</v>
      </c>
      <c r="AK10" s="17">
        <f>IF(RUN_YEARS &gt; 1,(A1L219C2 + A1L219C5) / 2, 0)</f>
        <v>17170</v>
      </c>
      <c r="AL10" s="16" t="s">
        <v>993</v>
      </c>
      <c r="AM10" s="17">
        <f>(A1L219C16 + A1L219C17)</f>
        <v>39563</v>
      </c>
      <c r="AN10" s="16" t="s">
        <v>994</v>
      </c>
      <c r="AO10" s="17">
        <f>IF(RUN_YEARS &gt; 2,(A1L219C1 + A1L219C4 + A1L219C7) / 3, 0)</f>
        <v>20562</v>
      </c>
      <c r="AP10" s="16" t="s">
        <v>995</v>
      </c>
      <c r="AQ10" s="17">
        <f>IF(RUN_YEARS &gt; 2,(A1L219C2 + A1L219C5 + A1L219C8) / 3, 0)</f>
        <v>15740.666666666666</v>
      </c>
      <c r="AR10" s="16" t="s">
        <v>996</v>
      </c>
      <c r="AS10" s="17">
        <f>(A1L219C19 + A1L219C20)</f>
        <v>36302.666666666664</v>
      </c>
      <c r="AT10" s="16" t="s">
        <v>997</v>
      </c>
      <c r="AU10" s="17">
        <f>IF(RUN_YEARS &gt; 3,(A1L219C1 + A1L219C4 + A1L219C7 + A1L219C10) / 4, 0)</f>
        <v>18788.25</v>
      </c>
      <c r="AV10" s="16" t="s">
        <v>998</v>
      </c>
      <c r="AW10" s="17">
        <f>IF(RUN_YEARS &gt; 3,(A1L219C2 + A1L219C5 + A1L219C8 + A1L219C11) / 4, 0)</f>
        <v>14773.75</v>
      </c>
      <c r="AX10" s="16" t="s">
        <v>999</v>
      </c>
      <c r="AY10" s="17">
        <f>(A1L219C22 + A1L219C23)</f>
        <v>33562</v>
      </c>
      <c r="AZ10" s="16" t="s">
        <v>1000</v>
      </c>
      <c r="BA10" s="17">
        <f>IF(RUN_YEARS &gt; 4,(A1L219C1 + A1L219C4 + A1L219C7 + A1L219C10 + A1L219C13) / 5, 0)</f>
        <v>17418.599999999999</v>
      </c>
      <c r="BB10" s="16" t="s">
        <v>1001</v>
      </c>
      <c r="BC10" s="17">
        <f>IF(RUN_YEARS &gt; 4,(A1L219C2 + A1L219C5 + A1L219C8 + A1L219C11 + A1L219C14) / 5, 0)</f>
        <v>13676.6</v>
      </c>
      <c r="BD10" s="16" t="s">
        <v>1002</v>
      </c>
      <c r="BE10" s="17">
        <f>(A1L219C25 + A1L219C26)</f>
        <v>31095.199999999997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51164</v>
      </c>
      <c r="F11" s="16" t="s">
        <v>174</v>
      </c>
      <c r="G11" s="15">
        <v>53761</v>
      </c>
      <c r="H11" s="16" t="s">
        <v>1003</v>
      </c>
      <c r="I11" s="17">
        <f>(A1L220C1 + A1L220C2)</f>
        <v>104925</v>
      </c>
      <c r="J11" s="16" t="s">
        <v>175</v>
      </c>
      <c r="K11" s="15">
        <v>49498</v>
      </c>
      <c r="L11" s="16" t="s">
        <v>175</v>
      </c>
      <c r="M11" s="15">
        <v>51965</v>
      </c>
      <c r="N11" s="16" t="s">
        <v>1004</v>
      </c>
      <c r="O11" s="17">
        <f>(A1L220C4 + A1L220C5)</f>
        <v>101463</v>
      </c>
      <c r="P11" s="16" t="s">
        <v>176</v>
      </c>
      <c r="Q11" s="15">
        <v>56812</v>
      </c>
      <c r="R11" s="16" t="s">
        <v>176</v>
      </c>
      <c r="S11" s="15">
        <v>58242</v>
      </c>
      <c r="T11" s="16" t="s">
        <v>1005</v>
      </c>
      <c r="U11" s="17">
        <f>(A1L220C7 + A1L220C8)</f>
        <v>115054</v>
      </c>
      <c r="V11" s="16" t="s">
        <v>177</v>
      </c>
      <c r="W11" s="15">
        <v>54789</v>
      </c>
      <c r="X11" s="16" t="s">
        <v>177</v>
      </c>
      <c r="Y11" s="15">
        <v>56243</v>
      </c>
      <c r="Z11" s="16" t="s">
        <v>1006</v>
      </c>
      <c r="AA11" s="17">
        <f>(A1L220C10 + A1L220C11)</f>
        <v>111032</v>
      </c>
      <c r="AB11" s="16" t="s">
        <v>178</v>
      </c>
      <c r="AC11" s="15">
        <v>45614</v>
      </c>
      <c r="AD11" s="16" t="s">
        <v>178</v>
      </c>
      <c r="AE11" s="15">
        <v>48192</v>
      </c>
      <c r="AF11" s="16" t="s">
        <v>1007</v>
      </c>
      <c r="AG11" s="17">
        <f>(A1L220C13 + A1L220C14)</f>
        <v>93806</v>
      </c>
      <c r="AH11" s="16" t="s">
        <v>1008</v>
      </c>
      <c r="AI11" s="17">
        <f>IF(RUN_YEARS &gt; 1,(A1L220C1 + A1L220C4) / 2, 0)</f>
        <v>50331</v>
      </c>
      <c r="AJ11" s="16" t="s">
        <v>1009</v>
      </c>
      <c r="AK11" s="17">
        <f>IF(RUN_YEARS &gt; 1,(A1L220C2 + A1L220C5) / 2, 0)</f>
        <v>52863</v>
      </c>
      <c r="AL11" s="16" t="s">
        <v>1010</v>
      </c>
      <c r="AM11" s="17">
        <f>(A1L220C16 + A1L220C17)</f>
        <v>103194</v>
      </c>
      <c r="AN11" s="16" t="s">
        <v>1011</v>
      </c>
      <c r="AO11" s="17">
        <f>IF(RUN_YEARS &gt; 2,(A1L220C1 + A1L220C4 + A1L220C7) / 3, 0)</f>
        <v>52491.333333333336</v>
      </c>
      <c r="AP11" s="16" t="s">
        <v>1012</v>
      </c>
      <c r="AQ11" s="17">
        <f>IF(RUN_YEARS &gt; 2,(A1L220C2 + A1L220C5 + A1L220C8) / 3, 0)</f>
        <v>54656</v>
      </c>
      <c r="AR11" s="16" t="s">
        <v>1013</v>
      </c>
      <c r="AS11" s="17">
        <f>(A1L220C19 + A1L220C20)</f>
        <v>107147.33333333334</v>
      </c>
      <c r="AT11" s="16" t="s">
        <v>1014</v>
      </c>
      <c r="AU11" s="17">
        <f>IF(RUN_YEARS &gt; 3,(A1L220C1 + A1L220C4 + A1L220C7 + A1L220C10) / 4, 0)</f>
        <v>53065.75</v>
      </c>
      <c r="AV11" s="16" t="s">
        <v>1015</v>
      </c>
      <c r="AW11" s="17">
        <f>IF(RUN_YEARS &gt; 3,(A1L220C2 + A1L220C5 + A1L220C8 + A1L220C11) / 4, 0)</f>
        <v>55052.75</v>
      </c>
      <c r="AX11" s="16" t="s">
        <v>1016</v>
      </c>
      <c r="AY11" s="17">
        <f>(A1L220C22 + A1L220C23)</f>
        <v>108118.5</v>
      </c>
      <c r="AZ11" s="16" t="s">
        <v>1017</v>
      </c>
      <c r="BA11" s="17">
        <f>IF(RUN_YEARS &gt; 4,(A1L220C1 + A1L220C4 + A1L220C7 + A1L220C10 + A1L220C13) / 5, 0)</f>
        <v>51575.4</v>
      </c>
      <c r="BB11" s="16" t="s">
        <v>1018</v>
      </c>
      <c r="BC11" s="17">
        <f>IF(RUN_YEARS &gt; 4,(A1L220C2 + A1L220C5 + A1L220C8 + A1L220C11 + A1L220C14) / 5, 0)</f>
        <v>53680.6</v>
      </c>
      <c r="BD11" s="16" t="s">
        <v>1019</v>
      </c>
      <c r="BE11" s="17">
        <f>(A1L220C25 + A1L220C26)</f>
        <v>105256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12608</v>
      </c>
      <c r="F12" s="16" t="s">
        <v>174</v>
      </c>
      <c r="G12" s="15">
        <v>14400</v>
      </c>
      <c r="H12" s="16" t="s">
        <v>1020</v>
      </c>
      <c r="I12" s="17">
        <f>(A1L221C1 + A1L221C2)</f>
        <v>27008</v>
      </c>
      <c r="J12" s="16" t="s">
        <v>175</v>
      </c>
      <c r="K12" s="15">
        <v>12777</v>
      </c>
      <c r="L12" s="16" t="s">
        <v>175</v>
      </c>
      <c r="M12" s="15">
        <v>14392</v>
      </c>
      <c r="N12" s="16" t="s">
        <v>1021</v>
      </c>
      <c r="O12" s="17">
        <f>(A1L221C4 + A1L221C5)</f>
        <v>27169</v>
      </c>
      <c r="P12" s="16" t="s">
        <v>176</v>
      </c>
      <c r="Q12" s="15">
        <v>11636</v>
      </c>
      <c r="R12" s="16" t="s">
        <v>176</v>
      </c>
      <c r="S12" s="15">
        <v>12539</v>
      </c>
      <c r="T12" s="16" t="s">
        <v>1022</v>
      </c>
      <c r="U12" s="17">
        <f>(A1L221C7 + A1L221C8)</f>
        <v>24175</v>
      </c>
      <c r="V12" s="16" t="s">
        <v>177</v>
      </c>
      <c r="W12" s="15">
        <v>9575</v>
      </c>
      <c r="X12" s="16" t="s">
        <v>177</v>
      </c>
      <c r="Y12" s="15">
        <v>10555</v>
      </c>
      <c r="Z12" s="16" t="s">
        <v>1023</v>
      </c>
      <c r="AA12" s="17">
        <f>(A1L221C10 + A1L221C11)</f>
        <v>20130</v>
      </c>
      <c r="AB12" s="16" t="s">
        <v>178</v>
      </c>
      <c r="AC12" s="15">
        <v>8816</v>
      </c>
      <c r="AD12" s="16" t="s">
        <v>178</v>
      </c>
      <c r="AE12" s="15">
        <v>9818</v>
      </c>
      <c r="AF12" s="16" t="s">
        <v>1024</v>
      </c>
      <c r="AG12" s="17">
        <f>(A1L221C13 + A1L221C14)</f>
        <v>18634</v>
      </c>
      <c r="AH12" s="16" t="s">
        <v>1025</v>
      </c>
      <c r="AI12" s="17">
        <f>IF(RUN_YEARS &gt; 1,(A1L221C1 + A1L221C4) / 2, 0)</f>
        <v>12692.5</v>
      </c>
      <c r="AJ12" s="16" t="s">
        <v>1026</v>
      </c>
      <c r="AK12" s="17">
        <f>IF(RUN_YEARS &gt; 1,(A1L221C2 + A1L221C5) / 2, 0)</f>
        <v>14396</v>
      </c>
      <c r="AL12" s="16" t="s">
        <v>1027</v>
      </c>
      <c r="AM12" s="17">
        <f>(A1L221C16 + A1L221C17)</f>
        <v>27088.5</v>
      </c>
      <c r="AN12" s="16" t="s">
        <v>1028</v>
      </c>
      <c r="AO12" s="17">
        <f>IF(RUN_YEARS &gt; 2,(A1L221C1 + A1L221C4 + A1L221C7) / 3, 0)</f>
        <v>12340.333333333334</v>
      </c>
      <c r="AP12" s="16" t="s">
        <v>1029</v>
      </c>
      <c r="AQ12" s="17">
        <f>IF(RUN_YEARS &gt; 2,(A1L221C2 + A1L221C5 + A1L221C8) / 3, 0)</f>
        <v>13777</v>
      </c>
      <c r="AR12" s="16" t="s">
        <v>1030</v>
      </c>
      <c r="AS12" s="17">
        <f>(A1L221C19 + A1L221C20)</f>
        <v>26117.333333333336</v>
      </c>
      <c r="AT12" s="16" t="s">
        <v>1031</v>
      </c>
      <c r="AU12" s="17">
        <f>IF(RUN_YEARS &gt; 3,(A1L221C1 + A1L221C4 + A1L221C7 + A1L221C10) / 4, 0)</f>
        <v>11649</v>
      </c>
      <c r="AV12" s="16" t="s">
        <v>1032</v>
      </c>
      <c r="AW12" s="17">
        <f>IF(RUN_YEARS &gt; 3,(A1L221C2 + A1L221C5 + A1L221C8 + A1L221C11) / 4, 0)</f>
        <v>12971.5</v>
      </c>
      <c r="AX12" s="16" t="s">
        <v>1033</v>
      </c>
      <c r="AY12" s="17">
        <f>(A1L221C22 + A1L221C23)</f>
        <v>24620.5</v>
      </c>
      <c r="AZ12" s="16" t="s">
        <v>1034</v>
      </c>
      <c r="BA12" s="17">
        <f>IF(RUN_YEARS &gt; 4,(A1L221C1 + A1L221C4 + A1L221C7 + A1L221C10 + A1L221C13) / 5, 0)</f>
        <v>11082.4</v>
      </c>
      <c r="BB12" s="16" t="s">
        <v>1035</v>
      </c>
      <c r="BC12" s="17">
        <f>IF(RUN_YEARS &gt; 4,(A1L221C2 + A1L221C5 + A1L221C8 + A1L221C11 + A1L221C14) / 5, 0)</f>
        <v>12340.8</v>
      </c>
      <c r="BD12" s="16" t="s">
        <v>1036</v>
      </c>
      <c r="BE12" s="17">
        <f>(A1L221C25 + A1L221C26)</f>
        <v>23423.199999999997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283570</v>
      </c>
      <c r="F13" s="16" t="s">
        <v>174</v>
      </c>
      <c r="G13" s="15">
        <v>290317</v>
      </c>
      <c r="H13" s="16" t="s">
        <v>1037</v>
      </c>
      <c r="I13" s="17">
        <f>(A1L222C1 + A1L222C2)</f>
        <v>573887</v>
      </c>
      <c r="J13" s="16" t="s">
        <v>175</v>
      </c>
      <c r="K13" s="15">
        <v>283014</v>
      </c>
      <c r="L13" s="16" t="s">
        <v>175</v>
      </c>
      <c r="M13" s="15">
        <v>290774</v>
      </c>
      <c r="N13" s="16" t="s">
        <v>1038</v>
      </c>
      <c r="O13" s="17">
        <f>(A1L222C4 + A1L222C5)</f>
        <v>573788</v>
      </c>
      <c r="P13" s="16" t="s">
        <v>176</v>
      </c>
      <c r="Q13" s="15">
        <v>286833</v>
      </c>
      <c r="R13" s="16" t="s">
        <v>176</v>
      </c>
      <c r="S13" s="15">
        <v>296262</v>
      </c>
      <c r="T13" s="16" t="s">
        <v>1039</v>
      </c>
      <c r="U13" s="17">
        <f>(A1L222C7 + A1L222C8)</f>
        <v>583095</v>
      </c>
      <c r="V13" s="16" t="s">
        <v>177</v>
      </c>
      <c r="W13" s="15">
        <v>282753</v>
      </c>
      <c r="X13" s="16" t="s">
        <v>177</v>
      </c>
      <c r="Y13" s="15">
        <v>291272</v>
      </c>
      <c r="Z13" s="16" t="s">
        <v>1040</v>
      </c>
      <c r="AA13" s="17">
        <f>(A1L222C10 + A1L222C11)</f>
        <v>574025</v>
      </c>
      <c r="AB13" s="16" t="s">
        <v>178</v>
      </c>
      <c r="AC13" s="15">
        <v>247277</v>
      </c>
      <c r="AD13" s="16" t="s">
        <v>178</v>
      </c>
      <c r="AE13" s="15">
        <v>257549</v>
      </c>
      <c r="AF13" s="16" t="s">
        <v>1041</v>
      </c>
      <c r="AG13" s="17">
        <f>(A1L222C13 + A1L222C14)</f>
        <v>504826</v>
      </c>
      <c r="AH13" s="16" t="s">
        <v>1042</v>
      </c>
      <c r="AI13" s="17">
        <f>IF(RUN_YEARS &gt; 1,(A1L222C1 + A1L222C4) / 2, 0)</f>
        <v>283292</v>
      </c>
      <c r="AJ13" s="16" t="s">
        <v>1043</v>
      </c>
      <c r="AK13" s="17">
        <f>IF(RUN_YEARS &gt; 1,(A1L222C2 + A1L222C5) / 2, 0)</f>
        <v>290545.5</v>
      </c>
      <c r="AL13" s="16" t="s">
        <v>1044</v>
      </c>
      <c r="AM13" s="17">
        <f>(A1L222C16 + A1L222C17)</f>
        <v>573837.5</v>
      </c>
      <c r="AN13" s="16" t="s">
        <v>1045</v>
      </c>
      <c r="AO13" s="17">
        <f>IF(RUN_YEARS &gt; 2,(A1L222C1 + A1L222C4 + A1L222C7) / 3, 0)</f>
        <v>284472.33333333331</v>
      </c>
      <c r="AP13" s="16" t="s">
        <v>1046</v>
      </c>
      <c r="AQ13" s="17">
        <f>IF(RUN_YEARS &gt; 2,(A1L222C2 + A1L222C5 + A1L222C8) / 3, 0)</f>
        <v>292451</v>
      </c>
      <c r="AR13" s="16" t="s">
        <v>1047</v>
      </c>
      <c r="AS13" s="17">
        <f>(A1L222C19 + A1L222C20)</f>
        <v>576923.33333333326</v>
      </c>
      <c r="AT13" s="16" t="s">
        <v>1048</v>
      </c>
      <c r="AU13" s="17">
        <f>IF(RUN_YEARS &gt; 3,(A1L222C1 + A1L222C4 + A1L222C7 + A1L222C10) / 4, 0)</f>
        <v>284042.5</v>
      </c>
      <c r="AV13" s="16" t="s">
        <v>1049</v>
      </c>
      <c r="AW13" s="17">
        <f>IF(RUN_YEARS &gt; 3,(A1L222C2 + A1L222C5 + A1L222C8 + A1L222C11) / 4, 0)</f>
        <v>292156.25</v>
      </c>
      <c r="AX13" s="16" t="s">
        <v>1050</v>
      </c>
      <c r="AY13" s="17">
        <f>(A1L222C22 + A1L222C23)</f>
        <v>576198.75</v>
      </c>
      <c r="AZ13" s="16" t="s">
        <v>1051</v>
      </c>
      <c r="BA13" s="17">
        <f>IF(RUN_YEARS &gt; 4,(A1L222C1 + A1L222C4 + A1L222C7 + A1L222C10 + A1L222C13) / 5, 0)</f>
        <v>276689.40000000002</v>
      </c>
      <c r="BB13" s="16" t="s">
        <v>1052</v>
      </c>
      <c r="BC13" s="17">
        <f>IF(RUN_YEARS &gt; 4,(A1L222C2 + A1L222C5 + A1L222C8 + A1L222C11 + A1L222C14) / 5, 0)</f>
        <v>285234.8</v>
      </c>
      <c r="BD13" s="16" t="s">
        <v>1053</v>
      </c>
      <c r="BE13" s="17">
        <f>(A1L222C25 + A1L222C26)</f>
        <v>561924.19999999995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19479</v>
      </c>
      <c r="F14" s="16" t="s">
        <v>174</v>
      </c>
      <c r="G14" s="15">
        <v>19919</v>
      </c>
      <c r="H14" s="16" t="s">
        <v>1054</v>
      </c>
      <c r="I14" s="17">
        <f>(A1L223C1 + A1L223C2)</f>
        <v>39398</v>
      </c>
      <c r="J14" s="16" t="s">
        <v>175</v>
      </c>
      <c r="K14" s="15">
        <v>21930</v>
      </c>
      <c r="L14" s="16" t="s">
        <v>175</v>
      </c>
      <c r="M14" s="15">
        <v>23058</v>
      </c>
      <c r="N14" s="16" t="s">
        <v>1055</v>
      </c>
      <c r="O14" s="17">
        <f>(A1L223C4 + A1L223C5)</f>
        <v>44988</v>
      </c>
      <c r="P14" s="16" t="s">
        <v>176</v>
      </c>
      <c r="Q14" s="15">
        <v>27419</v>
      </c>
      <c r="R14" s="16" t="s">
        <v>176</v>
      </c>
      <c r="S14" s="15">
        <v>28660</v>
      </c>
      <c r="T14" s="16" t="s">
        <v>1056</v>
      </c>
      <c r="U14" s="17">
        <f>(A1L223C7 + A1L223C8)</f>
        <v>56079</v>
      </c>
      <c r="V14" s="16" t="s">
        <v>177</v>
      </c>
      <c r="W14" s="15">
        <v>21583</v>
      </c>
      <c r="X14" s="16" t="s">
        <v>177</v>
      </c>
      <c r="Y14" s="15">
        <v>22554</v>
      </c>
      <c r="Z14" s="16" t="s">
        <v>1057</v>
      </c>
      <c r="AA14" s="17">
        <f>(A1L223C10 + A1L223C11)</f>
        <v>44137</v>
      </c>
      <c r="AB14" s="16" t="s">
        <v>178</v>
      </c>
      <c r="AC14" s="15">
        <v>20985</v>
      </c>
      <c r="AD14" s="16" t="s">
        <v>178</v>
      </c>
      <c r="AE14" s="15">
        <v>22040</v>
      </c>
      <c r="AF14" s="16" t="s">
        <v>1058</v>
      </c>
      <c r="AG14" s="17">
        <f>(A1L223C13 + A1L223C14)</f>
        <v>43025</v>
      </c>
      <c r="AH14" s="16" t="s">
        <v>1059</v>
      </c>
      <c r="AI14" s="17">
        <f>IF(RUN_YEARS &gt; 1,(A1L223C1 + A1L223C4) / 2, 0)</f>
        <v>20704.5</v>
      </c>
      <c r="AJ14" s="16" t="s">
        <v>1060</v>
      </c>
      <c r="AK14" s="17">
        <f>IF(RUN_YEARS &gt; 1,(A1L223C2 + A1L223C5) / 2, 0)</f>
        <v>21488.5</v>
      </c>
      <c r="AL14" s="16" t="s">
        <v>1061</v>
      </c>
      <c r="AM14" s="17">
        <f>(A1L223C16 + A1L223C17)</f>
        <v>42193</v>
      </c>
      <c r="AN14" s="16" t="s">
        <v>1062</v>
      </c>
      <c r="AO14" s="17">
        <f>IF(RUN_YEARS &gt; 2,(A1L223C1 + A1L223C4 + A1L223C7) / 3, 0)</f>
        <v>22942.666666666668</v>
      </c>
      <c r="AP14" s="16" t="s">
        <v>1063</v>
      </c>
      <c r="AQ14" s="17">
        <f>IF(RUN_YEARS &gt; 2,(A1L223C2 + A1L223C5 + A1L223C8) / 3, 0)</f>
        <v>23879</v>
      </c>
      <c r="AR14" s="16" t="s">
        <v>1064</v>
      </c>
      <c r="AS14" s="17">
        <f>(A1L223C19 + A1L223C20)</f>
        <v>46821.666666666672</v>
      </c>
      <c r="AT14" s="16" t="s">
        <v>1065</v>
      </c>
      <c r="AU14" s="17">
        <f>IF(RUN_YEARS &gt; 3,(A1L223C1 + A1L223C4 + A1L223C7 + A1L223C10) / 4, 0)</f>
        <v>22602.75</v>
      </c>
      <c r="AV14" s="16" t="s">
        <v>1066</v>
      </c>
      <c r="AW14" s="17">
        <f>IF(RUN_YEARS &gt; 3,(A1L223C2 + A1L223C5 + A1L223C8 + A1L223C11) / 4, 0)</f>
        <v>23547.75</v>
      </c>
      <c r="AX14" s="16" t="s">
        <v>1067</v>
      </c>
      <c r="AY14" s="17">
        <f>(A1L223C22 + A1L223C23)</f>
        <v>46150.5</v>
      </c>
      <c r="AZ14" s="16" t="s">
        <v>1068</v>
      </c>
      <c r="BA14" s="17">
        <f>IF(RUN_YEARS &gt; 4,(A1L223C1 + A1L223C4 + A1L223C7 + A1L223C10 + A1L223C13) / 5, 0)</f>
        <v>22279.200000000001</v>
      </c>
      <c r="BB14" s="16" t="s">
        <v>1069</v>
      </c>
      <c r="BC14" s="17">
        <f>IF(RUN_YEARS &gt; 4,(A1L223C2 + A1L223C5 + A1L223C8 + A1L223C11 + A1L223C14) / 5, 0)</f>
        <v>23246.2</v>
      </c>
      <c r="BD14" s="16" t="s">
        <v>1070</v>
      </c>
      <c r="BE14" s="17">
        <f>(A1L223C25 + A1L223C26)</f>
        <v>45525.4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122681</v>
      </c>
      <c r="F15" s="16" t="s">
        <v>174</v>
      </c>
      <c r="G15" s="15">
        <v>126569</v>
      </c>
      <c r="H15" s="16" t="s">
        <v>1071</v>
      </c>
      <c r="I15" s="17">
        <f>(A1L224C1 + A1L224C2)</f>
        <v>249250</v>
      </c>
      <c r="J15" s="16" t="s">
        <v>175</v>
      </c>
      <c r="K15" s="15">
        <v>131406</v>
      </c>
      <c r="L15" s="16" t="s">
        <v>175</v>
      </c>
      <c r="M15" s="15">
        <v>134320</v>
      </c>
      <c r="N15" s="16" t="s">
        <v>1072</v>
      </c>
      <c r="O15" s="17">
        <f>(A1L224C4 + A1L224C5)</f>
        <v>265726</v>
      </c>
      <c r="P15" s="16" t="s">
        <v>176</v>
      </c>
      <c r="Q15" s="15">
        <v>151183</v>
      </c>
      <c r="R15" s="16" t="s">
        <v>176</v>
      </c>
      <c r="S15" s="15">
        <v>151888</v>
      </c>
      <c r="T15" s="16" t="s">
        <v>1073</v>
      </c>
      <c r="U15" s="17">
        <f>(A1L224C7 + A1L224C8)</f>
        <v>303071</v>
      </c>
      <c r="V15" s="16" t="s">
        <v>177</v>
      </c>
      <c r="W15" s="15">
        <v>137996</v>
      </c>
      <c r="X15" s="16" t="s">
        <v>177</v>
      </c>
      <c r="Y15" s="15">
        <v>140310</v>
      </c>
      <c r="Z15" s="16" t="s">
        <v>1074</v>
      </c>
      <c r="AA15" s="17">
        <f>(A1L224C10 + A1L224C11)</f>
        <v>278306</v>
      </c>
      <c r="AB15" s="16" t="s">
        <v>178</v>
      </c>
      <c r="AC15" s="15">
        <v>140326</v>
      </c>
      <c r="AD15" s="16" t="s">
        <v>178</v>
      </c>
      <c r="AE15" s="15">
        <v>141532</v>
      </c>
      <c r="AF15" s="16" t="s">
        <v>1075</v>
      </c>
      <c r="AG15" s="17">
        <f>(A1L224C13 + A1L224C14)</f>
        <v>281858</v>
      </c>
      <c r="AH15" s="16" t="s">
        <v>1076</v>
      </c>
      <c r="AI15" s="17">
        <f>IF(RUN_YEARS &gt; 1,(A1L224C1 + A1L224C4) / 2, 0)</f>
        <v>127043.5</v>
      </c>
      <c r="AJ15" s="16" t="s">
        <v>1077</v>
      </c>
      <c r="AK15" s="17">
        <f>IF(RUN_YEARS &gt; 1,(A1L224C2 + A1L224C5) / 2, 0)</f>
        <v>130444.5</v>
      </c>
      <c r="AL15" s="16" t="s">
        <v>1078</v>
      </c>
      <c r="AM15" s="17">
        <f>(A1L224C16 + A1L224C17)</f>
        <v>257488</v>
      </c>
      <c r="AN15" s="16" t="s">
        <v>1079</v>
      </c>
      <c r="AO15" s="17">
        <f>IF(RUN_YEARS &gt; 2,(A1L224C1 + A1L224C4 + A1L224C7) / 3, 0)</f>
        <v>135090</v>
      </c>
      <c r="AP15" s="16" t="s">
        <v>1080</v>
      </c>
      <c r="AQ15" s="17">
        <f>IF(RUN_YEARS &gt; 2,(A1L224C2 + A1L224C5 + A1L224C8) / 3, 0)</f>
        <v>137592.33333333334</v>
      </c>
      <c r="AR15" s="16" t="s">
        <v>1081</v>
      </c>
      <c r="AS15" s="17">
        <f>(A1L224C19 + A1L224C20)</f>
        <v>272682.33333333337</v>
      </c>
      <c r="AT15" s="16" t="s">
        <v>1082</v>
      </c>
      <c r="AU15" s="17">
        <f>IF(RUN_YEARS &gt; 3,(A1L224C1 + A1L224C4 + A1L224C7 + A1L224C10) / 4, 0)</f>
        <v>135816.5</v>
      </c>
      <c r="AV15" s="16" t="s">
        <v>1083</v>
      </c>
      <c r="AW15" s="17">
        <f>IF(RUN_YEARS &gt; 3,(A1L224C2 + A1L224C5 + A1L224C8 + A1L224C11) / 4, 0)</f>
        <v>138271.75</v>
      </c>
      <c r="AX15" s="16" t="s">
        <v>1084</v>
      </c>
      <c r="AY15" s="17">
        <f>(A1L224C22 + A1L224C23)</f>
        <v>274088.25</v>
      </c>
      <c r="AZ15" s="16" t="s">
        <v>1085</v>
      </c>
      <c r="BA15" s="17">
        <f>IF(RUN_YEARS &gt; 4,(A1L224C1 + A1L224C4 + A1L224C7 + A1L224C10 + A1L224C13) / 5, 0)</f>
        <v>136718.39999999999</v>
      </c>
      <c r="BB15" s="16" t="s">
        <v>1086</v>
      </c>
      <c r="BC15" s="17">
        <f>IF(RUN_YEARS &gt; 4,(A1L224C2 + A1L224C5 + A1L224C8 + A1L224C11 + A1L224C14) / 5, 0)</f>
        <v>138923.79999999999</v>
      </c>
      <c r="BD15" s="16" t="s">
        <v>1087</v>
      </c>
      <c r="BE15" s="17">
        <f>(A1L224C25 + A1L224C26)</f>
        <v>275642.19999999995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1951</v>
      </c>
      <c r="F16" s="16" t="s">
        <v>174</v>
      </c>
      <c r="G16" s="15">
        <v>1946</v>
      </c>
      <c r="H16" s="16" t="s">
        <v>1088</v>
      </c>
      <c r="I16" s="17">
        <f>(A1L225C1 + A1L225C2)</f>
        <v>3897</v>
      </c>
      <c r="J16" s="16" t="s">
        <v>175</v>
      </c>
      <c r="K16" s="15">
        <v>1866</v>
      </c>
      <c r="L16" s="16" t="s">
        <v>175</v>
      </c>
      <c r="M16" s="15">
        <v>1843</v>
      </c>
      <c r="N16" s="16" t="s">
        <v>1089</v>
      </c>
      <c r="O16" s="17">
        <f>(A1L225C4 + A1L225C5)</f>
        <v>3709</v>
      </c>
      <c r="P16" s="16" t="s">
        <v>176</v>
      </c>
      <c r="Q16" s="15">
        <v>2012</v>
      </c>
      <c r="R16" s="16" t="s">
        <v>176</v>
      </c>
      <c r="S16" s="15">
        <v>1945</v>
      </c>
      <c r="T16" s="16" t="s">
        <v>1090</v>
      </c>
      <c r="U16" s="17">
        <f>(A1L225C7 + A1L225C8)</f>
        <v>3957</v>
      </c>
      <c r="V16" s="16" t="s">
        <v>177</v>
      </c>
      <c r="W16" s="15">
        <v>2364</v>
      </c>
      <c r="X16" s="16" t="s">
        <v>177</v>
      </c>
      <c r="Y16" s="15">
        <v>2390</v>
      </c>
      <c r="Z16" s="16" t="s">
        <v>1091</v>
      </c>
      <c r="AA16" s="17">
        <f>(A1L225C10 + A1L225C11)</f>
        <v>4754</v>
      </c>
      <c r="AB16" s="16" t="s">
        <v>178</v>
      </c>
      <c r="AC16" s="15">
        <v>2392</v>
      </c>
      <c r="AD16" s="16" t="s">
        <v>178</v>
      </c>
      <c r="AE16" s="15">
        <v>2372</v>
      </c>
      <c r="AF16" s="16" t="s">
        <v>1092</v>
      </c>
      <c r="AG16" s="17">
        <f>(A1L225C13 + A1L225C14)</f>
        <v>4764</v>
      </c>
      <c r="AH16" s="16" t="s">
        <v>1093</v>
      </c>
      <c r="AI16" s="17">
        <f>IF(RUN_YEARS &gt; 1,(A1L225C1 + A1L225C4) / 2, 0)</f>
        <v>1908.5</v>
      </c>
      <c r="AJ16" s="16" t="s">
        <v>1094</v>
      </c>
      <c r="AK16" s="17">
        <f>IF(RUN_YEARS &gt; 1,(A1L225C2 + A1L225C5) / 2, 0)</f>
        <v>1894.5</v>
      </c>
      <c r="AL16" s="16" t="s">
        <v>1095</v>
      </c>
      <c r="AM16" s="17">
        <f>(A1L225C16 + A1L225C17)</f>
        <v>3803</v>
      </c>
      <c r="AN16" s="16" t="s">
        <v>1096</v>
      </c>
      <c r="AO16" s="17">
        <f>IF(RUN_YEARS &gt; 2,(A1L225C1 + A1L225C4 + A1L225C7) / 3, 0)</f>
        <v>1943</v>
      </c>
      <c r="AP16" s="16" t="s">
        <v>1097</v>
      </c>
      <c r="AQ16" s="17">
        <f>IF(RUN_YEARS &gt; 2,(A1L225C2 + A1L225C5 + A1L225C8) / 3, 0)</f>
        <v>1911.3333333333333</v>
      </c>
      <c r="AR16" s="16" t="s">
        <v>1098</v>
      </c>
      <c r="AS16" s="17">
        <f>(A1L225C19 + A1L225C20)</f>
        <v>3854.333333333333</v>
      </c>
      <c r="AT16" s="16" t="s">
        <v>1099</v>
      </c>
      <c r="AU16" s="17">
        <f>IF(RUN_YEARS &gt; 3,(A1L225C1 + A1L225C4 + A1L225C7 + A1L225C10) / 4, 0)</f>
        <v>2048.25</v>
      </c>
      <c r="AV16" s="16" t="s">
        <v>1100</v>
      </c>
      <c r="AW16" s="17">
        <f>IF(RUN_YEARS &gt; 3,(A1L225C2 + A1L225C5 + A1L225C8 + A1L225C11) / 4, 0)</f>
        <v>2031</v>
      </c>
      <c r="AX16" s="16" t="s">
        <v>1101</v>
      </c>
      <c r="AY16" s="17">
        <f>(A1L225C22 + A1L225C23)</f>
        <v>4079.25</v>
      </c>
      <c r="AZ16" s="16" t="s">
        <v>1102</v>
      </c>
      <c r="BA16" s="17">
        <f>IF(RUN_YEARS &gt; 4,(A1L225C1 + A1L225C4 + A1L225C7 + A1L225C10 + A1L225C13) / 5, 0)</f>
        <v>2117</v>
      </c>
      <c r="BB16" s="16" t="s">
        <v>1103</v>
      </c>
      <c r="BC16" s="17">
        <f>IF(RUN_YEARS &gt; 4,(A1L225C2 + A1L225C5 + A1L225C8 + A1L225C11 + A1L225C14) / 5, 0)</f>
        <v>2099.1999999999998</v>
      </c>
      <c r="BD16" s="16" t="s">
        <v>1104</v>
      </c>
      <c r="BE16" s="17">
        <f>(A1L225C25 + A1L225C26)</f>
        <v>4216.2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664</v>
      </c>
      <c r="F17" s="16" t="s">
        <v>174</v>
      </c>
      <c r="G17" s="15">
        <v>631</v>
      </c>
      <c r="H17" s="16" t="s">
        <v>1105</v>
      </c>
      <c r="I17" s="17">
        <f>(A1L226C1 + A1L226C2)</f>
        <v>1295</v>
      </c>
      <c r="J17" s="16" t="s">
        <v>175</v>
      </c>
      <c r="K17" s="15">
        <v>675</v>
      </c>
      <c r="L17" s="16" t="s">
        <v>175</v>
      </c>
      <c r="M17" s="15">
        <v>603</v>
      </c>
      <c r="N17" s="16" t="s">
        <v>1106</v>
      </c>
      <c r="O17" s="17">
        <f>(A1L226C4 + A1L226C5)</f>
        <v>1278</v>
      </c>
      <c r="P17" s="16" t="s">
        <v>176</v>
      </c>
      <c r="Q17" s="15">
        <v>681</v>
      </c>
      <c r="R17" s="16" t="s">
        <v>176</v>
      </c>
      <c r="S17" s="15">
        <v>676</v>
      </c>
      <c r="T17" s="16" t="s">
        <v>1107</v>
      </c>
      <c r="U17" s="17">
        <f>(A1L226C7 + A1L226C8)</f>
        <v>1357</v>
      </c>
      <c r="V17" s="16" t="s">
        <v>177</v>
      </c>
      <c r="W17" s="15">
        <v>661</v>
      </c>
      <c r="X17" s="16" t="s">
        <v>177</v>
      </c>
      <c r="Y17" s="15">
        <v>628</v>
      </c>
      <c r="Z17" s="16" t="s">
        <v>1108</v>
      </c>
      <c r="AA17" s="17">
        <f>(A1L226C10 + A1L226C11)</f>
        <v>1289</v>
      </c>
      <c r="AB17" s="16" t="s">
        <v>178</v>
      </c>
      <c r="AC17" s="15">
        <v>734</v>
      </c>
      <c r="AD17" s="16" t="s">
        <v>178</v>
      </c>
      <c r="AE17" s="15">
        <v>701</v>
      </c>
      <c r="AF17" s="16" t="s">
        <v>1109</v>
      </c>
      <c r="AG17" s="17">
        <f>(A1L226C13 + A1L226C14)</f>
        <v>1435</v>
      </c>
      <c r="AH17" s="16" t="s">
        <v>1110</v>
      </c>
      <c r="AI17" s="17">
        <f>IF(RUN_YEARS &gt; 1,(A1L226C1 + A1L226C4) / 2, 0)</f>
        <v>669.5</v>
      </c>
      <c r="AJ17" s="16" t="s">
        <v>1111</v>
      </c>
      <c r="AK17" s="17">
        <f>IF(RUN_YEARS &gt; 1,(A1L226C2 + A1L226C5) / 2, 0)</f>
        <v>617</v>
      </c>
      <c r="AL17" s="16" t="s">
        <v>1112</v>
      </c>
      <c r="AM17" s="17">
        <f>(A1L226C16 + A1L226C17)</f>
        <v>1286.5</v>
      </c>
      <c r="AN17" s="16" t="s">
        <v>1113</v>
      </c>
      <c r="AO17" s="17">
        <f>IF(RUN_YEARS &gt; 2,(A1L226C1 + A1L226C4 + A1L226C7) / 3, 0)</f>
        <v>673.33333333333337</v>
      </c>
      <c r="AP17" s="16" t="s">
        <v>1114</v>
      </c>
      <c r="AQ17" s="17">
        <f>IF(RUN_YEARS &gt; 2,(A1L226C2 + A1L226C5 + A1L226C8) / 3, 0)</f>
        <v>636.66666666666663</v>
      </c>
      <c r="AR17" s="16" t="s">
        <v>1115</v>
      </c>
      <c r="AS17" s="17">
        <f>(A1L226C19 + A1L226C20)</f>
        <v>1310</v>
      </c>
      <c r="AT17" s="16" t="s">
        <v>1116</v>
      </c>
      <c r="AU17" s="17">
        <f>IF(RUN_YEARS &gt; 3,(A1L226C1 + A1L226C4 + A1L226C7 + A1L226C10) / 4, 0)</f>
        <v>670.25</v>
      </c>
      <c r="AV17" s="16" t="s">
        <v>1117</v>
      </c>
      <c r="AW17" s="17">
        <f>IF(RUN_YEARS &gt; 3,(A1L226C2 + A1L226C5 + A1L226C8 + A1L226C11) / 4, 0)</f>
        <v>634.5</v>
      </c>
      <c r="AX17" s="16" t="s">
        <v>1118</v>
      </c>
      <c r="AY17" s="17">
        <f>(A1L226C22 + A1L226C23)</f>
        <v>1304.75</v>
      </c>
      <c r="AZ17" s="16" t="s">
        <v>1119</v>
      </c>
      <c r="BA17" s="17">
        <f>IF(RUN_YEARS &gt; 4,(A1L226C1 + A1L226C4 + A1L226C7 + A1L226C10 + A1L226C13) / 5, 0)</f>
        <v>683</v>
      </c>
      <c r="BB17" s="16" t="s">
        <v>1120</v>
      </c>
      <c r="BC17" s="17">
        <f>IF(RUN_YEARS &gt; 4,(A1L226C2 + A1L226C5 + A1L226C8 + A1L226C11 + A1L226C14) / 5, 0)</f>
        <v>647.79999999999995</v>
      </c>
      <c r="BD17" s="16" t="s">
        <v>1121</v>
      </c>
      <c r="BE17" s="17">
        <f>(A1L226C25 + A1L226C26)</f>
        <v>1330.8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442557</v>
      </c>
      <c r="F18" s="16" t="s">
        <v>174</v>
      </c>
      <c r="G18" s="15">
        <v>39553</v>
      </c>
      <c r="H18" s="16" t="s">
        <v>1122</v>
      </c>
      <c r="I18" s="17">
        <f>(A1L227C1 + A1L227C2)</f>
        <v>482110</v>
      </c>
      <c r="J18" s="16" t="s">
        <v>175</v>
      </c>
      <c r="K18" s="15">
        <v>426338</v>
      </c>
      <c r="L18" s="16" t="s">
        <v>175</v>
      </c>
      <c r="M18" s="15">
        <v>43260</v>
      </c>
      <c r="N18" s="16" t="s">
        <v>1123</v>
      </c>
      <c r="O18" s="17">
        <f>(A1L227C4 + A1L227C5)</f>
        <v>469598</v>
      </c>
      <c r="P18" s="16" t="s">
        <v>176</v>
      </c>
      <c r="Q18" s="15">
        <v>406872</v>
      </c>
      <c r="R18" s="16" t="s">
        <v>176</v>
      </c>
      <c r="S18" s="15">
        <v>43126</v>
      </c>
      <c r="T18" s="16" t="s">
        <v>1124</v>
      </c>
      <c r="U18" s="17">
        <f>(A1L227C7 + A1L227C8)</f>
        <v>449998</v>
      </c>
      <c r="V18" s="16" t="s">
        <v>177</v>
      </c>
      <c r="W18" s="15">
        <v>363505</v>
      </c>
      <c r="X18" s="16" t="s">
        <v>177</v>
      </c>
      <c r="Y18" s="15">
        <v>35629</v>
      </c>
      <c r="Z18" s="16" t="s">
        <v>1125</v>
      </c>
      <c r="AA18" s="17">
        <f>(A1L227C10 + A1L227C11)</f>
        <v>399134</v>
      </c>
      <c r="AB18" s="16" t="s">
        <v>178</v>
      </c>
      <c r="AC18" s="15">
        <v>292402</v>
      </c>
      <c r="AD18" s="16" t="s">
        <v>178</v>
      </c>
      <c r="AE18" s="15">
        <v>35018</v>
      </c>
      <c r="AF18" s="16" t="s">
        <v>1126</v>
      </c>
      <c r="AG18" s="17">
        <f>(A1L227C13 + A1L227C14)</f>
        <v>327420</v>
      </c>
      <c r="AH18" s="16" t="s">
        <v>1127</v>
      </c>
      <c r="AI18" s="17">
        <f>IF(RUN_YEARS &gt; 1,(A1L227C1 + A1L227C4) / 2, 0)</f>
        <v>434447.5</v>
      </c>
      <c r="AJ18" s="16" t="s">
        <v>1128</v>
      </c>
      <c r="AK18" s="17">
        <f>IF(RUN_YEARS &gt; 1,(A1L227C2 + A1L227C5) / 2, 0)</f>
        <v>41406.5</v>
      </c>
      <c r="AL18" s="16" t="s">
        <v>1129</v>
      </c>
      <c r="AM18" s="17">
        <f>(A1L227C16 + A1L227C17)</f>
        <v>475854</v>
      </c>
      <c r="AN18" s="16" t="s">
        <v>1130</v>
      </c>
      <c r="AO18" s="17">
        <f>IF(RUN_YEARS &gt; 2,(A1L227C1 + A1L227C4 + A1L227C7) / 3, 0)</f>
        <v>425255.66666666669</v>
      </c>
      <c r="AP18" s="16" t="s">
        <v>1131</v>
      </c>
      <c r="AQ18" s="17">
        <f>IF(RUN_YEARS &gt; 2,(A1L227C2 + A1L227C5 + A1L227C8) / 3, 0)</f>
        <v>41979.666666666664</v>
      </c>
      <c r="AR18" s="16" t="s">
        <v>1132</v>
      </c>
      <c r="AS18" s="17">
        <f>(A1L227C19 + A1L227C20)</f>
        <v>467235.33333333337</v>
      </c>
      <c r="AT18" s="16" t="s">
        <v>1133</v>
      </c>
      <c r="AU18" s="17">
        <f>IF(RUN_YEARS &gt; 3,(A1L227C1 + A1L227C4 + A1L227C7 + A1L227C10) / 4, 0)</f>
        <v>409818</v>
      </c>
      <c r="AV18" s="16" t="s">
        <v>1134</v>
      </c>
      <c r="AW18" s="17">
        <f>IF(RUN_YEARS &gt; 3,(A1L227C2 + A1L227C5 + A1L227C8 + A1L227C11) / 4, 0)</f>
        <v>40392</v>
      </c>
      <c r="AX18" s="16" t="s">
        <v>1135</v>
      </c>
      <c r="AY18" s="17">
        <f>(A1L227C22 + A1L227C23)</f>
        <v>450210</v>
      </c>
      <c r="AZ18" s="16" t="s">
        <v>1136</v>
      </c>
      <c r="BA18" s="17">
        <f>IF(RUN_YEARS &gt; 4,(A1L227C1 + A1L227C4 + A1L227C7 + A1L227C10 + A1L227C13) / 5, 0)</f>
        <v>386334.8</v>
      </c>
      <c r="BB18" s="16" t="s">
        <v>1137</v>
      </c>
      <c r="BC18" s="17">
        <f>IF(RUN_YEARS &gt; 4,(A1L227C2 + A1L227C5 + A1L227C8 + A1L227C11 + A1L227C14) / 5, 0)</f>
        <v>39317.199999999997</v>
      </c>
      <c r="BD18" s="16" t="s">
        <v>1138</v>
      </c>
      <c r="BE18" s="17">
        <f>(A1L227C25 + A1L227C26)</f>
        <v>425652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192074</v>
      </c>
      <c r="F19" s="16" t="s">
        <v>174</v>
      </c>
      <c r="G19" s="15">
        <v>133329</v>
      </c>
      <c r="H19" s="16" t="s">
        <v>1139</v>
      </c>
      <c r="I19" s="17">
        <f>(A1L228C1 + A1L228C2)</f>
        <v>325403</v>
      </c>
      <c r="J19" s="16" t="s">
        <v>175</v>
      </c>
      <c r="K19" s="15">
        <v>178740</v>
      </c>
      <c r="L19" s="16" t="s">
        <v>175</v>
      </c>
      <c r="M19" s="15">
        <v>118776</v>
      </c>
      <c r="N19" s="16" t="s">
        <v>1140</v>
      </c>
      <c r="O19" s="17">
        <f>(A1L228C4 + A1L228C5)</f>
        <v>297516</v>
      </c>
      <c r="P19" s="16" t="s">
        <v>176</v>
      </c>
      <c r="Q19" s="15">
        <v>156737</v>
      </c>
      <c r="R19" s="16" t="s">
        <v>176</v>
      </c>
      <c r="S19" s="15">
        <v>96125</v>
      </c>
      <c r="T19" s="16" t="s">
        <v>1141</v>
      </c>
      <c r="U19" s="17">
        <f>(A1L228C7 + A1L228C8)</f>
        <v>252862</v>
      </c>
      <c r="V19" s="16" t="s">
        <v>177</v>
      </c>
      <c r="W19" s="15">
        <v>131279</v>
      </c>
      <c r="X19" s="16" t="s">
        <v>177</v>
      </c>
      <c r="Y19" s="15">
        <v>84590</v>
      </c>
      <c r="Z19" s="16" t="s">
        <v>1142</v>
      </c>
      <c r="AA19" s="17">
        <f>(A1L228C10 + A1L228C11)</f>
        <v>215869</v>
      </c>
      <c r="AB19" s="16" t="s">
        <v>178</v>
      </c>
      <c r="AC19" s="15">
        <v>120828</v>
      </c>
      <c r="AD19" s="16" t="s">
        <v>178</v>
      </c>
      <c r="AE19" s="15">
        <v>63498</v>
      </c>
      <c r="AF19" s="16" t="s">
        <v>1143</v>
      </c>
      <c r="AG19" s="17">
        <f>(A1L228C13 + A1L228C14)</f>
        <v>184326</v>
      </c>
      <c r="AH19" s="16" t="s">
        <v>1144</v>
      </c>
      <c r="AI19" s="17">
        <f>IF(RUN_YEARS &gt; 1,(A1L228C1 + A1L228C4) / 2, 0)</f>
        <v>185407</v>
      </c>
      <c r="AJ19" s="16" t="s">
        <v>1145</v>
      </c>
      <c r="AK19" s="17">
        <f>IF(RUN_YEARS &gt; 1,(A1L228C2 + A1L228C5) / 2, 0)</f>
        <v>126052.5</v>
      </c>
      <c r="AL19" s="16" t="s">
        <v>1146</v>
      </c>
      <c r="AM19" s="17">
        <f>(A1L228C16 + A1L228C17)</f>
        <v>311459.5</v>
      </c>
      <c r="AN19" s="16" t="s">
        <v>1147</v>
      </c>
      <c r="AO19" s="17">
        <f>IF(RUN_YEARS &gt; 2,(A1L228C1 + A1L228C4 + A1L228C7) / 3, 0)</f>
        <v>175850.33333333334</v>
      </c>
      <c r="AP19" s="16" t="s">
        <v>1148</v>
      </c>
      <c r="AQ19" s="17">
        <f>IF(RUN_YEARS &gt; 2,(A1L228C2 + A1L228C5 + A1L228C8) / 3, 0)</f>
        <v>116076.66666666667</v>
      </c>
      <c r="AR19" s="16" t="s">
        <v>1149</v>
      </c>
      <c r="AS19" s="17">
        <f>(A1L228C19 + A1L228C20)</f>
        <v>291927</v>
      </c>
      <c r="AT19" s="16" t="s">
        <v>1150</v>
      </c>
      <c r="AU19" s="17">
        <f>IF(RUN_YEARS &gt; 3,(A1L228C1 + A1L228C4 + A1L228C7 + A1L228C10) / 4, 0)</f>
        <v>164707.5</v>
      </c>
      <c r="AV19" s="16" t="s">
        <v>1151</v>
      </c>
      <c r="AW19" s="17">
        <f>IF(RUN_YEARS &gt; 3,(A1L228C2 + A1L228C5 + A1L228C8 + A1L228C11) / 4, 0)</f>
        <v>108205</v>
      </c>
      <c r="AX19" s="16" t="s">
        <v>1152</v>
      </c>
      <c r="AY19" s="17">
        <f>(A1L228C22 + A1L228C23)</f>
        <v>272912.5</v>
      </c>
      <c r="AZ19" s="16" t="s">
        <v>1153</v>
      </c>
      <c r="BA19" s="17">
        <f>IF(RUN_YEARS &gt; 4,(A1L228C1 + A1L228C4 + A1L228C7 + A1L228C10 + A1L228C13) / 5, 0)</f>
        <v>155931.6</v>
      </c>
      <c r="BB19" s="16" t="s">
        <v>1154</v>
      </c>
      <c r="BC19" s="17">
        <f>IF(RUN_YEARS &gt; 4,(A1L228C2 + A1L228C5 + A1L228C8 + A1L228C11 + A1L228C14) / 5, 0)</f>
        <v>99263.6</v>
      </c>
      <c r="BD19" s="16" t="s">
        <v>1155</v>
      </c>
      <c r="BE19" s="17">
        <f>(A1L228C25 + A1L228C26)</f>
        <v>255195.2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7</v>
      </c>
      <c r="F20" s="16" t="s">
        <v>174</v>
      </c>
      <c r="G20" s="15">
        <v>41</v>
      </c>
      <c r="H20" s="16" t="s">
        <v>1156</v>
      </c>
      <c r="I20" s="17">
        <f>(A1L229C1 + A1L229C2)</f>
        <v>48</v>
      </c>
      <c r="J20" s="16" t="s">
        <v>175</v>
      </c>
      <c r="K20" s="15">
        <v>0</v>
      </c>
      <c r="L20" s="16" t="s">
        <v>175</v>
      </c>
      <c r="M20" s="15">
        <v>20</v>
      </c>
      <c r="N20" s="16" t="s">
        <v>1157</v>
      </c>
      <c r="O20" s="17">
        <f>(A1L229C4 + A1L229C5)</f>
        <v>20</v>
      </c>
      <c r="P20" s="16" t="s">
        <v>176</v>
      </c>
      <c r="Q20" s="15">
        <v>6</v>
      </c>
      <c r="R20" s="16" t="s">
        <v>176</v>
      </c>
      <c r="S20" s="15">
        <v>14</v>
      </c>
      <c r="T20" s="16" t="s">
        <v>1158</v>
      </c>
      <c r="U20" s="17">
        <f>(A1L229C7 + A1L229C8)</f>
        <v>20</v>
      </c>
      <c r="V20" s="16" t="s">
        <v>177</v>
      </c>
      <c r="W20" s="15">
        <v>5</v>
      </c>
      <c r="X20" s="16" t="s">
        <v>177</v>
      </c>
      <c r="Y20" s="15">
        <v>11</v>
      </c>
      <c r="Z20" s="16" t="s">
        <v>1159</v>
      </c>
      <c r="AA20" s="17">
        <f>(A1L229C10 + A1L229C11)</f>
        <v>16</v>
      </c>
      <c r="AB20" s="16" t="s">
        <v>178</v>
      </c>
      <c r="AC20" s="15">
        <v>42</v>
      </c>
      <c r="AD20" s="16" t="s">
        <v>178</v>
      </c>
      <c r="AE20" s="15">
        <v>64</v>
      </c>
      <c r="AF20" s="16" t="s">
        <v>1160</v>
      </c>
      <c r="AG20" s="17">
        <f>(A1L229C13 + A1L229C14)</f>
        <v>106</v>
      </c>
      <c r="AH20" s="16" t="s">
        <v>1161</v>
      </c>
      <c r="AI20" s="17">
        <f>IF(RUN_YEARS &gt; 1,(A1L229C1 + A1L229C4) / 2, 0)</f>
        <v>3.5</v>
      </c>
      <c r="AJ20" s="16" t="s">
        <v>1162</v>
      </c>
      <c r="AK20" s="17">
        <f>IF(RUN_YEARS &gt; 1,(A1L229C2 + A1L229C5) / 2, 0)</f>
        <v>30.5</v>
      </c>
      <c r="AL20" s="16" t="s">
        <v>1163</v>
      </c>
      <c r="AM20" s="17">
        <f>(A1L229C16 + A1L229C17)</f>
        <v>34</v>
      </c>
      <c r="AN20" s="16" t="s">
        <v>1164</v>
      </c>
      <c r="AO20" s="17">
        <f>IF(RUN_YEARS &gt; 2,(A1L229C1 + A1L229C4 + A1L229C7) / 3, 0)</f>
        <v>4.333333333333333</v>
      </c>
      <c r="AP20" s="16" t="s">
        <v>1165</v>
      </c>
      <c r="AQ20" s="17">
        <f>IF(RUN_YEARS &gt; 2,(A1L229C2 + A1L229C5 + A1L229C8) / 3, 0)</f>
        <v>25</v>
      </c>
      <c r="AR20" s="16" t="s">
        <v>1166</v>
      </c>
      <c r="AS20" s="17">
        <f>(A1L229C19 + A1L229C20)</f>
        <v>29.333333333333332</v>
      </c>
      <c r="AT20" s="16" t="s">
        <v>1167</v>
      </c>
      <c r="AU20" s="17">
        <f>IF(RUN_YEARS &gt; 3,(A1L229C1 + A1L229C4 + A1L229C7 + A1L229C10) / 4, 0)</f>
        <v>4.5</v>
      </c>
      <c r="AV20" s="16" t="s">
        <v>1168</v>
      </c>
      <c r="AW20" s="17">
        <f>IF(RUN_YEARS &gt; 3,(A1L229C2 + A1L229C5 + A1L229C8 + A1L229C11) / 4, 0)</f>
        <v>21.5</v>
      </c>
      <c r="AX20" s="16" t="s">
        <v>1169</v>
      </c>
      <c r="AY20" s="17">
        <f>(A1L229C22 + A1L229C23)</f>
        <v>26</v>
      </c>
      <c r="AZ20" s="16" t="s">
        <v>1170</v>
      </c>
      <c r="BA20" s="17">
        <f>IF(RUN_YEARS &gt; 4,(A1L229C1 + A1L229C4 + A1L229C7 + A1L229C10 + A1L229C13) / 5, 0)</f>
        <v>12</v>
      </c>
      <c r="BB20" s="16" t="s">
        <v>1171</v>
      </c>
      <c r="BC20" s="17">
        <f>IF(RUN_YEARS &gt; 4,(A1L229C2 + A1L229C5 + A1L229C8 + A1L229C11 + A1L229C14) / 5, 0)</f>
        <v>30</v>
      </c>
      <c r="BD20" s="16" t="s">
        <v>1172</v>
      </c>
      <c r="BE20" s="17">
        <f>(A1L229C25 + A1L229C26)</f>
        <v>42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26197</v>
      </c>
      <c r="F21" s="16" t="s">
        <v>174</v>
      </c>
      <c r="G21" s="15">
        <v>29277</v>
      </c>
      <c r="H21" s="16" t="s">
        <v>1173</v>
      </c>
      <c r="I21" s="17">
        <f>(A1L230C1 + A1L230C2)</f>
        <v>55474</v>
      </c>
      <c r="J21" s="16" t="s">
        <v>175</v>
      </c>
      <c r="K21" s="15">
        <v>26091</v>
      </c>
      <c r="L21" s="16" t="s">
        <v>175</v>
      </c>
      <c r="M21" s="15">
        <v>28033</v>
      </c>
      <c r="N21" s="16" t="s">
        <v>1174</v>
      </c>
      <c r="O21" s="17">
        <f>(A1L230C4 + A1L230C5)</f>
        <v>54124</v>
      </c>
      <c r="P21" s="16" t="s">
        <v>176</v>
      </c>
      <c r="Q21" s="15">
        <v>22457</v>
      </c>
      <c r="R21" s="16" t="s">
        <v>176</v>
      </c>
      <c r="S21" s="15">
        <v>25124</v>
      </c>
      <c r="T21" s="16" t="s">
        <v>1175</v>
      </c>
      <c r="U21" s="17">
        <f>(A1L230C7 + A1L230C8)</f>
        <v>47581</v>
      </c>
      <c r="V21" s="16" t="s">
        <v>177</v>
      </c>
      <c r="W21" s="15">
        <v>17770</v>
      </c>
      <c r="X21" s="16" t="s">
        <v>177</v>
      </c>
      <c r="Y21" s="15">
        <v>21023</v>
      </c>
      <c r="Z21" s="16" t="s">
        <v>1176</v>
      </c>
      <c r="AA21" s="17">
        <f>(A1L230C10 + A1L230C11)</f>
        <v>38793</v>
      </c>
      <c r="AB21" s="16" t="s">
        <v>178</v>
      </c>
      <c r="AC21" s="15">
        <v>18206</v>
      </c>
      <c r="AD21" s="16" t="s">
        <v>178</v>
      </c>
      <c r="AE21" s="15">
        <v>22166</v>
      </c>
      <c r="AF21" s="16" t="s">
        <v>1177</v>
      </c>
      <c r="AG21" s="17">
        <f>(A1L230C13 + A1L230C14)</f>
        <v>40372</v>
      </c>
      <c r="AH21" s="16" t="s">
        <v>1178</v>
      </c>
      <c r="AI21" s="17">
        <f>IF(RUN_YEARS &gt; 1,(A1L230C1 + A1L230C4) / 2, 0)</f>
        <v>26144</v>
      </c>
      <c r="AJ21" s="16" t="s">
        <v>1179</v>
      </c>
      <c r="AK21" s="17">
        <f>IF(RUN_YEARS &gt; 1,(A1L230C2 + A1L230C5) / 2, 0)</f>
        <v>28655</v>
      </c>
      <c r="AL21" s="16" t="s">
        <v>1180</v>
      </c>
      <c r="AM21" s="17">
        <f>(A1L230C16 + A1L230C17)</f>
        <v>54799</v>
      </c>
      <c r="AN21" s="16" t="s">
        <v>1181</v>
      </c>
      <c r="AO21" s="17">
        <f>IF(RUN_YEARS &gt; 2,(A1L230C1 + A1L230C4 + A1L230C7) / 3, 0)</f>
        <v>24915</v>
      </c>
      <c r="AP21" s="16" t="s">
        <v>1182</v>
      </c>
      <c r="AQ21" s="17">
        <f>IF(RUN_YEARS &gt; 2,(A1L230C2 + A1L230C5 + A1L230C8) / 3, 0)</f>
        <v>27478</v>
      </c>
      <c r="AR21" s="16" t="s">
        <v>1183</v>
      </c>
      <c r="AS21" s="17">
        <f>(A1L230C19 + A1L230C20)</f>
        <v>52393</v>
      </c>
      <c r="AT21" s="16" t="s">
        <v>1184</v>
      </c>
      <c r="AU21" s="17">
        <f>IF(RUN_YEARS &gt; 3,(A1L230C1 + A1L230C4 + A1L230C7 + A1L230C10) / 4, 0)</f>
        <v>23128.75</v>
      </c>
      <c r="AV21" s="16" t="s">
        <v>1185</v>
      </c>
      <c r="AW21" s="17">
        <f>IF(RUN_YEARS &gt; 3,(A1L230C2 + A1L230C5 + A1L230C8 + A1L230C11) / 4, 0)</f>
        <v>25864.25</v>
      </c>
      <c r="AX21" s="16" t="s">
        <v>1186</v>
      </c>
      <c r="AY21" s="17">
        <f>(A1L230C22 + A1L230C23)</f>
        <v>48993</v>
      </c>
      <c r="AZ21" s="16" t="s">
        <v>1187</v>
      </c>
      <c r="BA21" s="17">
        <f>IF(RUN_YEARS &gt; 4,(A1L230C1 + A1L230C4 + A1L230C7 + A1L230C10 + A1L230C13) / 5, 0)</f>
        <v>22144.2</v>
      </c>
      <c r="BB21" s="16" t="s">
        <v>1188</v>
      </c>
      <c r="BC21" s="17">
        <f>IF(RUN_YEARS &gt; 4,(A1L230C2 + A1L230C5 + A1L230C8 + A1L230C11 + A1L230C14) / 5, 0)</f>
        <v>25124.6</v>
      </c>
      <c r="BD21" s="16" t="s">
        <v>1189</v>
      </c>
      <c r="BE21" s="17">
        <f>(A1L230C25 + A1L230C26)</f>
        <v>47268.800000000003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103853</v>
      </c>
      <c r="F22" s="16" t="s">
        <v>174</v>
      </c>
      <c r="G22" s="15">
        <v>108691</v>
      </c>
      <c r="H22" s="16" t="s">
        <v>1190</v>
      </c>
      <c r="I22" s="17">
        <f>(A1L231C1 + A1L231C2)</f>
        <v>212544</v>
      </c>
      <c r="J22" s="16" t="s">
        <v>175</v>
      </c>
      <c r="K22" s="15">
        <v>105678</v>
      </c>
      <c r="L22" s="16" t="s">
        <v>175</v>
      </c>
      <c r="M22" s="15">
        <v>109429</v>
      </c>
      <c r="N22" s="16" t="s">
        <v>1191</v>
      </c>
      <c r="O22" s="17">
        <f>(A1L231C4 + A1L231C5)</f>
        <v>215107</v>
      </c>
      <c r="P22" s="16" t="s">
        <v>176</v>
      </c>
      <c r="Q22" s="15">
        <v>115415</v>
      </c>
      <c r="R22" s="16" t="s">
        <v>176</v>
      </c>
      <c r="S22" s="15">
        <v>120803</v>
      </c>
      <c r="T22" s="16" t="s">
        <v>1192</v>
      </c>
      <c r="U22" s="17">
        <f>(A1L231C7 + A1L231C8)</f>
        <v>236218</v>
      </c>
      <c r="V22" s="16" t="s">
        <v>177</v>
      </c>
      <c r="W22" s="15">
        <v>112868</v>
      </c>
      <c r="X22" s="16" t="s">
        <v>177</v>
      </c>
      <c r="Y22" s="15">
        <v>118019</v>
      </c>
      <c r="Z22" s="16" t="s">
        <v>1193</v>
      </c>
      <c r="AA22" s="17">
        <f>(A1L231C10 + A1L231C11)</f>
        <v>230887</v>
      </c>
      <c r="AB22" s="16" t="s">
        <v>178</v>
      </c>
      <c r="AC22" s="15">
        <v>93381</v>
      </c>
      <c r="AD22" s="16" t="s">
        <v>178</v>
      </c>
      <c r="AE22" s="15">
        <v>101405</v>
      </c>
      <c r="AF22" s="16" t="s">
        <v>1194</v>
      </c>
      <c r="AG22" s="17">
        <f>(A1L231C13 + A1L231C14)</f>
        <v>194786</v>
      </c>
      <c r="AH22" s="16" t="s">
        <v>1195</v>
      </c>
      <c r="AI22" s="17">
        <f>IF(RUN_YEARS &gt; 1,(A1L231C1 + A1L231C4) / 2, 0)</f>
        <v>104765.5</v>
      </c>
      <c r="AJ22" s="16" t="s">
        <v>1196</v>
      </c>
      <c r="AK22" s="17">
        <f>IF(RUN_YEARS &gt; 1,(A1L231C2 + A1L231C5) / 2, 0)</f>
        <v>109060</v>
      </c>
      <c r="AL22" s="16" t="s">
        <v>1197</v>
      </c>
      <c r="AM22" s="17">
        <f>(A1L231C16 + A1L231C17)</f>
        <v>213825.5</v>
      </c>
      <c r="AN22" s="16" t="s">
        <v>1198</v>
      </c>
      <c r="AO22" s="17">
        <f>IF(RUN_YEARS &gt; 2,(A1L231C1 + A1L231C4 + A1L231C7) / 3, 0)</f>
        <v>108315.33333333333</v>
      </c>
      <c r="AP22" s="16" t="s">
        <v>1199</v>
      </c>
      <c r="AQ22" s="17">
        <f>IF(RUN_YEARS &gt; 2,(A1L231C2 + A1L231C5 + A1L231C8) / 3, 0)</f>
        <v>112974.33333333333</v>
      </c>
      <c r="AR22" s="16" t="s">
        <v>1200</v>
      </c>
      <c r="AS22" s="17">
        <f>(A1L231C19 + A1L231C20)</f>
        <v>221289.66666666666</v>
      </c>
      <c r="AT22" s="16" t="s">
        <v>1201</v>
      </c>
      <c r="AU22" s="17">
        <f>IF(RUN_YEARS &gt; 3,(A1L231C1 + A1L231C4 + A1L231C7 + A1L231C10) / 4, 0)</f>
        <v>109453.5</v>
      </c>
      <c r="AV22" s="16" t="s">
        <v>1202</v>
      </c>
      <c r="AW22" s="17">
        <f>IF(RUN_YEARS &gt; 3,(A1L231C2 + A1L231C5 + A1L231C8 + A1L231C11) / 4, 0)</f>
        <v>114235.5</v>
      </c>
      <c r="AX22" s="16" t="s">
        <v>1203</v>
      </c>
      <c r="AY22" s="17">
        <f>(A1L231C22 + A1L231C23)</f>
        <v>223689</v>
      </c>
      <c r="AZ22" s="16" t="s">
        <v>1204</v>
      </c>
      <c r="BA22" s="17">
        <f>IF(RUN_YEARS &gt; 4,(A1L231C1 + A1L231C4 + A1L231C7 + A1L231C10 + A1L231C13) / 5, 0)</f>
        <v>106239</v>
      </c>
      <c r="BB22" s="16" t="s">
        <v>1205</v>
      </c>
      <c r="BC22" s="17">
        <f>IF(RUN_YEARS &gt; 4,(A1L231C2 + A1L231C5 + A1L231C8 + A1L231C11 + A1L231C14) / 5, 0)</f>
        <v>111669.4</v>
      </c>
      <c r="BD22" s="16" t="s">
        <v>1206</v>
      </c>
      <c r="BE22" s="17">
        <f>(A1L231C25 + A1L231C26)</f>
        <v>217908.4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238072</v>
      </c>
      <c r="F23" s="16" t="s">
        <v>174</v>
      </c>
      <c r="G23" s="15">
        <v>246370</v>
      </c>
      <c r="H23" s="16" t="s">
        <v>1207</v>
      </c>
      <c r="I23" s="17">
        <f>(A1L232C1 + A1L232C2)</f>
        <v>484442</v>
      </c>
      <c r="J23" s="16" t="s">
        <v>175</v>
      </c>
      <c r="K23" s="15">
        <v>188179</v>
      </c>
      <c r="L23" s="16" t="s">
        <v>175</v>
      </c>
      <c r="M23" s="15">
        <v>192343</v>
      </c>
      <c r="N23" s="16" t="s">
        <v>1208</v>
      </c>
      <c r="O23" s="17">
        <f>(A1L232C4 + A1L232C5)</f>
        <v>380522</v>
      </c>
      <c r="P23" s="16" t="s">
        <v>176</v>
      </c>
      <c r="Q23" s="15">
        <v>170093</v>
      </c>
      <c r="R23" s="16" t="s">
        <v>176</v>
      </c>
      <c r="S23" s="15">
        <v>178460</v>
      </c>
      <c r="T23" s="16" t="s">
        <v>1209</v>
      </c>
      <c r="U23" s="17">
        <f>(A1L232C7 + A1L232C8)</f>
        <v>348553</v>
      </c>
      <c r="V23" s="16" t="s">
        <v>177</v>
      </c>
      <c r="W23" s="15">
        <v>165108</v>
      </c>
      <c r="X23" s="16" t="s">
        <v>177</v>
      </c>
      <c r="Y23" s="15">
        <v>171662</v>
      </c>
      <c r="Z23" s="16" t="s">
        <v>1210</v>
      </c>
      <c r="AA23" s="17">
        <f>(A1L232C10 + A1L232C11)</f>
        <v>336770</v>
      </c>
      <c r="AB23" s="16" t="s">
        <v>178</v>
      </c>
      <c r="AC23" s="15">
        <v>140579</v>
      </c>
      <c r="AD23" s="16" t="s">
        <v>178</v>
      </c>
      <c r="AE23" s="15">
        <v>150607</v>
      </c>
      <c r="AF23" s="16" t="s">
        <v>1211</v>
      </c>
      <c r="AG23" s="17">
        <f>(A1L232C13 + A1L232C14)</f>
        <v>291186</v>
      </c>
      <c r="AH23" s="16" t="s">
        <v>1212</v>
      </c>
      <c r="AI23" s="17">
        <f>IF(RUN_YEARS &gt; 1,(A1L232C1 + A1L232C4) / 2, 0)</f>
        <v>213125.5</v>
      </c>
      <c r="AJ23" s="16" t="s">
        <v>1213</v>
      </c>
      <c r="AK23" s="17">
        <f>IF(RUN_YEARS &gt; 1,(A1L232C2 + A1L232C5) / 2, 0)</f>
        <v>219356.5</v>
      </c>
      <c r="AL23" s="16" t="s">
        <v>1214</v>
      </c>
      <c r="AM23" s="17">
        <f>(A1L232C16 + A1L232C17)</f>
        <v>432482</v>
      </c>
      <c r="AN23" s="16" t="s">
        <v>1215</v>
      </c>
      <c r="AO23" s="17">
        <f>IF(RUN_YEARS &gt; 2,(A1L232C1 + A1L232C4 + A1L232C7) / 3, 0)</f>
        <v>198781.33333333334</v>
      </c>
      <c r="AP23" s="16" t="s">
        <v>1216</v>
      </c>
      <c r="AQ23" s="17">
        <f>IF(RUN_YEARS &gt; 2,(A1L232C2 + A1L232C5 + A1L232C8) / 3, 0)</f>
        <v>205724.33333333334</v>
      </c>
      <c r="AR23" s="16" t="s">
        <v>1217</v>
      </c>
      <c r="AS23" s="17">
        <f>(A1L232C19 + A1L232C20)</f>
        <v>404505.66666666669</v>
      </c>
      <c r="AT23" s="16" t="s">
        <v>1218</v>
      </c>
      <c r="AU23" s="17">
        <f>IF(RUN_YEARS &gt; 3,(A1L232C1 + A1L232C4 + A1L232C7 + A1L232C10) / 4, 0)</f>
        <v>190363</v>
      </c>
      <c r="AV23" s="16" t="s">
        <v>1219</v>
      </c>
      <c r="AW23" s="17">
        <f>IF(RUN_YEARS &gt; 3,(A1L232C2 + A1L232C5 + A1L232C8 + A1L232C11) / 4, 0)</f>
        <v>197208.75</v>
      </c>
      <c r="AX23" s="16" t="s">
        <v>1220</v>
      </c>
      <c r="AY23" s="17">
        <f>(A1L232C22 + A1L232C23)</f>
        <v>387571.75</v>
      </c>
      <c r="AZ23" s="16" t="s">
        <v>1221</v>
      </c>
      <c r="BA23" s="17">
        <f>IF(RUN_YEARS &gt; 4,(A1L232C1 + A1L232C4 + A1L232C7 + A1L232C10 + A1L232C13) / 5, 0)</f>
        <v>180406.2</v>
      </c>
      <c r="BB23" s="16" t="s">
        <v>1222</v>
      </c>
      <c r="BC23" s="17">
        <f>IF(RUN_YEARS &gt; 4,(A1L232C2 + A1L232C5 + A1L232C8 + A1L232C11 + A1L232C14) / 5, 0)</f>
        <v>187888.4</v>
      </c>
      <c r="BD23" s="16" t="s">
        <v>1223</v>
      </c>
      <c r="BE23" s="17">
        <f>(A1L232C25 + A1L232C26)</f>
        <v>368294.6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1096</v>
      </c>
      <c r="F24" s="16" t="s">
        <v>174</v>
      </c>
      <c r="G24" s="15">
        <v>1256</v>
      </c>
      <c r="H24" s="16" t="s">
        <v>1224</v>
      </c>
      <c r="I24" s="17">
        <f>(A1L233C1 + A1L233C2)</f>
        <v>2352</v>
      </c>
      <c r="J24" s="16" t="s">
        <v>175</v>
      </c>
      <c r="K24" s="15">
        <v>1641</v>
      </c>
      <c r="L24" s="16" t="s">
        <v>175</v>
      </c>
      <c r="M24" s="15">
        <v>1780</v>
      </c>
      <c r="N24" s="16" t="s">
        <v>1225</v>
      </c>
      <c r="O24" s="17">
        <f>(A1L233C4 + A1L233C5)</f>
        <v>3421</v>
      </c>
      <c r="P24" s="16" t="s">
        <v>176</v>
      </c>
      <c r="Q24" s="15">
        <v>1714</v>
      </c>
      <c r="R24" s="16" t="s">
        <v>176</v>
      </c>
      <c r="S24" s="15">
        <v>1813</v>
      </c>
      <c r="T24" s="16" t="s">
        <v>1226</v>
      </c>
      <c r="U24" s="17">
        <f>(A1L233C7 + A1L233C8)</f>
        <v>3527</v>
      </c>
      <c r="V24" s="16" t="s">
        <v>177</v>
      </c>
      <c r="W24" s="15">
        <v>1492</v>
      </c>
      <c r="X24" s="16" t="s">
        <v>177</v>
      </c>
      <c r="Y24" s="15">
        <v>1608</v>
      </c>
      <c r="Z24" s="16" t="s">
        <v>1227</v>
      </c>
      <c r="AA24" s="17">
        <f>(A1L233C10 + A1L233C11)</f>
        <v>3100</v>
      </c>
      <c r="AB24" s="16" t="s">
        <v>178</v>
      </c>
      <c r="AC24" s="15">
        <v>1069</v>
      </c>
      <c r="AD24" s="16" t="s">
        <v>178</v>
      </c>
      <c r="AE24" s="15">
        <v>1299</v>
      </c>
      <c r="AF24" s="16" t="s">
        <v>1228</v>
      </c>
      <c r="AG24" s="17">
        <f>(A1L233C13 + A1L233C14)</f>
        <v>2368</v>
      </c>
      <c r="AH24" s="16" t="s">
        <v>1229</v>
      </c>
      <c r="AI24" s="17">
        <f>IF(RUN_YEARS &gt; 1,(A1L233C1 + A1L233C4) / 2, 0)</f>
        <v>1368.5</v>
      </c>
      <c r="AJ24" s="16" t="s">
        <v>1230</v>
      </c>
      <c r="AK24" s="17">
        <f>IF(RUN_YEARS &gt; 1,(A1L233C2 + A1L233C5) / 2, 0)</f>
        <v>1518</v>
      </c>
      <c r="AL24" s="16" t="s">
        <v>1231</v>
      </c>
      <c r="AM24" s="17">
        <f>(A1L233C16 + A1L233C17)</f>
        <v>2886.5</v>
      </c>
      <c r="AN24" s="16" t="s">
        <v>1232</v>
      </c>
      <c r="AO24" s="17">
        <f>IF(RUN_YEARS &gt; 2,(A1L233C1 + A1L233C4 + A1L233C7) / 3, 0)</f>
        <v>1483.6666666666667</v>
      </c>
      <c r="AP24" s="16" t="s">
        <v>1233</v>
      </c>
      <c r="AQ24" s="17">
        <f>IF(RUN_YEARS &gt; 2,(A1L233C2 + A1L233C5 + A1L233C8) / 3, 0)</f>
        <v>1616.3333333333333</v>
      </c>
      <c r="AR24" s="16" t="s">
        <v>1234</v>
      </c>
      <c r="AS24" s="17">
        <f>(A1L233C19 + A1L233C20)</f>
        <v>3100</v>
      </c>
      <c r="AT24" s="16" t="s">
        <v>1235</v>
      </c>
      <c r="AU24" s="17">
        <f>IF(RUN_YEARS &gt; 3,(A1L233C1 + A1L233C4 + A1L233C7 + A1L233C10) / 4, 0)</f>
        <v>1485.75</v>
      </c>
      <c r="AV24" s="16" t="s">
        <v>1236</v>
      </c>
      <c r="AW24" s="17">
        <f>IF(RUN_YEARS &gt; 3,(A1L233C2 + A1L233C5 + A1L233C8 + A1L233C11) / 4, 0)</f>
        <v>1614.25</v>
      </c>
      <c r="AX24" s="16" t="s">
        <v>1237</v>
      </c>
      <c r="AY24" s="17">
        <f>(A1L233C22 + A1L233C23)</f>
        <v>3100</v>
      </c>
      <c r="AZ24" s="16" t="s">
        <v>1238</v>
      </c>
      <c r="BA24" s="17">
        <f>IF(RUN_YEARS &gt; 4,(A1L233C1 + A1L233C4 + A1L233C7 + A1L233C10 + A1L233C13) / 5, 0)</f>
        <v>1402.4</v>
      </c>
      <c r="BB24" s="16" t="s">
        <v>1239</v>
      </c>
      <c r="BC24" s="17">
        <f>IF(RUN_YEARS &gt; 4,(A1L233C2 + A1L233C5 + A1L233C8 + A1L233C11 + A1L233C14) / 5, 0)</f>
        <v>1551.2</v>
      </c>
      <c r="BD24" s="16" t="s">
        <v>1240</v>
      </c>
      <c r="BE24" s="17">
        <f>(A1L233C25 + A1L233C26)</f>
        <v>2953.6000000000004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343021</v>
      </c>
      <c r="F25" s="16" t="s">
        <v>1242</v>
      </c>
      <c r="G25" s="17">
        <f>(A1L231C2 + A1L232C2 + A1L233C2)</f>
        <v>356317</v>
      </c>
      <c r="H25" s="16" t="s">
        <v>1243</v>
      </c>
      <c r="I25" s="17">
        <f>(A1L234C1 + A1L234C2)</f>
        <v>699338</v>
      </c>
      <c r="J25" s="16" t="s">
        <v>1244</v>
      </c>
      <c r="K25" s="17">
        <f>(A1L231C4 + A1L232C4 + A1L233C4)</f>
        <v>295498</v>
      </c>
      <c r="L25" s="16" t="s">
        <v>1245</v>
      </c>
      <c r="M25" s="17">
        <f>(A1L231C5 + A1L232C5 + A1L233C5)</f>
        <v>303552</v>
      </c>
      <c r="N25" s="16" t="s">
        <v>1246</v>
      </c>
      <c r="O25" s="17">
        <f>(A1L234C4 + A1L234C5)</f>
        <v>599050</v>
      </c>
      <c r="P25" s="16" t="s">
        <v>1247</v>
      </c>
      <c r="Q25" s="17">
        <f>(A1L231C7 + A1L232C7 + A1L233C7)</f>
        <v>287222</v>
      </c>
      <c r="R25" s="16" t="s">
        <v>1248</v>
      </c>
      <c r="S25" s="17">
        <f>(A1L231C8 + A1L232C8 + A1L233C8)</f>
        <v>301076</v>
      </c>
      <c r="T25" s="16" t="s">
        <v>1249</v>
      </c>
      <c r="U25" s="17">
        <f>(A1L234C7 + A1L234C8)</f>
        <v>588298</v>
      </c>
      <c r="V25" s="16" t="s">
        <v>1250</v>
      </c>
      <c r="W25" s="17">
        <f>(A1L231C10 + A1L232C10 + A1L233C10)</f>
        <v>279468</v>
      </c>
      <c r="X25" s="16" t="s">
        <v>1251</v>
      </c>
      <c r="Y25" s="17">
        <f>(A1L231C11 + A1L232C11 + A1L233C11)</f>
        <v>291289</v>
      </c>
      <c r="Z25" s="16" t="s">
        <v>1252</v>
      </c>
      <c r="AA25" s="17">
        <f>(A1L234C10 + A1L234C11)</f>
        <v>570757</v>
      </c>
      <c r="AB25" s="16" t="s">
        <v>1253</v>
      </c>
      <c r="AC25" s="17">
        <f>(A1L231C13 + A1L232C13 + A1L233C13)</f>
        <v>235029</v>
      </c>
      <c r="AD25" s="16" t="s">
        <v>1254</v>
      </c>
      <c r="AE25" s="17">
        <f>(A1L231C14 + A1L232C14 + A1L233C14)</f>
        <v>253311</v>
      </c>
      <c r="AF25" s="16" t="s">
        <v>1255</v>
      </c>
      <c r="AG25" s="17">
        <f>(A1L234C13 + A1L234C14)</f>
        <v>488340</v>
      </c>
      <c r="AH25" s="16" t="s">
        <v>1256</v>
      </c>
      <c r="AI25" s="17">
        <f>IF(RUN_YEARS &gt; 1,(A1L234C1 + A1L234C4) / 2, 0)</f>
        <v>319259.5</v>
      </c>
      <c r="AJ25" s="16" t="s">
        <v>1257</v>
      </c>
      <c r="AK25" s="17">
        <f>IF(RUN_YEARS &gt; 1,(A1L234C2 + A1L234C5) / 2, 0)</f>
        <v>329934.5</v>
      </c>
      <c r="AL25" s="16" t="s">
        <v>1258</v>
      </c>
      <c r="AM25" s="17">
        <f>(A1L234C16 + A1L234C17)</f>
        <v>649194</v>
      </c>
      <c r="AN25" s="16" t="s">
        <v>1259</v>
      </c>
      <c r="AO25" s="17">
        <f>IF(RUN_YEARS &gt; 2,(A1L234C1 + A1L234C4 + A1L234C7) / 3, 0)</f>
        <v>308580.33333333331</v>
      </c>
      <c r="AP25" s="16" t="s">
        <v>1260</v>
      </c>
      <c r="AQ25" s="17">
        <f>IF(RUN_YEARS &gt; 2,(A1L234C2 + A1L234C5 + A1L234C8) / 3, 0)</f>
        <v>320315</v>
      </c>
      <c r="AR25" s="16" t="s">
        <v>1261</v>
      </c>
      <c r="AS25" s="17">
        <f>(A1L234C19 + A1L234C20)</f>
        <v>628895.33333333326</v>
      </c>
      <c r="AT25" s="16" t="s">
        <v>1262</v>
      </c>
      <c r="AU25" s="17">
        <f>IF(RUN_YEARS &gt; 3,(A1L234C1 + A1L234C4 + A1L234C7 + A1L234C10) / 4, 0)</f>
        <v>301302.25</v>
      </c>
      <c r="AV25" s="16" t="s">
        <v>1263</v>
      </c>
      <c r="AW25" s="17">
        <f>IF(RUN_YEARS &gt; 3,(A1L234C2 + A1L234C5 + A1L234C8 + A1L234C11) / 4, 0)</f>
        <v>313058.5</v>
      </c>
      <c r="AX25" s="16" t="s">
        <v>1264</v>
      </c>
      <c r="AY25" s="17">
        <f>(A1L234C22 + A1L234C23)</f>
        <v>614360.75</v>
      </c>
      <c r="AZ25" s="16" t="s">
        <v>1265</v>
      </c>
      <c r="BA25" s="17">
        <f>IF(RUN_YEARS &gt; 4,(A1L234C1 + A1L234C4 + A1L234C7 + A1L234C10 + A1L234C13) / 5, 0)</f>
        <v>288047.59999999998</v>
      </c>
      <c r="BB25" s="16" t="s">
        <v>1266</v>
      </c>
      <c r="BC25" s="17">
        <f>IF(RUN_YEARS &gt; 4,(A1L234C2 + A1L234C5 + A1L234C8 + A1L234C11 + A1L234C14) / 5, 0)</f>
        <v>301109</v>
      </c>
      <c r="BD25" s="16" t="s">
        <v>1267</v>
      </c>
      <c r="BE25" s="17">
        <f>(A1L234C25 + A1L234C26)</f>
        <v>589156.6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1526445</v>
      </c>
      <c r="F26" s="16" t="s">
        <v>174</v>
      </c>
      <c r="G26" s="15">
        <v>1090065</v>
      </c>
      <c r="H26" s="16" t="s">
        <v>1268</v>
      </c>
      <c r="I26" s="17">
        <f>(A1L235C1 + A1L235C2)</f>
        <v>2616510</v>
      </c>
      <c r="J26" s="16" t="s">
        <v>175</v>
      </c>
      <c r="K26" s="15">
        <v>1456881</v>
      </c>
      <c r="L26" s="16" t="s">
        <v>175</v>
      </c>
      <c r="M26" s="15">
        <v>1036856</v>
      </c>
      <c r="N26" s="16" t="s">
        <v>1269</v>
      </c>
      <c r="O26" s="17">
        <f>(A1L235C4 + A1L235C5)</f>
        <v>2493737</v>
      </c>
      <c r="P26" s="16" t="s">
        <v>176</v>
      </c>
      <c r="Q26" s="15">
        <v>1437276</v>
      </c>
      <c r="R26" s="16" t="s">
        <v>176</v>
      </c>
      <c r="S26" s="15">
        <v>1038212</v>
      </c>
      <c r="T26" s="16" t="s">
        <v>1270</v>
      </c>
      <c r="U26" s="17">
        <f>(A1L235C7 + A1L235C8)</f>
        <v>2475488</v>
      </c>
      <c r="V26" s="16" t="s">
        <v>177</v>
      </c>
      <c r="W26" s="15">
        <v>1321920</v>
      </c>
      <c r="X26" s="16" t="s">
        <v>177</v>
      </c>
      <c r="Y26" s="15">
        <v>976117</v>
      </c>
      <c r="Z26" s="16" t="s">
        <v>1271</v>
      </c>
      <c r="AA26" s="17">
        <f>(A1L235C10 + A1L235C11)</f>
        <v>2298037</v>
      </c>
      <c r="AB26" s="16" t="s">
        <v>178</v>
      </c>
      <c r="AC26" s="15">
        <v>1149251</v>
      </c>
      <c r="AD26" s="16" t="s">
        <v>178</v>
      </c>
      <c r="AE26" s="15">
        <v>871926</v>
      </c>
      <c r="AF26" s="16" t="s">
        <v>1272</v>
      </c>
      <c r="AG26" s="17">
        <f>(A1L235C13 + A1L235C14)</f>
        <v>2021177</v>
      </c>
      <c r="AH26" s="16" t="s">
        <v>1273</v>
      </c>
      <c r="AI26" s="17">
        <f>IF(RUN_YEARS &gt; 1,(A1L235C1 + A1L235C4) / 2, 0)</f>
        <v>1491663</v>
      </c>
      <c r="AJ26" s="16" t="s">
        <v>1274</v>
      </c>
      <c r="AK26" s="17">
        <f>IF(RUN_YEARS &gt; 1,(A1L235C2 + A1L235C5) / 2, 0)</f>
        <v>1063460.5</v>
      </c>
      <c r="AL26" s="16" t="s">
        <v>1275</v>
      </c>
      <c r="AM26" s="17">
        <f>(A1L235C16 + A1L235C17)</f>
        <v>2555123.5</v>
      </c>
      <c r="AN26" s="16" t="s">
        <v>1276</v>
      </c>
      <c r="AO26" s="17">
        <f>IF(RUN_YEARS &gt; 2,(A1L235C1 + A1L235C4 + A1L235C7) / 3, 0)</f>
        <v>1473534</v>
      </c>
      <c r="AP26" s="16" t="s">
        <v>1277</v>
      </c>
      <c r="AQ26" s="17">
        <f>IF(RUN_YEARS &gt; 2,(A1L235C2 + A1L235C5 + A1L235C8) / 3, 0)</f>
        <v>1055044.3333333333</v>
      </c>
      <c r="AR26" s="16" t="s">
        <v>1278</v>
      </c>
      <c r="AS26" s="17">
        <f>(A1L235C19 + A1L235C20)</f>
        <v>2528578.333333333</v>
      </c>
      <c r="AT26" s="16" t="s">
        <v>1279</v>
      </c>
      <c r="AU26" s="17">
        <f>IF(RUN_YEARS &gt; 3,(A1L235C1 + A1L235C4 + A1L235C7 + A1L235C10) / 4, 0)</f>
        <v>1435630.5</v>
      </c>
      <c r="AV26" s="16" t="s">
        <v>1280</v>
      </c>
      <c r="AW26" s="17">
        <f>IF(RUN_YEARS &gt; 3,(A1L235C2 + A1L235C5 + A1L235C8 + A1L235C11) / 4, 0)</f>
        <v>1035312.5</v>
      </c>
      <c r="AX26" s="16" t="s">
        <v>1281</v>
      </c>
      <c r="AY26" s="17">
        <f>(A1L235C22 + A1L235C23)</f>
        <v>2470943</v>
      </c>
      <c r="AZ26" s="16" t="s">
        <v>1282</v>
      </c>
      <c r="BA26" s="17">
        <f>IF(RUN_YEARS &gt; 4,(A1L235C1 + A1L235C4 + A1L235C7 + A1L235C10 + A1L235C13) / 5, 0)</f>
        <v>1378354.6</v>
      </c>
      <c r="BB26" s="16" t="s">
        <v>1283</v>
      </c>
      <c r="BC26" s="17">
        <f>IF(RUN_YEARS &gt; 4,(A1L235C2 + A1L235C5 + A1L235C8 + A1L235C11 + A1L235C14) / 5, 0)</f>
        <v>1002635.2</v>
      </c>
      <c r="BD26" s="16" t="s">
        <v>1284</v>
      </c>
      <c r="BE26" s="17">
        <f>(A1L235C25 + A1L235C26)</f>
        <v>2380989.7999999998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13734</v>
      </c>
      <c r="F9" s="16" t="s">
        <v>1343</v>
      </c>
      <c r="G9" s="17">
        <f>(A1L202C2 + A1L218C2)</f>
        <v>15023</v>
      </c>
      <c r="H9" s="16" t="s">
        <v>1344</v>
      </c>
      <c r="I9" s="17">
        <f>(A1L237C1 + A1L237C2)</f>
        <v>28757</v>
      </c>
      <c r="J9" s="16" t="s">
        <v>1345</v>
      </c>
      <c r="K9" s="17">
        <f>(A1L202C4 + A1L218C4)</f>
        <v>15415</v>
      </c>
      <c r="L9" s="16" t="s">
        <v>1346</v>
      </c>
      <c r="M9" s="17">
        <f>(A1L202C5 + A1L218C5)</f>
        <v>16977</v>
      </c>
      <c r="N9" s="16" t="s">
        <v>1347</v>
      </c>
      <c r="O9" s="17">
        <f>(A1L237C4 + A1L237C5)</f>
        <v>32392</v>
      </c>
      <c r="P9" s="16" t="s">
        <v>1348</v>
      </c>
      <c r="Q9" s="17">
        <f>(A1L202C7 + A1L218C7)</f>
        <v>18120</v>
      </c>
      <c r="R9" s="16" t="s">
        <v>1349</v>
      </c>
      <c r="S9" s="17">
        <f>(A1L202C8 + A1L218C8)</f>
        <v>17501</v>
      </c>
      <c r="T9" s="16" t="s">
        <v>1350</v>
      </c>
      <c r="U9" s="17">
        <f>(A1L237C7 + A1L237C8)</f>
        <v>35621</v>
      </c>
      <c r="V9" s="16" t="s">
        <v>1351</v>
      </c>
      <c r="W9" s="17">
        <f>(A1L202C10 + A1L218C10)</f>
        <v>14327</v>
      </c>
      <c r="X9" s="16" t="s">
        <v>1352</v>
      </c>
      <c r="Y9" s="17">
        <f>(A1L202C11 + A1L218C11)</f>
        <v>15462</v>
      </c>
      <c r="Z9" s="16" t="s">
        <v>1353</v>
      </c>
      <c r="AA9" s="17">
        <f>(A1L237C10 + A1L237C11)</f>
        <v>29789</v>
      </c>
      <c r="AB9" s="16" t="s">
        <v>1354</v>
      </c>
      <c r="AC9" s="17">
        <f>(A1L202C13 + A1L218C13)</f>
        <v>11118</v>
      </c>
      <c r="AD9" s="16" t="s">
        <v>1355</v>
      </c>
      <c r="AE9" s="17">
        <f>(A1L202C14 + A1L218C14)</f>
        <v>13379</v>
      </c>
      <c r="AF9" s="16" t="s">
        <v>1356</v>
      </c>
      <c r="AG9" s="17">
        <f>(A1L237C13 + A1L237C14)</f>
        <v>24497</v>
      </c>
      <c r="AH9" s="16" t="s">
        <v>1357</v>
      </c>
      <c r="AI9" s="17">
        <f>IF(RUN_YEARS &gt; 1,(A1L237C1 + A1L237C4) / 2, 0)</f>
        <v>14574.5</v>
      </c>
      <c r="AJ9" s="16" t="s">
        <v>1358</v>
      </c>
      <c r="AK9" s="17">
        <f>IF(RUN_YEARS &gt; 1,(A1L237C2 + A1L237C5) / 2, 0)</f>
        <v>16000</v>
      </c>
      <c r="AL9" s="16" t="s">
        <v>1359</v>
      </c>
      <c r="AM9" s="17">
        <f>(A1L237C16 + A1L237C17)</f>
        <v>30574.5</v>
      </c>
      <c r="AN9" s="16" t="s">
        <v>1360</v>
      </c>
      <c r="AO9" s="17">
        <f>IF(RUN_YEARS &gt; 2,(A1L237C1 + A1L237C4 + A1L237C7) / 3, 0)</f>
        <v>15756.333333333334</v>
      </c>
      <c r="AP9" s="16" t="s">
        <v>1361</v>
      </c>
      <c r="AQ9" s="17">
        <f>IF(RUN_YEARS &gt; 2,(A1L237C2 + A1L237C5 + A1L237C8) / 3, 0)</f>
        <v>16500.333333333332</v>
      </c>
      <c r="AR9" s="16" t="s">
        <v>1362</v>
      </c>
      <c r="AS9" s="17">
        <f>(A1L237C19 + A1L237C20)</f>
        <v>32256.666666666664</v>
      </c>
      <c r="AT9" s="16" t="s">
        <v>1363</v>
      </c>
      <c r="AU9" s="17">
        <f>IF(RUN_YEARS &gt; 3,(A1L237C1 + A1L237C4 + A1L237C7 + A1L237C10) / 4, 0)</f>
        <v>15399</v>
      </c>
      <c r="AV9" s="16" t="s">
        <v>1364</v>
      </c>
      <c r="AW9" s="17">
        <f>IF(RUN_YEARS &gt; 3,(A1L237C2 + A1L237C5 + A1L237C8 + A1L237C11) / 4, 0)</f>
        <v>16240.75</v>
      </c>
      <c r="AX9" s="16" t="s">
        <v>1365</v>
      </c>
      <c r="AY9" s="17">
        <f>(A1L237C22 + A1L237C23)</f>
        <v>31639.75</v>
      </c>
      <c r="AZ9" s="16" t="s">
        <v>1366</v>
      </c>
      <c r="BA9" s="17">
        <f>IF(RUN_YEARS &gt; 4,(A1L237C1 + A1L237C4 + A1L237C7 + A1L237C10 + A1L237C13) / 5, 0)</f>
        <v>14542.8</v>
      </c>
      <c r="BB9" s="16" t="s">
        <v>1367</v>
      </c>
      <c r="BC9" s="17">
        <f>IF(RUN_YEARS &gt; 4,(A1L237C2 + A1L237C5 + A1L237C8 + A1L237C11 + A1L237C14) / 5, 0)</f>
        <v>15668.4</v>
      </c>
      <c r="BD9" s="16" t="s">
        <v>1368</v>
      </c>
      <c r="BE9" s="17">
        <f>(A1L237C25 + A1L237C26)</f>
        <v>30211.199999999997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146289</v>
      </c>
      <c r="F10" s="16" t="s">
        <v>1370</v>
      </c>
      <c r="G10" s="17">
        <f>(A1L203C2 + A1L219C2)</f>
        <v>148125</v>
      </c>
      <c r="H10" s="16" t="s">
        <v>1371</v>
      </c>
      <c r="I10" s="17">
        <f>(A1L238C1 + A1L238C2)</f>
        <v>294414</v>
      </c>
      <c r="J10" s="16" t="s">
        <v>1372</v>
      </c>
      <c r="K10" s="17">
        <f>(A1L203C4 + A1L219C4)</f>
        <v>140218</v>
      </c>
      <c r="L10" s="16" t="s">
        <v>1373</v>
      </c>
      <c r="M10" s="17">
        <f>(A1L203C5 + A1L219C5)</f>
        <v>145678</v>
      </c>
      <c r="N10" s="16" t="s">
        <v>1374</v>
      </c>
      <c r="O10" s="17">
        <f>(A1L238C4 + A1L238C5)</f>
        <v>285896</v>
      </c>
      <c r="P10" s="16" t="s">
        <v>1375</v>
      </c>
      <c r="Q10" s="17">
        <f>(A1L203C7 + A1L219C7)</f>
        <v>143809</v>
      </c>
      <c r="R10" s="16" t="s">
        <v>1376</v>
      </c>
      <c r="S10" s="17">
        <f>(A1L203C8 + A1L219C8)</f>
        <v>146099</v>
      </c>
      <c r="T10" s="16" t="s">
        <v>1377</v>
      </c>
      <c r="U10" s="17">
        <f>(A1L238C7 + A1L238C8)</f>
        <v>289908</v>
      </c>
      <c r="V10" s="16" t="s">
        <v>1378</v>
      </c>
      <c r="W10" s="17">
        <f>(A1L203C10 + A1L219C10)</f>
        <v>150212</v>
      </c>
      <c r="X10" s="16" t="s">
        <v>1379</v>
      </c>
      <c r="Y10" s="17">
        <f>(A1L203C11 + A1L219C11)</f>
        <v>150384</v>
      </c>
      <c r="Z10" s="16" t="s">
        <v>1380</v>
      </c>
      <c r="AA10" s="17">
        <f>(A1L238C10 + A1L238C11)</f>
        <v>300596</v>
      </c>
      <c r="AB10" s="16" t="s">
        <v>1381</v>
      </c>
      <c r="AC10" s="17">
        <f>(A1L203C13 + A1L219C13)</f>
        <v>138429</v>
      </c>
      <c r="AD10" s="16" t="s">
        <v>1382</v>
      </c>
      <c r="AE10" s="17">
        <f>(A1L203C14 + A1L219C14)</f>
        <v>143348</v>
      </c>
      <c r="AF10" s="16" t="s">
        <v>1383</v>
      </c>
      <c r="AG10" s="17">
        <f>(A1L238C13 + A1L238C14)</f>
        <v>281777</v>
      </c>
      <c r="AH10" s="16" t="s">
        <v>1384</v>
      </c>
      <c r="AI10" s="17">
        <f>IF(RUN_YEARS &gt; 1,(A1L238C1 + A1L238C4) / 2, 0)</f>
        <v>143253.5</v>
      </c>
      <c r="AJ10" s="16" t="s">
        <v>1385</v>
      </c>
      <c r="AK10" s="17">
        <f>IF(RUN_YEARS &gt; 1,(A1L238C2 + A1L238C5) / 2, 0)</f>
        <v>146901.5</v>
      </c>
      <c r="AL10" s="16" t="s">
        <v>1386</v>
      </c>
      <c r="AM10" s="17">
        <f>(A1L238C16 + A1L238C17)</f>
        <v>290155</v>
      </c>
      <c r="AN10" s="16" t="s">
        <v>1387</v>
      </c>
      <c r="AO10" s="17">
        <f>IF(RUN_YEARS &gt; 2,(A1L238C1 + A1L238C4 + A1L238C7) / 3, 0)</f>
        <v>143438.66666666666</v>
      </c>
      <c r="AP10" s="16" t="s">
        <v>1388</v>
      </c>
      <c r="AQ10" s="17">
        <f>IF(RUN_YEARS &gt; 2,(A1L238C2 + A1L238C5 + A1L238C8) / 3, 0)</f>
        <v>146634</v>
      </c>
      <c r="AR10" s="16" t="s">
        <v>1389</v>
      </c>
      <c r="AS10" s="17">
        <f>(A1L238C19 + A1L238C20)</f>
        <v>290072.66666666663</v>
      </c>
      <c r="AT10" s="16" t="s">
        <v>1390</v>
      </c>
      <c r="AU10" s="17">
        <f>IF(RUN_YEARS &gt; 3,(A1L238C1 + A1L238C4 + A1L238C7 + A1L238C10) / 4, 0)</f>
        <v>145132</v>
      </c>
      <c r="AV10" s="16" t="s">
        <v>1391</v>
      </c>
      <c r="AW10" s="17">
        <f>IF(RUN_YEARS &gt; 3,(A1L238C2 + A1L238C5 + A1L238C8 + A1L238C11) / 4, 0)</f>
        <v>147571.5</v>
      </c>
      <c r="AX10" s="16" t="s">
        <v>1392</v>
      </c>
      <c r="AY10" s="17">
        <f>(A1L238C22 + A1L238C23)</f>
        <v>292703.5</v>
      </c>
      <c r="AZ10" s="16" t="s">
        <v>1393</v>
      </c>
      <c r="BA10" s="17">
        <f>IF(RUN_YEARS &gt; 4,(A1L238C1 + A1L238C4 + A1L238C7 + A1L238C10 + A1L238C13) / 5, 0)</f>
        <v>143791.4</v>
      </c>
      <c r="BB10" s="16" t="s">
        <v>1394</v>
      </c>
      <c r="BC10" s="17">
        <f>IF(RUN_YEARS &gt; 4,(A1L238C2 + A1L238C5 + A1L238C8 + A1L238C11 + A1L238C14) / 5, 0)</f>
        <v>146726.79999999999</v>
      </c>
      <c r="BD10" s="16" t="s">
        <v>1395</v>
      </c>
      <c r="BE10" s="17">
        <f>(A1L238C25 + A1L238C26)</f>
        <v>290518.19999999995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274715</v>
      </c>
      <c r="F11" s="16" t="s">
        <v>1397</v>
      </c>
      <c r="G11" s="17">
        <f>(A1L204C2 + A1L220C2)</f>
        <v>264102</v>
      </c>
      <c r="H11" s="16" t="s">
        <v>1398</v>
      </c>
      <c r="I11" s="17">
        <f>(A1L239C1 + A1L239C2)</f>
        <v>538817</v>
      </c>
      <c r="J11" s="16" t="s">
        <v>1399</v>
      </c>
      <c r="K11" s="17">
        <f>(A1L204C4 + A1L220C4)</f>
        <v>245778</v>
      </c>
      <c r="L11" s="16" t="s">
        <v>1400</v>
      </c>
      <c r="M11" s="17">
        <f>(A1L204C5 + A1L220C5)</f>
        <v>226648</v>
      </c>
      <c r="N11" s="16" t="s">
        <v>1401</v>
      </c>
      <c r="O11" s="17">
        <f>(A1L239C4 + A1L239C5)</f>
        <v>472426</v>
      </c>
      <c r="P11" s="16" t="s">
        <v>1402</v>
      </c>
      <c r="Q11" s="17">
        <f>(A1L204C7 + A1L220C7)</f>
        <v>262359</v>
      </c>
      <c r="R11" s="16" t="s">
        <v>1403</v>
      </c>
      <c r="S11" s="17">
        <f>(A1L204C8 + A1L220C8)</f>
        <v>239213</v>
      </c>
      <c r="T11" s="16" t="s">
        <v>1404</v>
      </c>
      <c r="U11" s="17">
        <f>(A1L239C7 + A1L239C8)</f>
        <v>501572</v>
      </c>
      <c r="V11" s="16" t="s">
        <v>1405</v>
      </c>
      <c r="W11" s="17">
        <f>(A1L204C10 + A1L220C10)</f>
        <v>248003</v>
      </c>
      <c r="X11" s="16" t="s">
        <v>1406</v>
      </c>
      <c r="Y11" s="17">
        <f>(A1L204C11 + A1L220C11)</f>
        <v>223700</v>
      </c>
      <c r="Z11" s="16" t="s">
        <v>1407</v>
      </c>
      <c r="AA11" s="17">
        <f>(A1L239C10 + A1L239C11)</f>
        <v>471703</v>
      </c>
      <c r="AB11" s="16" t="s">
        <v>1408</v>
      </c>
      <c r="AC11" s="17">
        <f>(A1L204C13 + A1L220C13)</f>
        <v>223493</v>
      </c>
      <c r="AD11" s="16" t="s">
        <v>1409</v>
      </c>
      <c r="AE11" s="17">
        <f>(A1L204C14 + A1L220C14)</f>
        <v>207878</v>
      </c>
      <c r="AF11" s="16" t="s">
        <v>1410</v>
      </c>
      <c r="AG11" s="17">
        <f>(A1L239C13 + A1L239C14)</f>
        <v>431371</v>
      </c>
      <c r="AH11" s="16" t="s">
        <v>1411</v>
      </c>
      <c r="AI11" s="17">
        <f>IF(RUN_YEARS &gt; 1,(A1L239C1 + A1L239C4) / 2, 0)</f>
        <v>260246.5</v>
      </c>
      <c r="AJ11" s="16" t="s">
        <v>1412</v>
      </c>
      <c r="AK11" s="17">
        <f>IF(RUN_YEARS &gt; 1,(A1L239C2 + A1L239C5) / 2, 0)</f>
        <v>245375</v>
      </c>
      <c r="AL11" s="16" t="s">
        <v>1413</v>
      </c>
      <c r="AM11" s="17">
        <f>(A1L239C16 + A1L239C17)</f>
        <v>505621.5</v>
      </c>
      <c r="AN11" s="16" t="s">
        <v>1414</v>
      </c>
      <c r="AO11" s="17">
        <f>IF(RUN_YEARS &gt; 2,(A1L239C1 + A1L239C4 + A1L239C7) / 3, 0)</f>
        <v>260950.66666666666</v>
      </c>
      <c r="AP11" s="16" t="s">
        <v>1415</v>
      </c>
      <c r="AQ11" s="17">
        <f>IF(RUN_YEARS &gt; 2,(A1L239C2 + A1L239C5 + A1L239C8) / 3, 0)</f>
        <v>243321</v>
      </c>
      <c r="AR11" s="16" t="s">
        <v>1416</v>
      </c>
      <c r="AS11" s="17">
        <f>(A1L239C19 + A1L239C20)</f>
        <v>504271.66666666663</v>
      </c>
      <c r="AT11" s="16" t="s">
        <v>1417</v>
      </c>
      <c r="AU11" s="17">
        <f>IF(RUN_YEARS &gt; 3,(A1L239C1 + A1L239C4 + A1L239C7 + A1L239C10) / 4, 0)</f>
        <v>257713.75</v>
      </c>
      <c r="AV11" s="16" t="s">
        <v>1418</v>
      </c>
      <c r="AW11" s="17">
        <f>IF(RUN_YEARS &gt; 3,(A1L239C2 + A1L239C5 + A1L239C8 + A1L239C11) / 4, 0)</f>
        <v>238415.75</v>
      </c>
      <c r="AX11" s="16" t="s">
        <v>1419</v>
      </c>
      <c r="AY11" s="17">
        <f>(A1L239C22 + A1L239C23)</f>
        <v>496129.5</v>
      </c>
      <c r="AZ11" s="16" t="s">
        <v>1420</v>
      </c>
      <c r="BA11" s="17">
        <f>IF(RUN_YEARS &gt; 4,(A1L239C1 + A1L239C4 + A1L239C7 + A1L239C10 + A1L239C13) / 5, 0)</f>
        <v>250869.6</v>
      </c>
      <c r="BB11" s="16" t="s">
        <v>1421</v>
      </c>
      <c r="BC11" s="17">
        <f>IF(RUN_YEARS &gt; 4,(A1L239C2 + A1L239C5 + A1L239C8 + A1L239C11 + A1L239C14) / 5, 0)</f>
        <v>232308.2</v>
      </c>
      <c r="BD11" s="16" t="s">
        <v>1422</v>
      </c>
      <c r="BE11" s="17">
        <f>(A1L239C25 + A1L239C26)</f>
        <v>483177.80000000005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107827</v>
      </c>
      <c r="F12" s="16" t="s">
        <v>1424</v>
      </c>
      <c r="G12" s="17">
        <f>(A1L205C2 + A1L221C2)</f>
        <v>105415</v>
      </c>
      <c r="H12" s="16" t="s">
        <v>1425</v>
      </c>
      <c r="I12" s="17">
        <f>(A1L240C1 + A1L240C2)</f>
        <v>213242</v>
      </c>
      <c r="J12" s="16" t="s">
        <v>1426</v>
      </c>
      <c r="K12" s="17">
        <f>(A1L205C4 + A1L221C4)</f>
        <v>137131</v>
      </c>
      <c r="L12" s="16" t="s">
        <v>1427</v>
      </c>
      <c r="M12" s="17">
        <f>(A1L205C5 + A1L221C5)</f>
        <v>137628</v>
      </c>
      <c r="N12" s="16" t="s">
        <v>1428</v>
      </c>
      <c r="O12" s="17">
        <f>(A1L240C4 + A1L240C5)</f>
        <v>274759</v>
      </c>
      <c r="P12" s="16" t="s">
        <v>1429</v>
      </c>
      <c r="Q12" s="17">
        <f>(A1L205C7 + A1L221C7)</f>
        <v>131893</v>
      </c>
      <c r="R12" s="16" t="s">
        <v>1430</v>
      </c>
      <c r="S12" s="17">
        <f>(A1L205C8 + A1L221C8)</f>
        <v>120416</v>
      </c>
      <c r="T12" s="16" t="s">
        <v>1431</v>
      </c>
      <c r="U12" s="17">
        <f>(A1L240C7 + A1L240C8)</f>
        <v>252309</v>
      </c>
      <c r="V12" s="16" t="s">
        <v>1432</v>
      </c>
      <c r="W12" s="17">
        <f>(A1L205C10 + A1L221C10)</f>
        <v>120895</v>
      </c>
      <c r="X12" s="16" t="s">
        <v>1433</v>
      </c>
      <c r="Y12" s="17">
        <f>(A1L205C11 + A1L221C11)</f>
        <v>118365</v>
      </c>
      <c r="Z12" s="16" t="s">
        <v>1434</v>
      </c>
      <c r="AA12" s="17">
        <f>(A1L240C10 + A1L240C11)</f>
        <v>239260</v>
      </c>
      <c r="AB12" s="16" t="s">
        <v>1435</v>
      </c>
      <c r="AC12" s="17">
        <f>(A1L205C13 + A1L221C13)</f>
        <v>89079</v>
      </c>
      <c r="AD12" s="16" t="s">
        <v>1436</v>
      </c>
      <c r="AE12" s="17">
        <f>(A1L205C14 + A1L221C14)</f>
        <v>110255</v>
      </c>
      <c r="AF12" s="16" t="s">
        <v>1437</v>
      </c>
      <c r="AG12" s="17">
        <f>(A1L240C13 + A1L240C14)</f>
        <v>199334</v>
      </c>
      <c r="AH12" s="16" t="s">
        <v>1438</v>
      </c>
      <c r="AI12" s="17">
        <f>IF(RUN_YEARS &gt; 1,(A1L240C1 + A1L240C4) / 2, 0)</f>
        <v>122479</v>
      </c>
      <c r="AJ12" s="16" t="s">
        <v>1439</v>
      </c>
      <c r="AK12" s="17">
        <f>IF(RUN_YEARS &gt; 1,(A1L240C2 + A1L240C5) / 2, 0)</f>
        <v>121521.5</v>
      </c>
      <c r="AL12" s="16" t="s">
        <v>1440</v>
      </c>
      <c r="AM12" s="17">
        <f>(A1L240C16 + A1L240C17)</f>
        <v>244000.5</v>
      </c>
      <c r="AN12" s="16" t="s">
        <v>1441</v>
      </c>
      <c r="AO12" s="17">
        <f>IF(RUN_YEARS &gt; 2,(A1L240C1 + A1L240C4 + A1L240C7) / 3, 0)</f>
        <v>125617</v>
      </c>
      <c r="AP12" s="16" t="s">
        <v>1442</v>
      </c>
      <c r="AQ12" s="17">
        <f>IF(RUN_YEARS &gt; 2,(A1L240C2 + A1L240C5 + A1L240C8) / 3, 0)</f>
        <v>121153</v>
      </c>
      <c r="AR12" s="16" t="s">
        <v>1443</v>
      </c>
      <c r="AS12" s="17">
        <f>(A1L240C19 + A1L240C20)</f>
        <v>246770</v>
      </c>
      <c r="AT12" s="16" t="s">
        <v>1444</v>
      </c>
      <c r="AU12" s="17">
        <f>IF(RUN_YEARS &gt; 3,(A1L240C1 + A1L240C4 + A1L240C7 + A1L240C10) / 4, 0)</f>
        <v>124436.5</v>
      </c>
      <c r="AV12" s="16" t="s">
        <v>1445</v>
      </c>
      <c r="AW12" s="17">
        <f>IF(RUN_YEARS &gt; 3,(A1L240C2 + A1L240C5 + A1L240C8 + A1L240C11) / 4, 0)</f>
        <v>120456</v>
      </c>
      <c r="AX12" s="16" t="s">
        <v>1446</v>
      </c>
      <c r="AY12" s="17">
        <f>(A1L240C22 + A1L240C23)</f>
        <v>244892.5</v>
      </c>
      <c r="AZ12" s="16" t="s">
        <v>1447</v>
      </c>
      <c r="BA12" s="17">
        <f>IF(RUN_YEARS &gt; 4,(A1L240C1 + A1L240C4 + A1L240C7 + A1L240C10 + A1L240C13) / 5, 0)</f>
        <v>117365</v>
      </c>
      <c r="BB12" s="16" t="s">
        <v>1448</v>
      </c>
      <c r="BC12" s="17">
        <f>IF(RUN_YEARS &gt; 4,(A1L240C2 + A1L240C5 + A1L240C8 + A1L240C11 + A1L240C14) / 5, 0)</f>
        <v>118415.8</v>
      </c>
      <c r="BD12" s="16" t="s">
        <v>1449</v>
      </c>
      <c r="BE12" s="17">
        <f>(A1L240C25 + A1L240C26)</f>
        <v>235780.8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399122</v>
      </c>
      <c r="F13" s="16" t="s">
        <v>1451</v>
      </c>
      <c r="G13" s="17">
        <f>(A1L206C2 + A1L222C2)</f>
        <v>413702</v>
      </c>
      <c r="H13" s="16" t="s">
        <v>1452</v>
      </c>
      <c r="I13" s="17">
        <f>(A1L241C1 + A1L241C2)</f>
        <v>812824</v>
      </c>
      <c r="J13" s="16" t="s">
        <v>1453</v>
      </c>
      <c r="K13" s="17">
        <f>(A1L206C4 + A1L222C4)</f>
        <v>393202</v>
      </c>
      <c r="L13" s="16" t="s">
        <v>1454</v>
      </c>
      <c r="M13" s="17">
        <f>(A1L206C5 + A1L222C5)</f>
        <v>410533</v>
      </c>
      <c r="N13" s="16" t="s">
        <v>1455</v>
      </c>
      <c r="O13" s="17">
        <f>(A1L241C4 + A1L241C5)</f>
        <v>803735</v>
      </c>
      <c r="P13" s="16" t="s">
        <v>1456</v>
      </c>
      <c r="Q13" s="17">
        <f>(A1L206C7 + A1L222C7)</f>
        <v>411975</v>
      </c>
      <c r="R13" s="16" t="s">
        <v>1457</v>
      </c>
      <c r="S13" s="17">
        <f>(A1L206C8 + A1L222C8)</f>
        <v>433019</v>
      </c>
      <c r="T13" s="16" t="s">
        <v>1458</v>
      </c>
      <c r="U13" s="17">
        <f>(A1L241C7 + A1L241C8)</f>
        <v>844994</v>
      </c>
      <c r="V13" s="16" t="s">
        <v>1459</v>
      </c>
      <c r="W13" s="17">
        <f>(A1L206C10 + A1L222C10)</f>
        <v>399601</v>
      </c>
      <c r="X13" s="16" t="s">
        <v>1460</v>
      </c>
      <c r="Y13" s="17">
        <f>(A1L206C11 + A1L222C11)</f>
        <v>417458</v>
      </c>
      <c r="Z13" s="16" t="s">
        <v>1461</v>
      </c>
      <c r="AA13" s="17">
        <f>(A1L241C10 + A1L241C11)</f>
        <v>817059</v>
      </c>
      <c r="AB13" s="16" t="s">
        <v>1462</v>
      </c>
      <c r="AC13" s="17">
        <f>(A1L206C13 + A1L222C13)</f>
        <v>349338</v>
      </c>
      <c r="AD13" s="16" t="s">
        <v>1463</v>
      </c>
      <c r="AE13" s="17">
        <f>(A1L206C14 + A1L222C14)</f>
        <v>367446</v>
      </c>
      <c r="AF13" s="16" t="s">
        <v>1464</v>
      </c>
      <c r="AG13" s="17">
        <f>(A1L241C13 + A1L241C14)</f>
        <v>716784</v>
      </c>
      <c r="AH13" s="16" t="s">
        <v>1465</v>
      </c>
      <c r="AI13" s="17">
        <f>IF(RUN_YEARS &gt; 1,(A1L241C1 + A1L241C4) / 2, 0)</f>
        <v>396162</v>
      </c>
      <c r="AJ13" s="16" t="s">
        <v>1466</v>
      </c>
      <c r="AK13" s="17">
        <f>IF(RUN_YEARS &gt; 1,(A1L241C2 + A1L241C5) / 2, 0)</f>
        <v>412117.5</v>
      </c>
      <c r="AL13" s="16" t="s">
        <v>1467</v>
      </c>
      <c r="AM13" s="17">
        <f>(A1L241C16 + A1L241C17)</f>
        <v>808279.5</v>
      </c>
      <c r="AN13" s="16" t="s">
        <v>1468</v>
      </c>
      <c r="AO13" s="17">
        <f>IF(RUN_YEARS &gt; 2,(A1L241C1 + A1L241C4 + A1L241C7) / 3, 0)</f>
        <v>401433</v>
      </c>
      <c r="AP13" s="16" t="s">
        <v>1469</v>
      </c>
      <c r="AQ13" s="17">
        <f>IF(RUN_YEARS &gt; 2,(A1L241C2 + A1L241C5 + A1L241C8) / 3, 0)</f>
        <v>419084.66666666669</v>
      </c>
      <c r="AR13" s="16" t="s">
        <v>1470</v>
      </c>
      <c r="AS13" s="17">
        <f>(A1L241C19 + A1L241C20)</f>
        <v>820517.66666666674</v>
      </c>
      <c r="AT13" s="16" t="s">
        <v>1471</v>
      </c>
      <c r="AU13" s="17">
        <f>IF(RUN_YEARS &gt; 3,(A1L241C1 + A1L241C4 + A1L241C7 + A1L241C10) / 4, 0)</f>
        <v>400975</v>
      </c>
      <c r="AV13" s="16" t="s">
        <v>1472</v>
      </c>
      <c r="AW13" s="17">
        <f>IF(RUN_YEARS &gt; 3,(A1L241C2 + A1L241C5 + A1L241C8 + A1L241C11) / 4, 0)</f>
        <v>418678</v>
      </c>
      <c r="AX13" s="16" t="s">
        <v>1473</v>
      </c>
      <c r="AY13" s="17">
        <f>(A1L241C22 + A1L241C23)</f>
        <v>819653</v>
      </c>
      <c r="AZ13" s="16" t="s">
        <v>1474</v>
      </c>
      <c r="BA13" s="17">
        <f>IF(RUN_YEARS &gt; 4,(A1L241C1 + A1L241C4 + A1L241C7 + A1L241C10 + A1L241C13) / 5, 0)</f>
        <v>390647.6</v>
      </c>
      <c r="BB13" s="16" t="s">
        <v>1475</v>
      </c>
      <c r="BC13" s="17">
        <f>IF(RUN_YEARS &gt; 4,(A1L241C2 + A1L241C5 + A1L241C8 + A1L241C11 + A1L241C14) / 5, 0)</f>
        <v>408431.6</v>
      </c>
      <c r="BD13" s="16" t="s">
        <v>1476</v>
      </c>
      <c r="BE13" s="17">
        <f>(A1L241C25 + A1L241C26)</f>
        <v>799079.2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76642</v>
      </c>
      <c r="F14" s="16" t="s">
        <v>1478</v>
      </c>
      <c r="G14" s="17">
        <f>(A1L207C2 + A1L223C2)</f>
        <v>82536</v>
      </c>
      <c r="H14" s="16" t="s">
        <v>1479</v>
      </c>
      <c r="I14" s="17">
        <f>(A1L242C1 + A1L242C2)</f>
        <v>159178</v>
      </c>
      <c r="J14" s="16" t="s">
        <v>1480</v>
      </c>
      <c r="K14" s="17">
        <f>(A1L207C4 + A1L223C4)</f>
        <v>82934</v>
      </c>
      <c r="L14" s="16" t="s">
        <v>1481</v>
      </c>
      <c r="M14" s="17">
        <f>(A1L207C5 + A1L223C5)</f>
        <v>87010</v>
      </c>
      <c r="N14" s="16" t="s">
        <v>1482</v>
      </c>
      <c r="O14" s="17">
        <f>(A1L242C4 + A1L242C5)</f>
        <v>169944</v>
      </c>
      <c r="P14" s="16" t="s">
        <v>1483</v>
      </c>
      <c r="Q14" s="17">
        <f>(A1L207C7 + A1L223C7)</f>
        <v>113646</v>
      </c>
      <c r="R14" s="16" t="s">
        <v>1484</v>
      </c>
      <c r="S14" s="17">
        <f>(A1L207C8 + A1L223C8)</f>
        <v>115706</v>
      </c>
      <c r="T14" s="16" t="s">
        <v>1485</v>
      </c>
      <c r="U14" s="17">
        <f>(A1L242C7 + A1L242C8)</f>
        <v>229352</v>
      </c>
      <c r="V14" s="16" t="s">
        <v>1486</v>
      </c>
      <c r="W14" s="17">
        <f>(A1L207C10 + A1L223C10)</f>
        <v>106140</v>
      </c>
      <c r="X14" s="16" t="s">
        <v>1487</v>
      </c>
      <c r="Y14" s="17">
        <f>(A1L207C11 + A1L223C11)</f>
        <v>105607</v>
      </c>
      <c r="Z14" s="16" t="s">
        <v>1488</v>
      </c>
      <c r="AA14" s="17">
        <f>(A1L242C10 + A1L242C11)</f>
        <v>211747</v>
      </c>
      <c r="AB14" s="16" t="s">
        <v>1489</v>
      </c>
      <c r="AC14" s="17">
        <f>(A1L207C13 + A1L223C13)</f>
        <v>90105</v>
      </c>
      <c r="AD14" s="16" t="s">
        <v>1490</v>
      </c>
      <c r="AE14" s="17">
        <f>(A1L207C14 + A1L223C14)</f>
        <v>93676</v>
      </c>
      <c r="AF14" s="16" t="s">
        <v>1491</v>
      </c>
      <c r="AG14" s="17">
        <f>(A1L242C13 + A1L242C14)</f>
        <v>183781</v>
      </c>
      <c r="AH14" s="16" t="s">
        <v>1492</v>
      </c>
      <c r="AI14" s="17">
        <f>IF(RUN_YEARS &gt; 1,(A1L242C1 + A1L242C4) / 2, 0)</f>
        <v>79788</v>
      </c>
      <c r="AJ14" s="16" t="s">
        <v>1493</v>
      </c>
      <c r="AK14" s="17">
        <f>IF(RUN_YEARS &gt; 1,(A1L242C2 + A1L242C5) / 2, 0)</f>
        <v>84773</v>
      </c>
      <c r="AL14" s="16" t="s">
        <v>1494</v>
      </c>
      <c r="AM14" s="17">
        <f>(A1L242C16 + A1L242C17)</f>
        <v>164561</v>
      </c>
      <c r="AN14" s="16" t="s">
        <v>1495</v>
      </c>
      <c r="AO14" s="17">
        <f>IF(RUN_YEARS &gt; 2,(A1L242C1 + A1L242C4 + A1L242C7) / 3, 0)</f>
        <v>91074</v>
      </c>
      <c r="AP14" s="16" t="s">
        <v>1496</v>
      </c>
      <c r="AQ14" s="17">
        <f>IF(RUN_YEARS &gt; 2,(A1L242C2 + A1L242C5 + A1L242C8) / 3, 0)</f>
        <v>95084</v>
      </c>
      <c r="AR14" s="16" t="s">
        <v>1497</v>
      </c>
      <c r="AS14" s="17">
        <f>(A1L242C19 + A1L242C20)</f>
        <v>186158</v>
      </c>
      <c r="AT14" s="16" t="s">
        <v>1498</v>
      </c>
      <c r="AU14" s="17">
        <f>IF(RUN_YEARS &gt; 3,(A1L242C1 + A1L242C4 + A1L242C7 + A1L242C10) / 4, 0)</f>
        <v>94840.5</v>
      </c>
      <c r="AV14" s="16" t="s">
        <v>1499</v>
      </c>
      <c r="AW14" s="17">
        <f>IF(RUN_YEARS &gt; 3,(A1L242C2 + A1L242C5 + A1L242C8 + A1L242C11) / 4, 0)</f>
        <v>97714.75</v>
      </c>
      <c r="AX14" s="16" t="s">
        <v>1500</v>
      </c>
      <c r="AY14" s="17">
        <f>(A1L242C22 + A1L242C23)</f>
        <v>192555.25</v>
      </c>
      <c r="AZ14" s="16" t="s">
        <v>1501</v>
      </c>
      <c r="BA14" s="17">
        <f>IF(RUN_YEARS &gt; 4,(A1L242C1 + A1L242C4 + A1L242C7 + A1L242C10 + A1L242C13) / 5, 0)</f>
        <v>93893.4</v>
      </c>
      <c r="BB14" s="16" t="s">
        <v>1502</v>
      </c>
      <c r="BC14" s="17">
        <f>IF(RUN_YEARS &gt; 4,(A1L242C2 + A1L242C5 + A1L242C8 + A1L242C11 + A1L242C14) / 5, 0)</f>
        <v>96907</v>
      </c>
      <c r="BD14" s="16" t="s">
        <v>1503</v>
      </c>
      <c r="BE14" s="17">
        <f>(A1L242C25 + A1L242C26)</f>
        <v>190800.4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147595</v>
      </c>
      <c r="F15" s="16" t="s">
        <v>1505</v>
      </c>
      <c r="G15" s="17">
        <f>(A1L208C2 + A1L224C2)</f>
        <v>154024</v>
      </c>
      <c r="H15" s="16" t="s">
        <v>1506</v>
      </c>
      <c r="I15" s="17">
        <f>(A1L243C1 + A1L243C2)</f>
        <v>301619</v>
      </c>
      <c r="J15" s="16" t="s">
        <v>1507</v>
      </c>
      <c r="K15" s="17">
        <f>(A1L208C4 + A1L224C4)</f>
        <v>149007</v>
      </c>
      <c r="L15" s="16" t="s">
        <v>1508</v>
      </c>
      <c r="M15" s="17">
        <f>(A1L208C5 + A1L224C5)</f>
        <v>155243</v>
      </c>
      <c r="N15" s="16" t="s">
        <v>1509</v>
      </c>
      <c r="O15" s="17">
        <f>(A1L243C4 + A1L243C5)</f>
        <v>304250</v>
      </c>
      <c r="P15" s="16" t="s">
        <v>1510</v>
      </c>
      <c r="Q15" s="17">
        <f>(A1L208C7 + A1L224C7)</f>
        <v>179195</v>
      </c>
      <c r="R15" s="16" t="s">
        <v>1511</v>
      </c>
      <c r="S15" s="17">
        <f>(A1L208C8 + A1L224C8)</f>
        <v>182092</v>
      </c>
      <c r="T15" s="16" t="s">
        <v>1512</v>
      </c>
      <c r="U15" s="17">
        <f>(A1L243C7 + A1L243C8)</f>
        <v>361287</v>
      </c>
      <c r="V15" s="16" t="s">
        <v>1513</v>
      </c>
      <c r="W15" s="17">
        <f>(A1L208C10 + A1L224C10)</f>
        <v>168074</v>
      </c>
      <c r="X15" s="16" t="s">
        <v>1514</v>
      </c>
      <c r="Y15" s="17">
        <f>(A1L208C11 + A1L224C11)</f>
        <v>171771</v>
      </c>
      <c r="Z15" s="16" t="s">
        <v>1515</v>
      </c>
      <c r="AA15" s="17">
        <f>(A1L243C10 + A1L243C11)</f>
        <v>339845</v>
      </c>
      <c r="AB15" s="16" t="s">
        <v>1516</v>
      </c>
      <c r="AC15" s="17">
        <f>(A1L208C13 + A1L224C13)</f>
        <v>169519</v>
      </c>
      <c r="AD15" s="16" t="s">
        <v>1517</v>
      </c>
      <c r="AE15" s="17">
        <f>(A1L208C14 + A1L224C14)</f>
        <v>172556</v>
      </c>
      <c r="AF15" s="16" t="s">
        <v>1518</v>
      </c>
      <c r="AG15" s="17">
        <f>(A1L243C13 + A1L243C14)</f>
        <v>342075</v>
      </c>
      <c r="AH15" s="16" t="s">
        <v>1519</v>
      </c>
      <c r="AI15" s="17">
        <f>IF(RUN_YEARS &gt; 1,(A1L243C1 + A1L243C4) / 2, 0)</f>
        <v>148301</v>
      </c>
      <c r="AJ15" s="16" t="s">
        <v>1520</v>
      </c>
      <c r="AK15" s="17">
        <f>IF(RUN_YEARS &gt; 1,(A1L243C2 + A1L243C5) / 2, 0)</f>
        <v>154633.5</v>
      </c>
      <c r="AL15" s="16" t="s">
        <v>1521</v>
      </c>
      <c r="AM15" s="17">
        <f>(A1L243C16 + A1L243C17)</f>
        <v>302934.5</v>
      </c>
      <c r="AN15" s="16" t="s">
        <v>1522</v>
      </c>
      <c r="AO15" s="17">
        <f>IF(RUN_YEARS &gt; 2,(A1L243C1 + A1L243C4 + A1L243C7) / 3, 0)</f>
        <v>158599</v>
      </c>
      <c r="AP15" s="16" t="s">
        <v>1523</v>
      </c>
      <c r="AQ15" s="17">
        <f>IF(RUN_YEARS &gt; 2,(A1L243C2 + A1L243C5 + A1L243C8) / 3, 0)</f>
        <v>163786.33333333334</v>
      </c>
      <c r="AR15" s="16" t="s">
        <v>1524</v>
      </c>
      <c r="AS15" s="17">
        <f>(A1L243C19 + A1L243C20)</f>
        <v>322385.33333333337</v>
      </c>
      <c r="AT15" s="16" t="s">
        <v>1525</v>
      </c>
      <c r="AU15" s="17">
        <f>IF(RUN_YEARS &gt; 3,(A1L243C1 + A1L243C4 + A1L243C7 + A1L243C10) / 4, 0)</f>
        <v>160967.75</v>
      </c>
      <c r="AV15" s="16" t="s">
        <v>1526</v>
      </c>
      <c r="AW15" s="17">
        <f>IF(RUN_YEARS &gt; 3,(A1L243C2 + A1L243C5 + A1L243C8 + A1L243C11) / 4, 0)</f>
        <v>165782.5</v>
      </c>
      <c r="AX15" s="16" t="s">
        <v>1527</v>
      </c>
      <c r="AY15" s="17">
        <f>(A1L243C22 + A1L243C23)</f>
        <v>326750.25</v>
      </c>
      <c r="AZ15" s="16" t="s">
        <v>1528</v>
      </c>
      <c r="BA15" s="17">
        <f>IF(RUN_YEARS &gt; 4,(A1L243C1 + A1L243C4 + A1L243C7 + A1L243C10 + A1L243C13) / 5, 0)</f>
        <v>162678</v>
      </c>
      <c r="BB15" s="16" t="s">
        <v>1529</v>
      </c>
      <c r="BC15" s="17">
        <f>IF(RUN_YEARS &gt; 4,(A1L243C2 + A1L243C5 + A1L243C8 + A1L243C11 + A1L243C14) / 5, 0)</f>
        <v>167137.20000000001</v>
      </c>
      <c r="BD15" s="16" t="s">
        <v>1530</v>
      </c>
      <c r="BE15" s="17">
        <f>(A1L243C25 + A1L243C26)</f>
        <v>329815.2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6430</v>
      </c>
      <c r="F16" s="16" t="s">
        <v>1532</v>
      </c>
      <c r="G16" s="17">
        <f>(A1L209C2 + A1L225C2)</f>
        <v>6368</v>
      </c>
      <c r="H16" s="16" t="s">
        <v>1533</v>
      </c>
      <c r="I16" s="17">
        <f>(A1L244C1 + A1L244C2)</f>
        <v>12798</v>
      </c>
      <c r="J16" s="16" t="s">
        <v>1534</v>
      </c>
      <c r="K16" s="17">
        <f>(A1L209C4 + A1L225C4)</f>
        <v>6559</v>
      </c>
      <c r="L16" s="16" t="s">
        <v>1535</v>
      </c>
      <c r="M16" s="17">
        <f>(A1L209C5 + A1L225C5)</f>
        <v>6383</v>
      </c>
      <c r="N16" s="16" t="s">
        <v>1536</v>
      </c>
      <c r="O16" s="17">
        <f>(A1L244C4 + A1L244C5)</f>
        <v>12942</v>
      </c>
      <c r="P16" s="16" t="s">
        <v>1537</v>
      </c>
      <c r="Q16" s="17">
        <f>(A1L209C7 + A1L225C7)</f>
        <v>6095</v>
      </c>
      <c r="R16" s="16" t="s">
        <v>1538</v>
      </c>
      <c r="S16" s="17">
        <f>(A1L209C8 + A1L225C8)</f>
        <v>5814</v>
      </c>
      <c r="T16" s="16" t="s">
        <v>1539</v>
      </c>
      <c r="U16" s="17">
        <f>(A1L244C7 + A1L244C8)</f>
        <v>11909</v>
      </c>
      <c r="V16" s="16" t="s">
        <v>1540</v>
      </c>
      <c r="W16" s="17">
        <f>(A1L209C10 + A1L225C10)</f>
        <v>5876</v>
      </c>
      <c r="X16" s="16" t="s">
        <v>1541</v>
      </c>
      <c r="Y16" s="17">
        <f>(A1L209C11 + A1L225C11)</f>
        <v>5701</v>
      </c>
      <c r="Z16" s="16" t="s">
        <v>1542</v>
      </c>
      <c r="AA16" s="17">
        <f>(A1L244C10 + A1L244C11)</f>
        <v>11577</v>
      </c>
      <c r="AB16" s="16" t="s">
        <v>1543</v>
      </c>
      <c r="AC16" s="17">
        <f>(A1L209C13 + A1L225C13)</f>
        <v>5822</v>
      </c>
      <c r="AD16" s="16" t="s">
        <v>1544</v>
      </c>
      <c r="AE16" s="17">
        <f>(A1L209C14 + A1L225C14)</f>
        <v>5614</v>
      </c>
      <c r="AF16" s="16" t="s">
        <v>1545</v>
      </c>
      <c r="AG16" s="17">
        <f>(A1L244C13 + A1L244C14)</f>
        <v>11436</v>
      </c>
      <c r="AH16" s="16" t="s">
        <v>1546</v>
      </c>
      <c r="AI16" s="17">
        <f>IF(RUN_YEARS &gt; 1,(A1L244C1 + A1L244C4) / 2, 0)</f>
        <v>6494.5</v>
      </c>
      <c r="AJ16" s="16" t="s">
        <v>1547</v>
      </c>
      <c r="AK16" s="17">
        <f>IF(RUN_YEARS &gt; 1,(A1L244C2 + A1L244C5) / 2, 0)</f>
        <v>6375.5</v>
      </c>
      <c r="AL16" s="16" t="s">
        <v>1548</v>
      </c>
      <c r="AM16" s="17">
        <f>(A1L244C16 + A1L244C17)</f>
        <v>12870</v>
      </c>
      <c r="AN16" s="16" t="s">
        <v>1549</v>
      </c>
      <c r="AO16" s="17">
        <f>IF(RUN_YEARS &gt; 2,(A1L244C1 + A1L244C4 + A1L244C7) / 3, 0)</f>
        <v>6361.333333333333</v>
      </c>
      <c r="AP16" s="16" t="s">
        <v>1550</v>
      </c>
      <c r="AQ16" s="17">
        <f>IF(RUN_YEARS &gt; 2,(A1L244C2 + A1L244C5 + A1L244C8) / 3, 0)</f>
        <v>6188.333333333333</v>
      </c>
      <c r="AR16" s="16" t="s">
        <v>1551</v>
      </c>
      <c r="AS16" s="17">
        <f>(A1L244C19 + A1L244C20)</f>
        <v>12549.666666666666</v>
      </c>
      <c r="AT16" s="16" t="s">
        <v>1552</v>
      </c>
      <c r="AU16" s="17">
        <f>IF(RUN_YEARS &gt; 3,(A1L244C1 + A1L244C4 + A1L244C7 + A1L244C10) / 4, 0)</f>
        <v>6240</v>
      </c>
      <c r="AV16" s="16" t="s">
        <v>1553</v>
      </c>
      <c r="AW16" s="17">
        <f>IF(RUN_YEARS &gt; 3,(A1L244C2 + A1L244C5 + A1L244C8 + A1L244C11) / 4, 0)</f>
        <v>6066.5</v>
      </c>
      <c r="AX16" s="16" t="s">
        <v>1554</v>
      </c>
      <c r="AY16" s="17">
        <f>(A1L244C22 + A1L244C23)</f>
        <v>12306.5</v>
      </c>
      <c r="AZ16" s="16" t="s">
        <v>1555</v>
      </c>
      <c r="BA16" s="17">
        <f>IF(RUN_YEARS &gt; 4,(A1L244C1 + A1L244C4 + A1L244C7 + A1L244C10 + A1L244C13) / 5, 0)</f>
        <v>6156.4</v>
      </c>
      <c r="BB16" s="16" t="s">
        <v>1556</v>
      </c>
      <c r="BC16" s="17">
        <f>IF(RUN_YEARS &gt; 4,(A1L244C2 + A1L244C5 + A1L244C8 + A1L244C11 + A1L244C14) / 5, 0)</f>
        <v>5976</v>
      </c>
      <c r="BD16" s="16" t="s">
        <v>1557</v>
      </c>
      <c r="BE16" s="17">
        <f>(A1L244C25 + A1L244C26)</f>
        <v>12132.4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6505</v>
      </c>
      <c r="F17" s="16" t="s">
        <v>1559</v>
      </c>
      <c r="G17" s="17">
        <f>(A1L210C2 + A1L226C2)</f>
        <v>5709</v>
      </c>
      <c r="H17" s="16" t="s">
        <v>1560</v>
      </c>
      <c r="I17" s="17">
        <f>(A1L245C1 + A1L245C2)</f>
        <v>12214</v>
      </c>
      <c r="J17" s="16" t="s">
        <v>1561</v>
      </c>
      <c r="K17" s="17">
        <f>(A1L210C4 + A1L226C4)</f>
        <v>6280</v>
      </c>
      <c r="L17" s="16" t="s">
        <v>1562</v>
      </c>
      <c r="M17" s="17">
        <f>(A1L210C5 + A1L226C5)</f>
        <v>5510</v>
      </c>
      <c r="N17" s="16" t="s">
        <v>1563</v>
      </c>
      <c r="O17" s="17">
        <f>(A1L245C4 + A1L245C5)</f>
        <v>11790</v>
      </c>
      <c r="P17" s="16" t="s">
        <v>1564</v>
      </c>
      <c r="Q17" s="17">
        <f>(A1L210C7 + A1L226C7)</f>
        <v>6093</v>
      </c>
      <c r="R17" s="16" t="s">
        <v>1565</v>
      </c>
      <c r="S17" s="17">
        <f>(A1L210C8 + A1L226C8)</f>
        <v>5341</v>
      </c>
      <c r="T17" s="16" t="s">
        <v>1566</v>
      </c>
      <c r="U17" s="17">
        <f>(A1L245C7 + A1L245C8)</f>
        <v>11434</v>
      </c>
      <c r="V17" s="16" t="s">
        <v>1567</v>
      </c>
      <c r="W17" s="17">
        <f>(A1L210C10 + A1L226C10)</f>
        <v>6053</v>
      </c>
      <c r="X17" s="16" t="s">
        <v>1568</v>
      </c>
      <c r="Y17" s="17">
        <f>(A1L210C11 + A1L226C11)</f>
        <v>5151</v>
      </c>
      <c r="Z17" s="16" t="s">
        <v>1569</v>
      </c>
      <c r="AA17" s="17">
        <f>(A1L245C10 + A1L245C11)</f>
        <v>11204</v>
      </c>
      <c r="AB17" s="16" t="s">
        <v>1570</v>
      </c>
      <c r="AC17" s="17">
        <f>(A1L210C13 + A1L226C13)</f>
        <v>6399</v>
      </c>
      <c r="AD17" s="16" t="s">
        <v>1571</v>
      </c>
      <c r="AE17" s="17">
        <f>(A1L210C14 + A1L226C14)</f>
        <v>5523</v>
      </c>
      <c r="AF17" s="16" t="s">
        <v>1572</v>
      </c>
      <c r="AG17" s="17">
        <f>(A1L245C13 + A1L245C14)</f>
        <v>11922</v>
      </c>
      <c r="AH17" s="16" t="s">
        <v>1573</v>
      </c>
      <c r="AI17" s="17">
        <f>IF(RUN_YEARS &gt; 1,(A1L245C1 + A1L245C4) / 2, 0)</f>
        <v>6392.5</v>
      </c>
      <c r="AJ17" s="16" t="s">
        <v>1574</v>
      </c>
      <c r="AK17" s="17">
        <f>IF(RUN_YEARS &gt; 1,(A1L245C2 + A1L245C5) / 2, 0)</f>
        <v>5609.5</v>
      </c>
      <c r="AL17" s="16" t="s">
        <v>1575</v>
      </c>
      <c r="AM17" s="17">
        <f>(A1L245C16 + A1L245C17)</f>
        <v>12002</v>
      </c>
      <c r="AN17" s="16" t="s">
        <v>1576</v>
      </c>
      <c r="AO17" s="17">
        <f>IF(RUN_YEARS &gt; 2,(A1L245C1 + A1L245C4 + A1L245C7) / 3, 0)</f>
        <v>6292.666666666667</v>
      </c>
      <c r="AP17" s="16" t="s">
        <v>1577</v>
      </c>
      <c r="AQ17" s="17">
        <f>IF(RUN_YEARS &gt; 2,(A1L245C2 + A1L245C5 + A1L245C8) / 3, 0)</f>
        <v>5520</v>
      </c>
      <c r="AR17" s="16" t="s">
        <v>1578</v>
      </c>
      <c r="AS17" s="17">
        <f>(A1L245C19 + A1L245C20)</f>
        <v>11812.666666666668</v>
      </c>
      <c r="AT17" s="16" t="s">
        <v>1579</v>
      </c>
      <c r="AU17" s="17">
        <f>IF(RUN_YEARS &gt; 3,(A1L245C1 + A1L245C4 + A1L245C7 + A1L245C10) / 4, 0)</f>
        <v>6232.75</v>
      </c>
      <c r="AV17" s="16" t="s">
        <v>1580</v>
      </c>
      <c r="AW17" s="17">
        <f>IF(RUN_YEARS &gt; 3,(A1L245C2 + A1L245C5 + A1L245C8 + A1L245C11) / 4, 0)</f>
        <v>5427.75</v>
      </c>
      <c r="AX17" s="16" t="s">
        <v>1581</v>
      </c>
      <c r="AY17" s="17">
        <f>(A1L245C22 + A1L245C23)</f>
        <v>11660.5</v>
      </c>
      <c r="AZ17" s="16" t="s">
        <v>1582</v>
      </c>
      <c r="BA17" s="17">
        <f>IF(RUN_YEARS &gt; 4,(A1L245C1 + A1L245C4 + A1L245C7 + A1L245C10 + A1L245C13) / 5, 0)</f>
        <v>6266</v>
      </c>
      <c r="BB17" s="16" t="s">
        <v>1583</v>
      </c>
      <c r="BC17" s="17">
        <f>IF(RUN_YEARS &gt; 4,(A1L245C2 + A1L245C5 + A1L245C8 + A1L245C11 + A1L245C14) / 5, 0)</f>
        <v>5446.8</v>
      </c>
      <c r="BD17" s="16" t="s">
        <v>1584</v>
      </c>
      <c r="BE17" s="17">
        <f>(A1L245C25 + A1L245C26)</f>
        <v>11712.8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579793</v>
      </c>
      <c r="F18" s="16" t="s">
        <v>1586</v>
      </c>
      <c r="G18" s="17">
        <f>(A1L211C2 + A1L227C2)</f>
        <v>56655</v>
      </c>
      <c r="H18" s="16" t="s">
        <v>1587</v>
      </c>
      <c r="I18" s="17">
        <f>(A1L246C1 + A1L246C2)</f>
        <v>636448</v>
      </c>
      <c r="J18" s="16" t="s">
        <v>1588</v>
      </c>
      <c r="K18" s="17">
        <f>(A1L211C4 + A1L227C4)</f>
        <v>559430</v>
      </c>
      <c r="L18" s="16" t="s">
        <v>1589</v>
      </c>
      <c r="M18" s="17">
        <f>(A1L211C5 + A1L227C5)</f>
        <v>58922</v>
      </c>
      <c r="N18" s="16" t="s">
        <v>1590</v>
      </c>
      <c r="O18" s="17">
        <f>(A1L246C4 + A1L246C5)</f>
        <v>618352</v>
      </c>
      <c r="P18" s="16" t="s">
        <v>1591</v>
      </c>
      <c r="Q18" s="17">
        <f>(A1L211C7 + A1L227C7)</f>
        <v>537172</v>
      </c>
      <c r="R18" s="16" t="s">
        <v>1592</v>
      </c>
      <c r="S18" s="17">
        <f>(A1L211C8 + A1L227C8)</f>
        <v>57476</v>
      </c>
      <c r="T18" s="16" t="s">
        <v>1593</v>
      </c>
      <c r="U18" s="17">
        <f>(A1L246C7 + A1L246C8)</f>
        <v>594648</v>
      </c>
      <c r="V18" s="16" t="s">
        <v>1594</v>
      </c>
      <c r="W18" s="17">
        <f>(A1L211C10 + A1L227C10)</f>
        <v>478433</v>
      </c>
      <c r="X18" s="16" t="s">
        <v>1595</v>
      </c>
      <c r="Y18" s="17">
        <f>(A1L211C11 + A1L227C11)</f>
        <v>45666</v>
      </c>
      <c r="Z18" s="16" t="s">
        <v>1596</v>
      </c>
      <c r="AA18" s="17">
        <f>(A1L246C10 + A1L246C11)</f>
        <v>524099</v>
      </c>
      <c r="AB18" s="16" t="s">
        <v>1597</v>
      </c>
      <c r="AC18" s="17">
        <f>(A1L211C13 + A1L227C13)</f>
        <v>423665</v>
      </c>
      <c r="AD18" s="16" t="s">
        <v>1598</v>
      </c>
      <c r="AE18" s="17">
        <f>(A1L211C14 + A1L227C14)</f>
        <v>52652</v>
      </c>
      <c r="AF18" s="16" t="s">
        <v>1599</v>
      </c>
      <c r="AG18" s="17">
        <f>(A1L246C13 + A1L246C14)</f>
        <v>476317</v>
      </c>
      <c r="AH18" s="16" t="s">
        <v>1600</v>
      </c>
      <c r="AI18" s="17">
        <f>IF(RUN_YEARS &gt; 1,(A1L246C1 + A1L246C4) / 2, 0)</f>
        <v>569611.5</v>
      </c>
      <c r="AJ18" s="16" t="s">
        <v>1601</v>
      </c>
      <c r="AK18" s="17">
        <f>IF(RUN_YEARS &gt; 1,(A1L246C2 + A1L246C5) / 2, 0)</f>
        <v>57788.5</v>
      </c>
      <c r="AL18" s="16" t="s">
        <v>1602</v>
      </c>
      <c r="AM18" s="17">
        <f>(A1L246C16 + A1L246C17)</f>
        <v>627400</v>
      </c>
      <c r="AN18" s="16" t="s">
        <v>1603</v>
      </c>
      <c r="AO18" s="17">
        <f>IF(RUN_YEARS &gt; 2,(A1L246C1 + A1L246C4 + A1L246C7) / 3, 0)</f>
        <v>558798.33333333337</v>
      </c>
      <c r="AP18" s="16" t="s">
        <v>1604</v>
      </c>
      <c r="AQ18" s="17">
        <f>IF(RUN_YEARS &gt; 2,(A1L246C2 + A1L246C5 + A1L246C8) / 3, 0)</f>
        <v>57684.333333333336</v>
      </c>
      <c r="AR18" s="16" t="s">
        <v>1605</v>
      </c>
      <c r="AS18" s="17">
        <f>(A1L246C19 + A1L246C20)</f>
        <v>616482.66666666674</v>
      </c>
      <c r="AT18" s="16" t="s">
        <v>1606</v>
      </c>
      <c r="AU18" s="17">
        <f>IF(RUN_YEARS &gt; 3,(A1L246C1 + A1L246C4 + A1L246C7 + A1L246C10) / 4, 0)</f>
        <v>538707</v>
      </c>
      <c r="AV18" s="16" t="s">
        <v>1607</v>
      </c>
      <c r="AW18" s="17">
        <f>IF(RUN_YEARS &gt; 3,(A1L246C2 + A1L246C5 + A1L246C8 + A1L246C11) / 4, 0)</f>
        <v>54679.75</v>
      </c>
      <c r="AX18" s="16" t="s">
        <v>1608</v>
      </c>
      <c r="AY18" s="17">
        <f>(A1L246C22 + A1L246C23)</f>
        <v>593386.75</v>
      </c>
      <c r="AZ18" s="16" t="s">
        <v>1609</v>
      </c>
      <c r="BA18" s="17">
        <f>IF(RUN_YEARS &gt; 4,(A1L246C1 + A1L246C4 + A1L246C7 + A1L246C10 + A1L246C13) / 5, 0)</f>
        <v>515698.6</v>
      </c>
      <c r="BB18" s="16" t="s">
        <v>1610</v>
      </c>
      <c r="BC18" s="17">
        <f>IF(RUN_YEARS &gt; 4,(A1L246C2 + A1L246C5 + A1L246C8 + A1L246C11 + A1L246C14) / 5, 0)</f>
        <v>54274.2</v>
      </c>
      <c r="BD18" s="16" t="s">
        <v>1611</v>
      </c>
      <c r="BE18" s="17">
        <f>(A1L246C25 + A1L246C26)</f>
        <v>569972.79999999993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218113</v>
      </c>
      <c r="F19" s="16" t="s">
        <v>1613</v>
      </c>
      <c r="G19" s="17">
        <f>(A1L212C2 + A1L228C2)</f>
        <v>151146</v>
      </c>
      <c r="H19" s="16" t="s">
        <v>1614</v>
      </c>
      <c r="I19" s="17">
        <f>(A1L247C1 + A1L247C2)</f>
        <v>369259</v>
      </c>
      <c r="J19" s="16" t="s">
        <v>1615</v>
      </c>
      <c r="K19" s="17">
        <f>(A1L212C4 + A1L228C4)</f>
        <v>201905</v>
      </c>
      <c r="L19" s="16" t="s">
        <v>1616</v>
      </c>
      <c r="M19" s="17">
        <f>(A1L212C5 + A1L228C5)</f>
        <v>134795</v>
      </c>
      <c r="N19" s="16" t="s">
        <v>1617</v>
      </c>
      <c r="O19" s="17">
        <f>(A1L247C4 + A1L247C5)</f>
        <v>336700</v>
      </c>
      <c r="P19" s="16" t="s">
        <v>1618</v>
      </c>
      <c r="Q19" s="17">
        <f>(A1L212C7 + A1L228C7)</f>
        <v>176603</v>
      </c>
      <c r="R19" s="16" t="s">
        <v>1619</v>
      </c>
      <c r="S19" s="17">
        <f>(A1L212C8 + A1L228C8)</f>
        <v>109477</v>
      </c>
      <c r="T19" s="16" t="s">
        <v>1620</v>
      </c>
      <c r="U19" s="17">
        <f>(A1L247C7 + A1L247C8)</f>
        <v>286080</v>
      </c>
      <c r="V19" s="16" t="s">
        <v>1621</v>
      </c>
      <c r="W19" s="17">
        <f>(A1L212C10 + A1L228C10)</f>
        <v>151628</v>
      </c>
      <c r="X19" s="16" t="s">
        <v>1622</v>
      </c>
      <c r="Y19" s="17">
        <f>(A1L212C11 + A1L228C11)</f>
        <v>98595</v>
      </c>
      <c r="Z19" s="16" t="s">
        <v>1623</v>
      </c>
      <c r="AA19" s="17">
        <f>(A1L247C10 + A1L247C11)</f>
        <v>250223</v>
      </c>
      <c r="AB19" s="16" t="s">
        <v>1624</v>
      </c>
      <c r="AC19" s="17">
        <f>(A1L212C13 + A1L228C13)</f>
        <v>137764</v>
      </c>
      <c r="AD19" s="16" t="s">
        <v>1625</v>
      </c>
      <c r="AE19" s="17">
        <f>(A1L212C14 + A1L228C14)</f>
        <v>73291</v>
      </c>
      <c r="AF19" s="16" t="s">
        <v>1626</v>
      </c>
      <c r="AG19" s="17">
        <f>(A1L247C13 + A1L247C14)</f>
        <v>211055</v>
      </c>
      <c r="AH19" s="16" t="s">
        <v>1627</v>
      </c>
      <c r="AI19" s="17">
        <f>IF(RUN_YEARS &gt; 1,(A1L247C1 + A1L247C4) / 2, 0)</f>
        <v>210009</v>
      </c>
      <c r="AJ19" s="16" t="s">
        <v>1628</v>
      </c>
      <c r="AK19" s="17">
        <f>IF(RUN_YEARS &gt; 1,(A1L247C2 + A1L247C5) / 2, 0)</f>
        <v>142970.5</v>
      </c>
      <c r="AL19" s="16" t="s">
        <v>1629</v>
      </c>
      <c r="AM19" s="17">
        <f>(A1L247C16 + A1L247C17)</f>
        <v>352979.5</v>
      </c>
      <c r="AN19" s="16" t="s">
        <v>1630</v>
      </c>
      <c r="AO19" s="17">
        <f>IF(RUN_YEARS &gt; 2,(A1L247C1 + A1L247C4 + A1L247C7) / 3, 0)</f>
        <v>198873.66666666666</v>
      </c>
      <c r="AP19" s="16" t="s">
        <v>1631</v>
      </c>
      <c r="AQ19" s="17">
        <f>IF(RUN_YEARS &gt; 2,(A1L247C2 + A1L247C5 + A1L247C8) / 3, 0)</f>
        <v>131806</v>
      </c>
      <c r="AR19" s="16" t="s">
        <v>1632</v>
      </c>
      <c r="AS19" s="17">
        <f>(A1L247C19 + A1L247C20)</f>
        <v>330679.66666666663</v>
      </c>
      <c r="AT19" s="16" t="s">
        <v>1633</v>
      </c>
      <c r="AU19" s="17">
        <f>IF(RUN_YEARS &gt; 3,(A1L247C1 + A1L247C4 + A1L247C7 + A1L247C10) / 4, 0)</f>
        <v>187062.25</v>
      </c>
      <c r="AV19" s="16" t="s">
        <v>1634</v>
      </c>
      <c r="AW19" s="17">
        <f>IF(RUN_YEARS &gt; 3,(A1L247C2 + A1L247C5 + A1L247C8 + A1L247C11) / 4, 0)</f>
        <v>123503.25</v>
      </c>
      <c r="AX19" s="16" t="s">
        <v>1635</v>
      </c>
      <c r="AY19" s="17">
        <f>(A1L247C22 + A1L247C23)</f>
        <v>310565.5</v>
      </c>
      <c r="AZ19" s="16" t="s">
        <v>1636</v>
      </c>
      <c r="BA19" s="17">
        <f>IF(RUN_YEARS &gt; 4,(A1L247C1 + A1L247C4 + A1L247C7 + A1L247C10 + A1L247C13) / 5, 0)</f>
        <v>177202.6</v>
      </c>
      <c r="BB19" s="16" t="s">
        <v>1637</v>
      </c>
      <c r="BC19" s="17">
        <f>IF(RUN_YEARS &gt; 4,(A1L247C2 + A1L247C5 + A1L247C8 + A1L247C11 + A1L247C14) / 5, 0)</f>
        <v>113460.8</v>
      </c>
      <c r="BD19" s="16" t="s">
        <v>1638</v>
      </c>
      <c r="BE19" s="17">
        <f>(A1L247C25 + A1L247C26)</f>
        <v>290663.40000000002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191</v>
      </c>
      <c r="F20" s="16" t="s">
        <v>1640</v>
      </c>
      <c r="G20" s="17">
        <f>(A1L213C2 + A1L229C2)</f>
        <v>318</v>
      </c>
      <c r="H20" s="16" t="s">
        <v>1641</v>
      </c>
      <c r="I20" s="17">
        <f>(A1L248C1 + A1L248C2)</f>
        <v>509</v>
      </c>
      <c r="J20" s="16" t="s">
        <v>1642</v>
      </c>
      <c r="K20" s="17">
        <f>(A1L213C4 + A1L229C4)</f>
        <v>161</v>
      </c>
      <c r="L20" s="16" t="s">
        <v>1643</v>
      </c>
      <c r="M20" s="17">
        <f>(A1L213C5 + A1L229C5)</f>
        <v>461</v>
      </c>
      <c r="N20" s="16" t="s">
        <v>1644</v>
      </c>
      <c r="O20" s="17">
        <f>(A1L248C4 + A1L248C5)</f>
        <v>622</v>
      </c>
      <c r="P20" s="16" t="s">
        <v>1645</v>
      </c>
      <c r="Q20" s="17">
        <f>(A1L213C7 + A1L229C7)</f>
        <v>142</v>
      </c>
      <c r="R20" s="16" t="s">
        <v>1646</v>
      </c>
      <c r="S20" s="17">
        <f>(A1L213C8 + A1L229C8)</f>
        <v>497</v>
      </c>
      <c r="T20" s="16" t="s">
        <v>1647</v>
      </c>
      <c r="U20" s="17">
        <f>(A1L248C7 + A1L248C8)</f>
        <v>639</v>
      </c>
      <c r="V20" s="16" t="s">
        <v>1648</v>
      </c>
      <c r="W20" s="17">
        <f>(A1L213C10 + A1L229C10)</f>
        <v>150</v>
      </c>
      <c r="X20" s="16" t="s">
        <v>1649</v>
      </c>
      <c r="Y20" s="17">
        <f>(A1L213C11 + A1L229C11)</f>
        <v>543</v>
      </c>
      <c r="Z20" s="16" t="s">
        <v>1650</v>
      </c>
      <c r="AA20" s="17">
        <f>(A1L248C10 + A1L248C11)</f>
        <v>693</v>
      </c>
      <c r="AB20" s="16" t="s">
        <v>1651</v>
      </c>
      <c r="AC20" s="17">
        <f>(A1L213C13 + A1L229C13)</f>
        <v>405</v>
      </c>
      <c r="AD20" s="16" t="s">
        <v>1652</v>
      </c>
      <c r="AE20" s="17">
        <f>(A1L213C14 + A1L229C14)</f>
        <v>710</v>
      </c>
      <c r="AF20" s="16" t="s">
        <v>1653</v>
      </c>
      <c r="AG20" s="17">
        <f>(A1L248C13 + A1L248C14)</f>
        <v>1115</v>
      </c>
      <c r="AH20" s="16" t="s">
        <v>1654</v>
      </c>
      <c r="AI20" s="17">
        <f>IF(RUN_YEARS &gt; 1,(A1L248C1 + A1L248C4) / 2, 0)</f>
        <v>176</v>
      </c>
      <c r="AJ20" s="16" t="s">
        <v>1655</v>
      </c>
      <c r="AK20" s="17">
        <f>IF(RUN_YEARS &gt; 1,(A1L248C2 + A1L248C5) / 2, 0)</f>
        <v>389.5</v>
      </c>
      <c r="AL20" s="16" t="s">
        <v>1656</v>
      </c>
      <c r="AM20" s="17">
        <f>(A1L248C16 + A1L248C17)</f>
        <v>565.5</v>
      </c>
      <c r="AN20" s="16" t="s">
        <v>1657</v>
      </c>
      <c r="AO20" s="17">
        <f>IF(RUN_YEARS &gt; 2,(A1L248C1 + A1L248C4 + A1L248C7) / 3, 0)</f>
        <v>164.66666666666666</v>
      </c>
      <c r="AP20" s="16" t="s">
        <v>1658</v>
      </c>
      <c r="AQ20" s="17">
        <f>IF(RUN_YEARS &gt; 2,(A1L248C2 + A1L248C5 + A1L248C8) / 3, 0)</f>
        <v>425.33333333333331</v>
      </c>
      <c r="AR20" s="16" t="s">
        <v>1659</v>
      </c>
      <c r="AS20" s="17">
        <f>(A1L248C19 + A1L248C20)</f>
        <v>590</v>
      </c>
      <c r="AT20" s="16" t="s">
        <v>1660</v>
      </c>
      <c r="AU20" s="17">
        <f>IF(RUN_YEARS &gt; 3,(A1L248C1 + A1L248C4 + A1L248C7 + A1L248C10) / 4, 0)</f>
        <v>161</v>
      </c>
      <c r="AV20" s="16" t="s">
        <v>1661</v>
      </c>
      <c r="AW20" s="17">
        <f>IF(RUN_YEARS &gt; 3,(A1L248C2 + A1L248C5 + A1L248C8 + A1L248C11) / 4, 0)</f>
        <v>454.75</v>
      </c>
      <c r="AX20" s="16" t="s">
        <v>1662</v>
      </c>
      <c r="AY20" s="17">
        <f>(A1L248C22 + A1L248C23)</f>
        <v>615.75</v>
      </c>
      <c r="AZ20" s="16" t="s">
        <v>1663</v>
      </c>
      <c r="BA20" s="17">
        <f>IF(RUN_YEARS &gt; 4,(A1L248C1 + A1L248C4 + A1L248C7 + A1L248C10 + A1L248C13) / 5, 0)</f>
        <v>209.8</v>
      </c>
      <c r="BB20" s="16" t="s">
        <v>1664</v>
      </c>
      <c r="BC20" s="17">
        <f>IF(RUN_YEARS &gt; 4,(A1L248C2 + A1L248C5 + A1L248C8 + A1L248C11 + A1L248C14) / 5, 0)</f>
        <v>505.8</v>
      </c>
      <c r="BD20" s="16" t="s">
        <v>1665</v>
      </c>
      <c r="BE20" s="17">
        <f>(A1L248C25 + A1L248C26)</f>
        <v>715.6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52757</v>
      </c>
      <c r="F21" s="16" t="s">
        <v>1667</v>
      </c>
      <c r="G21" s="17">
        <f>(A1L214C2 + A1L230C2)</f>
        <v>58244</v>
      </c>
      <c r="H21" s="16" t="s">
        <v>1668</v>
      </c>
      <c r="I21" s="17">
        <f>(A1L249C1 + A1L249C2)</f>
        <v>111001</v>
      </c>
      <c r="J21" s="16" t="s">
        <v>1669</v>
      </c>
      <c r="K21" s="17">
        <f>(A1L214C4 + A1L230C4)</f>
        <v>50568</v>
      </c>
      <c r="L21" s="16" t="s">
        <v>1670</v>
      </c>
      <c r="M21" s="17">
        <f>(A1L214C5 + A1L230C5)</f>
        <v>55495</v>
      </c>
      <c r="N21" s="16" t="s">
        <v>1671</v>
      </c>
      <c r="O21" s="17">
        <f>(A1L249C4 + A1L249C5)</f>
        <v>106063</v>
      </c>
      <c r="P21" s="16" t="s">
        <v>1672</v>
      </c>
      <c r="Q21" s="17">
        <f>(A1L214C7 + A1L230C7)</f>
        <v>45522</v>
      </c>
      <c r="R21" s="16" t="s">
        <v>1673</v>
      </c>
      <c r="S21" s="17">
        <f>(A1L214C8 + A1L230C8)</f>
        <v>51547</v>
      </c>
      <c r="T21" s="16" t="s">
        <v>1674</v>
      </c>
      <c r="U21" s="17">
        <f>(A1L249C7 + A1L249C8)</f>
        <v>97069</v>
      </c>
      <c r="V21" s="16" t="s">
        <v>1675</v>
      </c>
      <c r="W21" s="17">
        <f>(A1L214C10 + A1L230C10)</f>
        <v>42333</v>
      </c>
      <c r="X21" s="16" t="s">
        <v>1676</v>
      </c>
      <c r="Y21" s="17">
        <f>(A1L214C11 + A1L230C11)</f>
        <v>47900</v>
      </c>
      <c r="Z21" s="16" t="s">
        <v>1677</v>
      </c>
      <c r="AA21" s="17">
        <f>(A1L249C10 + A1L249C11)</f>
        <v>90233</v>
      </c>
      <c r="AB21" s="16" t="s">
        <v>1678</v>
      </c>
      <c r="AC21" s="17">
        <f>(A1L214C13 + A1L230C13)</f>
        <v>40440</v>
      </c>
      <c r="AD21" s="16" t="s">
        <v>1679</v>
      </c>
      <c r="AE21" s="17">
        <f>(A1L214C14 + A1L230C14)</f>
        <v>47135</v>
      </c>
      <c r="AF21" s="16" t="s">
        <v>1680</v>
      </c>
      <c r="AG21" s="17">
        <f>(A1L249C13 + A1L249C14)</f>
        <v>87575</v>
      </c>
      <c r="AH21" s="16" t="s">
        <v>1681</v>
      </c>
      <c r="AI21" s="17">
        <f>IF(RUN_YEARS &gt; 1,(A1L249C1 + A1L249C4) / 2, 0)</f>
        <v>51662.5</v>
      </c>
      <c r="AJ21" s="16" t="s">
        <v>1682</v>
      </c>
      <c r="AK21" s="17">
        <f>IF(RUN_YEARS &gt; 1,(A1L249C2 + A1L249C5) / 2, 0)</f>
        <v>56869.5</v>
      </c>
      <c r="AL21" s="16" t="s">
        <v>1683</v>
      </c>
      <c r="AM21" s="17">
        <f>(A1L249C16 + A1L249C17)</f>
        <v>108532</v>
      </c>
      <c r="AN21" s="16" t="s">
        <v>1684</v>
      </c>
      <c r="AO21" s="17">
        <f>IF(RUN_YEARS &gt; 2,(A1L249C1 + A1L249C4 + A1L249C7) / 3, 0)</f>
        <v>49615.666666666664</v>
      </c>
      <c r="AP21" s="16" t="s">
        <v>1685</v>
      </c>
      <c r="AQ21" s="17">
        <f>IF(RUN_YEARS &gt; 2,(A1L249C2 + A1L249C5 + A1L249C8) / 3, 0)</f>
        <v>55095.333333333336</v>
      </c>
      <c r="AR21" s="16" t="s">
        <v>1686</v>
      </c>
      <c r="AS21" s="17">
        <f>(A1L249C19 + A1L249C20)</f>
        <v>104711</v>
      </c>
      <c r="AT21" s="16" t="s">
        <v>1687</v>
      </c>
      <c r="AU21" s="17">
        <f>IF(RUN_YEARS &gt; 3,(A1L249C1 + A1L249C4 + A1L249C7 + A1L249C10) / 4, 0)</f>
        <v>47795</v>
      </c>
      <c r="AV21" s="16" t="s">
        <v>1688</v>
      </c>
      <c r="AW21" s="17">
        <f>IF(RUN_YEARS &gt; 3,(A1L249C2 + A1L249C5 + A1L249C8 + A1L249C11) / 4, 0)</f>
        <v>53296.5</v>
      </c>
      <c r="AX21" s="16" t="s">
        <v>1689</v>
      </c>
      <c r="AY21" s="17">
        <f>(A1L249C22 + A1L249C23)</f>
        <v>101091.5</v>
      </c>
      <c r="AZ21" s="16" t="s">
        <v>1690</v>
      </c>
      <c r="BA21" s="17">
        <f>IF(RUN_YEARS &gt; 4,(A1L249C1 + A1L249C4 + A1L249C7 + A1L249C10 + A1L249C13) / 5, 0)</f>
        <v>46324</v>
      </c>
      <c r="BB21" s="16" t="s">
        <v>1691</v>
      </c>
      <c r="BC21" s="17">
        <f>IF(RUN_YEARS &gt; 4,(A1L249C2 + A1L249C5 + A1L249C8 + A1L249C11 + A1L249C14) / 5, 0)</f>
        <v>52064.2</v>
      </c>
      <c r="BD21" s="16" t="s">
        <v>1692</v>
      </c>
      <c r="BE21" s="17">
        <f>(A1L249C25 + A1L249C26)</f>
        <v>98388.2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103853</v>
      </c>
      <c r="F22" s="16" t="s">
        <v>1694</v>
      </c>
      <c r="G22" s="17">
        <f>(A1L231C2)</f>
        <v>108691</v>
      </c>
      <c r="H22" s="16" t="s">
        <v>1695</v>
      </c>
      <c r="I22" s="17">
        <f>(A1L250C1 + A1L250C2)</f>
        <v>212544</v>
      </c>
      <c r="J22" s="16" t="s">
        <v>1696</v>
      </c>
      <c r="K22" s="17">
        <f>(A1L231C4)</f>
        <v>105678</v>
      </c>
      <c r="L22" s="16" t="s">
        <v>1697</v>
      </c>
      <c r="M22" s="17">
        <f>(A1L231C5)</f>
        <v>109429</v>
      </c>
      <c r="N22" s="16" t="s">
        <v>1698</v>
      </c>
      <c r="O22" s="17">
        <f>(A1L250C4 + A1L250C5)</f>
        <v>215107</v>
      </c>
      <c r="P22" s="16" t="s">
        <v>1699</v>
      </c>
      <c r="Q22" s="17">
        <f>(A1L231C7)</f>
        <v>115415</v>
      </c>
      <c r="R22" s="16" t="s">
        <v>1700</v>
      </c>
      <c r="S22" s="17">
        <f>(A1L231C8)</f>
        <v>120803</v>
      </c>
      <c r="T22" s="16" t="s">
        <v>1701</v>
      </c>
      <c r="U22" s="17">
        <f>(A1L250C7 + A1L250C8)</f>
        <v>236218</v>
      </c>
      <c r="V22" s="16" t="s">
        <v>1702</v>
      </c>
      <c r="W22" s="17">
        <f>(A1L231C10)</f>
        <v>112868</v>
      </c>
      <c r="X22" s="16" t="s">
        <v>1703</v>
      </c>
      <c r="Y22" s="17">
        <f>(A1L231C11)</f>
        <v>118019</v>
      </c>
      <c r="Z22" s="16" t="s">
        <v>1704</v>
      </c>
      <c r="AA22" s="17">
        <f>(A1L250C10 + A1L250C11)</f>
        <v>230887</v>
      </c>
      <c r="AB22" s="16" t="s">
        <v>1705</v>
      </c>
      <c r="AC22" s="17">
        <f>(A1L231C13)</f>
        <v>93381</v>
      </c>
      <c r="AD22" s="16" t="s">
        <v>1706</v>
      </c>
      <c r="AE22" s="17">
        <f>(A1L231C14)</f>
        <v>101405</v>
      </c>
      <c r="AF22" s="16" t="s">
        <v>1707</v>
      </c>
      <c r="AG22" s="17">
        <f>(A1L250C13 + A1L250C14)</f>
        <v>194786</v>
      </c>
      <c r="AH22" s="16" t="s">
        <v>1708</v>
      </c>
      <c r="AI22" s="17">
        <f>IF(RUN_YEARS &gt; 1,(A1L250C1 + A1L250C4) / 2, 0)</f>
        <v>104765.5</v>
      </c>
      <c r="AJ22" s="16" t="s">
        <v>1709</v>
      </c>
      <c r="AK22" s="17">
        <f>IF(RUN_YEARS &gt; 1,(A1L250C2 + A1L250C5) / 2, 0)</f>
        <v>109060</v>
      </c>
      <c r="AL22" s="16" t="s">
        <v>1710</v>
      </c>
      <c r="AM22" s="17">
        <f>(A1L250C16 + A1L250C17)</f>
        <v>213825.5</v>
      </c>
      <c r="AN22" s="16" t="s">
        <v>1711</v>
      </c>
      <c r="AO22" s="17">
        <f>IF(RUN_YEARS &gt; 2,(A1L250C1 + A1L250C4 + A1L250C7) / 3, 0)</f>
        <v>108315.33333333333</v>
      </c>
      <c r="AP22" s="16" t="s">
        <v>1712</v>
      </c>
      <c r="AQ22" s="17">
        <f>IF(RUN_YEARS &gt; 2,(A1L250C2 + A1L250C5 + A1L250C8) / 3, 0)</f>
        <v>112974.33333333333</v>
      </c>
      <c r="AR22" s="16" t="s">
        <v>1713</v>
      </c>
      <c r="AS22" s="17">
        <f>(A1L250C19 + A1L250C20)</f>
        <v>221289.66666666666</v>
      </c>
      <c r="AT22" s="16" t="s">
        <v>1714</v>
      </c>
      <c r="AU22" s="17">
        <f>IF(RUN_YEARS &gt; 3,(A1L250C1 + A1L250C4 + A1L250C7 + A1L250C10) / 4, 0)</f>
        <v>109453.5</v>
      </c>
      <c r="AV22" s="16" t="s">
        <v>1715</v>
      </c>
      <c r="AW22" s="17">
        <f>IF(RUN_YEARS &gt; 3,(A1L250C2 + A1L250C5 + A1L250C8 + A1L250C11) / 4, 0)</f>
        <v>114235.5</v>
      </c>
      <c r="AX22" s="16" t="s">
        <v>1716</v>
      </c>
      <c r="AY22" s="17">
        <f>(A1L250C22 + A1L250C23)</f>
        <v>223689</v>
      </c>
      <c r="AZ22" s="16" t="s">
        <v>1717</v>
      </c>
      <c r="BA22" s="17">
        <f>IF(RUN_YEARS &gt; 4,(A1L250C1 + A1L250C4 + A1L250C7 + A1L250C10 + A1L250C13) / 5, 0)</f>
        <v>106239</v>
      </c>
      <c r="BB22" s="16" t="s">
        <v>1718</v>
      </c>
      <c r="BC22" s="17">
        <f>IF(RUN_YEARS &gt; 4,(A1L250C2 + A1L250C5 + A1L250C8 + A1L250C11 + A1L250C14) / 5, 0)</f>
        <v>111669.4</v>
      </c>
      <c r="BD22" s="16" t="s">
        <v>1719</v>
      </c>
      <c r="BE22" s="17">
        <f>(A1L250C25 + A1L250C26)</f>
        <v>217908.4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238072</v>
      </c>
      <c r="F23" s="16" t="s">
        <v>1721</v>
      </c>
      <c r="G23" s="17">
        <f>(A1L232C2)</f>
        <v>246370</v>
      </c>
      <c r="H23" s="16" t="s">
        <v>1722</v>
      </c>
      <c r="I23" s="17">
        <f>(A1L251C1 + A1L251C2)</f>
        <v>484442</v>
      </c>
      <c r="J23" s="16" t="s">
        <v>1723</v>
      </c>
      <c r="K23" s="17">
        <f>(A1L232C4)</f>
        <v>188179</v>
      </c>
      <c r="L23" s="16" t="s">
        <v>1724</v>
      </c>
      <c r="M23" s="17">
        <f>(A1L232C5)</f>
        <v>192343</v>
      </c>
      <c r="N23" s="16" t="s">
        <v>1725</v>
      </c>
      <c r="O23" s="17">
        <f>(A1L251C4 + A1L251C5)</f>
        <v>380522</v>
      </c>
      <c r="P23" s="16" t="s">
        <v>1726</v>
      </c>
      <c r="Q23" s="17">
        <f>(A1L232C7)</f>
        <v>170093</v>
      </c>
      <c r="R23" s="16" t="s">
        <v>1727</v>
      </c>
      <c r="S23" s="17">
        <f>(A1L232C8)</f>
        <v>178460</v>
      </c>
      <c r="T23" s="16" t="s">
        <v>1728</v>
      </c>
      <c r="U23" s="17">
        <f>(A1L251C7 + A1L251C8)</f>
        <v>348553</v>
      </c>
      <c r="V23" s="16" t="s">
        <v>1729</v>
      </c>
      <c r="W23" s="17">
        <f>(A1L232C10)</f>
        <v>165108</v>
      </c>
      <c r="X23" s="16" t="s">
        <v>1730</v>
      </c>
      <c r="Y23" s="17">
        <f>(A1L232C11)</f>
        <v>171662</v>
      </c>
      <c r="Z23" s="16" t="s">
        <v>1731</v>
      </c>
      <c r="AA23" s="17">
        <f>(A1L251C10 + A1L251C11)</f>
        <v>336770</v>
      </c>
      <c r="AB23" s="16" t="s">
        <v>1732</v>
      </c>
      <c r="AC23" s="17">
        <f>(A1L232C13)</f>
        <v>140579</v>
      </c>
      <c r="AD23" s="16" t="s">
        <v>1733</v>
      </c>
      <c r="AE23" s="17">
        <f>(A1L232C14)</f>
        <v>150607</v>
      </c>
      <c r="AF23" s="16" t="s">
        <v>1734</v>
      </c>
      <c r="AG23" s="17">
        <f>(A1L251C13 + A1L251C14)</f>
        <v>291186</v>
      </c>
      <c r="AH23" s="16" t="s">
        <v>1735</v>
      </c>
      <c r="AI23" s="17">
        <f>IF(RUN_YEARS &gt; 1,(A1L251C1 + A1L251C4) / 2, 0)</f>
        <v>213125.5</v>
      </c>
      <c r="AJ23" s="16" t="s">
        <v>1736</v>
      </c>
      <c r="AK23" s="17">
        <f>IF(RUN_YEARS &gt; 1,(A1L251C2 + A1L251C5) / 2, 0)</f>
        <v>219356.5</v>
      </c>
      <c r="AL23" s="16" t="s">
        <v>1737</v>
      </c>
      <c r="AM23" s="17">
        <f>(A1L251C16 + A1L251C17)</f>
        <v>432482</v>
      </c>
      <c r="AN23" s="16" t="s">
        <v>1738</v>
      </c>
      <c r="AO23" s="17">
        <f>IF(RUN_YEARS &gt; 2,(A1L251C1 + A1L251C4 + A1L251C7) / 3, 0)</f>
        <v>198781.33333333334</v>
      </c>
      <c r="AP23" s="16" t="s">
        <v>1739</v>
      </c>
      <c r="AQ23" s="17">
        <f>IF(RUN_YEARS &gt; 2,(A1L251C2 + A1L251C5 + A1L251C8) / 3, 0)</f>
        <v>205724.33333333334</v>
      </c>
      <c r="AR23" s="16" t="s">
        <v>1740</v>
      </c>
      <c r="AS23" s="17">
        <f>(A1L251C19 + A1L251C20)</f>
        <v>404505.66666666669</v>
      </c>
      <c r="AT23" s="16" t="s">
        <v>1741</v>
      </c>
      <c r="AU23" s="17">
        <f>IF(RUN_YEARS &gt; 3,(A1L251C1 + A1L251C4 + A1L251C7 + A1L251C10) / 4, 0)</f>
        <v>190363</v>
      </c>
      <c r="AV23" s="16" t="s">
        <v>1742</v>
      </c>
      <c r="AW23" s="17">
        <f>IF(RUN_YEARS &gt; 3,(A1L251C2 + A1L251C5 + A1L251C8 + A1L251C11) / 4, 0)</f>
        <v>197208.75</v>
      </c>
      <c r="AX23" s="16" t="s">
        <v>1743</v>
      </c>
      <c r="AY23" s="17">
        <f>(A1L251C22 + A1L251C23)</f>
        <v>387571.75</v>
      </c>
      <c r="AZ23" s="16" t="s">
        <v>1744</v>
      </c>
      <c r="BA23" s="17">
        <f>IF(RUN_YEARS &gt; 4,(A1L251C1 + A1L251C4 + A1L251C7 + A1L251C10 + A1L251C13) / 5, 0)</f>
        <v>180406.2</v>
      </c>
      <c r="BB23" s="16" t="s">
        <v>1745</v>
      </c>
      <c r="BC23" s="17">
        <f>IF(RUN_YEARS &gt; 4,(A1L251C2 + A1L251C5 + A1L251C8 + A1L251C11 + A1L251C14) / 5, 0)</f>
        <v>187888.4</v>
      </c>
      <c r="BD23" s="16" t="s">
        <v>1746</v>
      </c>
      <c r="BE23" s="17">
        <f>(A1L251C25 + A1L251C26)</f>
        <v>368294.6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209545</v>
      </c>
      <c r="F24" s="16" t="s">
        <v>1748</v>
      </c>
      <c r="G24" s="17">
        <f>(A1L215C2 + A1L233C2)</f>
        <v>1779</v>
      </c>
      <c r="H24" s="16" t="s">
        <v>1749</v>
      </c>
      <c r="I24" s="17">
        <f>(A1L252C1 + A1L252C2)</f>
        <v>211324</v>
      </c>
      <c r="J24" s="16" t="s">
        <v>1750</v>
      </c>
      <c r="K24" s="17">
        <f>(A1L215C4 + A1L233C4)</f>
        <v>213702</v>
      </c>
      <c r="L24" s="16" t="s">
        <v>1751</v>
      </c>
      <c r="M24" s="17">
        <f>(A1L215C5 + A1L233C5)</f>
        <v>2196</v>
      </c>
      <c r="N24" s="16" t="s">
        <v>1752</v>
      </c>
      <c r="O24" s="17">
        <f>(A1L252C4 + A1L252C5)</f>
        <v>215898</v>
      </c>
      <c r="P24" s="16" t="s">
        <v>1753</v>
      </c>
      <c r="Q24" s="17">
        <f>(A1L215C7 + A1L233C7)</f>
        <v>220481</v>
      </c>
      <c r="R24" s="16" t="s">
        <v>1754</v>
      </c>
      <c r="S24" s="17">
        <f>(A1L215C8 + A1L233C8)</f>
        <v>4947</v>
      </c>
      <c r="T24" s="16" t="s">
        <v>1755</v>
      </c>
      <c r="U24" s="17">
        <f>(A1L252C7 + A1L252C8)</f>
        <v>225428</v>
      </c>
      <c r="V24" s="16" t="s">
        <v>1756</v>
      </c>
      <c r="W24" s="17">
        <f>(A1L215C10 + A1L233C10)</f>
        <v>213900</v>
      </c>
      <c r="X24" s="16" t="s">
        <v>1757</v>
      </c>
      <c r="Y24" s="17">
        <f>(A1L215C11 + A1L233C11)</f>
        <v>2308</v>
      </c>
      <c r="Z24" s="16" t="s">
        <v>1758</v>
      </c>
      <c r="AA24" s="17">
        <f>(A1L252C10 + A1L252C11)</f>
        <v>216208</v>
      </c>
      <c r="AB24" s="16" t="s">
        <v>1759</v>
      </c>
      <c r="AC24" s="17">
        <f>(A1L215C13 + A1L233C13)</f>
        <v>218219</v>
      </c>
      <c r="AD24" s="16" t="s">
        <v>1760</v>
      </c>
      <c r="AE24" s="17">
        <f>(A1L215C14 + A1L233C14)</f>
        <v>2180</v>
      </c>
      <c r="AF24" s="16" t="s">
        <v>1761</v>
      </c>
      <c r="AG24" s="17">
        <f>(A1L252C13 + A1L252C14)</f>
        <v>220399</v>
      </c>
      <c r="AH24" s="16" t="s">
        <v>1762</v>
      </c>
      <c r="AI24" s="17">
        <f>IF(RUN_YEARS &gt; 1,(A1L252C1 + A1L252C4) / 2, 0)</f>
        <v>211623.5</v>
      </c>
      <c r="AJ24" s="16" t="s">
        <v>1763</v>
      </c>
      <c r="AK24" s="17">
        <f>IF(RUN_YEARS &gt; 1,(A1L252C2 + A1L252C5) / 2, 0)</f>
        <v>1987.5</v>
      </c>
      <c r="AL24" s="16" t="s">
        <v>1764</v>
      </c>
      <c r="AM24" s="17">
        <f>(A1L252C16 + A1L252C17)</f>
        <v>213611</v>
      </c>
      <c r="AN24" s="16" t="s">
        <v>1765</v>
      </c>
      <c r="AO24" s="17">
        <f>IF(RUN_YEARS &gt; 2,(A1L252C1 + A1L252C4 + A1L252C7) / 3, 0)</f>
        <v>214576</v>
      </c>
      <c r="AP24" s="16" t="s">
        <v>1766</v>
      </c>
      <c r="AQ24" s="17">
        <f>IF(RUN_YEARS &gt; 2,(A1L252C2 + A1L252C5 + A1L252C8) / 3, 0)</f>
        <v>2974</v>
      </c>
      <c r="AR24" s="16" t="s">
        <v>1767</v>
      </c>
      <c r="AS24" s="17">
        <f>(A1L252C19 + A1L252C20)</f>
        <v>217550</v>
      </c>
      <c r="AT24" s="16" t="s">
        <v>1768</v>
      </c>
      <c r="AU24" s="17">
        <f>IF(RUN_YEARS &gt; 3,(A1L252C1 + A1L252C4 + A1L252C7 + A1L252C10) / 4, 0)</f>
        <v>214407</v>
      </c>
      <c r="AV24" s="16" t="s">
        <v>1769</v>
      </c>
      <c r="AW24" s="17">
        <f>IF(RUN_YEARS &gt; 3,(A1L252C2 + A1L252C5 + A1L252C8 + A1L252C11) / 4, 0)</f>
        <v>2807.5</v>
      </c>
      <c r="AX24" s="16" t="s">
        <v>1770</v>
      </c>
      <c r="AY24" s="17">
        <f>(A1L252C22 + A1L252C23)</f>
        <v>217214.5</v>
      </c>
      <c r="AZ24" s="16" t="s">
        <v>1771</v>
      </c>
      <c r="BA24" s="17">
        <f>IF(RUN_YEARS &gt; 4,(A1L252C1 + A1L252C4 + A1L252C7 + A1L252C10 + A1L252C13) / 5, 0)</f>
        <v>215169.4</v>
      </c>
      <c r="BB24" s="16" t="s">
        <v>1772</v>
      </c>
      <c r="BC24" s="17">
        <f>IF(RUN_YEARS &gt; 4,(A1L252C2 + A1L252C5 + A1L252C8 + A1L252C11 + A1L252C14) / 5, 0)</f>
        <v>2682</v>
      </c>
      <c r="BD24" s="16" t="s">
        <v>1773</v>
      </c>
      <c r="BE24" s="17">
        <f>(A1L252C25 + A1L252C26)</f>
        <v>217851.4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551470</v>
      </c>
      <c r="F25" s="16" t="s">
        <v>1775</v>
      </c>
      <c r="G25" s="17">
        <f>(A1L215C2 + A1L234C2)</f>
        <v>356840</v>
      </c>
      <c r="H25" s="16" t="s">
        <v>1776</v>
      </c>
      <c r="I25" s="17">
        <f>(A1L253C1 + A1L253C2)</f>
        <v>908310</v>
      </c>
      <c r="J25" s="16" t="s">
        <v>1777</v>
      </c>
      <c r="K25" s="17">
        <f>(A1L215C4 + A1L234C4)</f>
        <v>507559</v>
      </c>
      <c r="L25" s="16" t="s">
        <v>1778</v>
      </c>
      <c r="M25" s="17">
        <f>(A1L215C5 + A1L234C5)</f>
        <v>303968</v>
      </c>
      <c r="N25" s="16" t="s">
        <v>1779</v>
      </c>
      <c r="O25" s="17">
        <f>(A1L253C4 + A1L253C5)</f>
        <v>811527</v>
      </c>
      <c r="P25" s="16" t="s">
        <v>1780</v>
      </c>
      <c r="Q25" s="17">
        <f>(A1L215C7 + A1L234C7)</f>
        <v>505989</v>
      </c>
      <c r="R25" s="16" t="s">
        <v>1781</v>
      </c>
      <c r="S25" s="17">
        <f>(A1L215C8 + A1L234C8)</f>
        <v>304210</v>
      </c>
      <c r="T25" s="16" t="s">
        <v>1782</v>
      </c>
      <c r="U25" s="17">
        <f>(A1L253C7 + A1L253C8)</f>
        <v>810199</v>
      </c>
      <c r="V25" s="16" t="s">
        <v>1783</v>
      </c>
      <c r="W25" s="17">
        <f>(A1L215C10 + A1L234C10)</f>
        <v>491876</v>
      </c>
      <c r="X25" s="16" t="s">
        <v>1784</v>
      </c>
      <c r="Y25" s="17">
        <f>(A1L215C11 + A1L234C11)</f>
        <v>291989</v>
      </c>
      <c r="Z25" s="16" t="s">
        <v>1785</v>
      </c>
      <c r="AA25" s="17">
        <f>(A1L253C10 + A1L253C11)</f>
        <v>783865</v>
      </c>
      <c r="AB25" s="16" t="s">
        <v>1786</v>
      </c>
      <c r="AC25" s="17">
        <f>(A1L215C13 + A1L234C13)</f>
        <v>452179</v>
      </c>
      <c r="AD25" s="16" t="s">
        <v>1787</v>
      </c>
      <c r="AE25" s="17">
        <f>(A1L215C14 + A1L234C14)</f>
        <v>254192</v>
      </c>
      <c r="AF25" s="16" t="s">
        <v>1788</v>
      </c>
      <c r="AG25" s="17">
        <f>(A1L253C13 + A1L253C14)</f>
        <v>706371</v>
      </c>
      <c r="AH25" s="16" t="s">
        <v>1789</v>
      </c>
      <c r="AI25" s="17">
        <f>IF(RUN_YEARS &gt; 1,(A1L253C1 + A1L253C4) / 2, 0)</f>
        <v>529514.5</v>
      </c>
      <c r="AJ25" s="16" t="s">
        <v>1790</v>
      </c>
      <c r="AK25" s="17">
        <f>IF(RUN_YEARS &gt; 1,(A1L253C2 + A1L253C5) / 2, 0)</f>
        <v>330404</v>
      </c>
      <c r="AL25" s="16" t="s">
        <v>1791</v>
      </c>
      <c r="AM25" s="17">
        <f>(A1L253C16 + A1L253C17)</f>
        <v>859918.5</v>
      </c>
      <c r="AN25" s="16" t="s">
        <v>1792</v>
      </c>
      <c r="AO25" s="17">
        <f>IF(RUN_YEARS &gt; 2,(A1L253C1 + A1L253C4 + A1L253C7) / 3, 0)</f>
        <v>521672.66666666669</v>
      </c>
      <c r="AP25" s="16" t="s">
        <v>1793</v>
      </c>
      <c r="AQ25" s="17">
        <f>IF(RUN_YEARS &gt; 2,(A1L253C2 + A1L253C5 + A1L253C8) / 3, 0)</f>
        <v>321672.66666666669</v>
      </c>
      <c r="AR25" s="16" t="s">
        <v>1794</v>
      </c>
      <c r="AS25" s="17">
        <f>(A1L253C19 + A1L253C20)</f>
        <v>843345.33333333337</v>
      </c>
      <c r="AT25" s="16" t="s">
        <v>1795</v>
      </c>
      <c r="AU25" s="17">
        <f>IF(RUN_YEARS &gt; 3,(A1L253C1 + A1L253C4 + A1L253C7 + A1L253C10) / 4, 0)</f>
        <v>514223.5</v>
      </c>
      <c r="AV25" s="16" t="s">
        <v>1796</v>
      </c>
      <c r="AW25" s="17">
        <f>IF(RUN_YEARS &gt; 3,(A1L253C2 + A1L253C5 + A1L253C8 + A1L253C11) / 4, 0)</f>
        <v>314251.75</v>
      </c>
      <c r="AX25" s="16" t="s">
        <v>1797</v>
      </c>
      <c r="AY25" s="17">
        <f>(A1L253C22 + A1L253C23)</f>
        <v>828475.25</v>
      </c>
      <c r="AZ25" s="16" t="s">
        <v>1798</v>
      </c>
      <c r="BA25" s="17">
        <f>IF(RUN_YEARS &gt; 4,(A1L253C1 + A1L253C4 + A1L253C7 + A1L253C10 + A1L253C13) / 5, 0)</f>
        <v>501814.6</v>
      </c>
      <c r="BB25" s="16" t="s">
        <v>1799</v>
      </c>
      <c r="BC25" s="17">
        <f>IF(RUN_YEARS &gt; 4,(A1L253C2 + A1L253C5 + A1L253C8 + A1L253C11 + A1L253C14) / 5, 0)</f>
        <v>302239.8</v>
      </c>
      <c r="BD25" s="16" t="s">
        <v>1800</v>
      </c>
      <c r="BE25" s="17">
        <f>(A1L253C25 + A1L253C26)</f>
        <v>804054.39999999991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2581183</v>
      </c>
      <c r="F26" s="16" t="s">
        <v>1802</v>
      </c>
      <c r="G26" s="17">
        <f>(A1L216C2 + A1L235C2)</f>
        <v>1818207</v>
      </c>
      <c r="H26" s="16" t="s">
        <v>1803</v>
      </c>
      <c r="I26" s="17">
        <f>(A1L254C1 + A1L254C2)</f>
        <v>4399390</v>
      </c>
      <c r="J26" s="16" t="s">
        <v>1804</v>
      </c>
      <c r="K26" s="17">
        <f>(A1L216C4 + A1L235C4)</f>
        <v>2496147</v>
      </c>
      <c r="L26" s="16" t="s">
        <v>1805</v>
      </c>
      <c r="M26" s="17">
        <f>(A1L216C5 + A1L235C5)</f>
        <v>1745251</v>
      </c>
      <c r="N26" s="16" t="s">
        <v>1806</v>
      </c>
      <c r="O26" s="17">
        <f>(A1L254C4 + A1L254C5)</f>
        <v>4241398</v>
      </c>
      <c r="P26" s="16" t="s">
        <v>1807</v>
      </c>
      <c r="Q26" s="17">
        <f>(A1L216C7 + A1L235C7)</f>
        <v>2538613</v>
      </c>
      <c r="R26" s="16" t="s">
        <v>1808</v>
      </c>
      <c r="S26" s="17">
        <f>(A1L216C8 + A1L235C8)</f>
        <v>1788408</v>
      </c>
      <c r="T26" s="16" t="s">
        <v>1809</v>
      </c>
      <c r="U26" s="17">
        <f>(A1L254C7 + A1L254C8)</f>
        <v>4327021</v>
      </c>
      <c r="V26" s="16" t="s">
        <v>1810</v>
      </c>
      <c r="W26" s="17">
        <f>(A1L216C10 + A1L235C10)</f>
        <v>2383601</v>
      </c>
      <c r="X26" s="16" t="s">
        <v>1811</v>
      </c>
      <c r="Y26" s="17">
        <f>(A1L216C11 + A1L235C11)</f>
        <v>1698292</v>
      </c>
      <c r="Z26" s="16" t="s">
        <v>1812</v>
      </c>
      <c r="AA26" s="17">
        <f>(A1L254C10 + A1L254C11)</f>
        <v>4081893</v>
      </c>
      <c r="AB26" s="16" t="s">
        <v>1813</v>
      </c>
      <c r="AC26" s="17">
        <f>(A1L216C13 + A1L235C13)</f>
        <v>2137755</v>
      </c>
      <c r="AD26" s="16" t="s">
        <v>1814</v>
      </c>
      <c r="AE26" s="17">
        <f>(A1L216C14 + A1L235C14)</f>
        <v>1547655</v>
      </c>
      <c r="AF26" s="16" t="s">
        <v>1815</v>
      </c>
      <c r="AG26" s="17">
        <f>(A1L254C13 + A1L254C14)</f>
        <v>3685410</v>
      </c>
      <c r="AH26" s="16" t="s">
        <v>1816</v>
      </c>
      <c r="AI26" s="17">
        <f>IF(RUN_YEARS &gt; 1,(A1L254C1 + A1L254C4) / 2, 0)</f>
        <v>2538665</v>
      </c>
      <c r="AJ26" s="16" t="s">
        <v>1817</v>
      </c>
      <c r="AK26" s="17">
        <f>IF(RUN_YEARS &gt; 1,(A1L254C2 + A1L254C5) / 2, 0)</f>
        <v>1781729</v>
      </c>
      <c r="AL26" s="16" t="s">
        <v>1818</v>
      </c>
      <c r="AM26" s="17">
        <f>(A1L254C16 + A1L254C17)</f>
        <v>4320394</v>
      </c>
      <c r="AN26" s="16" t="s">
        <v>1819</v>
      </c>
      <c r="AO26" s="17">
        <f>IF(RUN_YEARS &gt; 2,(A1L254C1 + A1L254C4 + A1L254C7) / 3, 0)</f>
        <v>2538647.6666666665</v>
      </c>
      <c r="AP26" s="16" t="s">
        <v>1820</v>
      </c>
      <c r="AQ26" s="17">
        <f>IF(RUN_YEARS &gt; 2,(A1L254C2 + A1L254C5 + A1L254C8) / 3, 0)</f>
        <v>1783955.3333333333</v>
      </c>
      <c r="AR26" s="16" t="s">
        <v>1821</v>
      </c>
      <c r="AS26" s="17">
        <f>(A1L254C19 + A1L254C20)</f>
        <v>4322603</v>
      </c>
      <c r="AT26" s="16" t="s">
        <v>1822</v>
      </c>
      <c r="AU26" s="17">
        <f>IF(RUN_YEARS &gt; 3,(A1L254C1 + A1L254C4 + A1L254C7 + A1L254C10) / 4, 0)</f>
        <v>2499886</v>
      </c>
      <c r="AV26" s="16" t="s">
        <v>1823</v>
      </c>
      <c r="AW26" s="17">
        <f>IF(RUN_YEARS &gt; 3,(A1L254C2 + A1L254C5 + A1L254C8 + A1L254C11) / 4, 0)</f>
        <v>1762539.5</v>
      </c>
      <c r="AX26" s="16" t="s">
        <v>1824</v>
      </c>
      <c r="AY26" s="17">
        <f>(A1L254C22 + A1L254C23)</f>
        <v>4262425.5</v>
      </c>
      <c r="AZ26" s="16" t="s">
        <v>1825</v>
      </c>
      <c r="BA26" s="17">
        <f>IF(RUN_YEARS &gt; 4,(A1L254C1 + A1L254C4 + A1L254C7 + A1L254C10 + A1L254C13) / 5, 0)</f>
        <v>2427459.7999999998</v>
      </c>
      <c r="BB26" s="16" t="s">
        <v>1826</v>
      </c>
      <c r="BC26" s="17">
        <f>IF(RUN_YEARS &gt; 4,(A1L254C2 + A1L254C5 + A1L254C8 + A1L254C11 + A1L254C14) / 5, 0)</f>
        <v>1719562.6</v>
      </c>
      <c r="BD26" s="16" t="s">
        <v>1827</v>
      </c>
      <c r="BE26" s="17">
        <f>(A1L254C25 + A1L254C26)</f>
        <v>4147022.4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1.21</v>
      </c>
      <c r="F9" s="16" t="s">
        <v>1885</v>
      </c>
      <c r="G9" s="15">
        <v>3.254</v>
      </c>
      <c r="H9" s="16" t="s">
        <v>1886</v>
      </c>
      <c r="I9" s="17">
        <f>(A1L302C1 + A1L302C2)</f>
        <v>4.4640000000000004</v>
      </c>
      <c r="J9" s="16" t="s">
        <v>1885</v>
      </c>
      <c r="K9" s="15">
        <v>1.4179999999999999</v>
      </c>
      <c r="L9" s="16" t="s">
        <v>1885</v>
      </c>
      <c r="M9" s="15">
        <v>2.8849999999999998</v>
      </c>
      <c r="N9" s="16" t="s">
        <v>1887</v>
      </c>
      <c r="O9" s="17">
        <f>(A1L302C4 + A1L302C5)</f>
        <v>4.3029999999999999</v>
      </c>
      <c r="P9" s="16" t="s">
        <v>1885</v>
      </c>
      <c r="Q9" s="15">
        <v>1.627</v>
      </c>
      <c r="R9" s="16" t="s">
        <v>1885</v>
      </c>
      <c r="S9" s="15">
        <v>3.726</v>
      </c>
      <c r="T9" s="16" t="s">
        <v>1888</v>
      </c>
      <c r="U9" s="17">
        <f>(A1L302C7 + A1L302C8)</f>
        <v>5.3529999999999998</v>
      </c>
      <c r="V9" s="16" t="s">
        <v>1885</v>
      </c>
      <c r="W9" s="15">
        <v>1.679</v>
      </c>
      <c r="X9" s="16" t="s">
        <v>1885</v>
      </c>
      <c r="Y9" s="15">
        <v>3.8919999999999999</v>
      </c>
      <c r="Z9" s="16" t="s">
        <v>1889</v>
      </c>
      <c r="AA9" s="17">
        <f>(A1L302C10 + A1L302C11)</f>
        <v>5.5709999999999997</v>
      </c>
      <c r="AB9" s="16" t="s">
        <v>1885</v>
      </c>
      <c r="AC9" s="15">
        <v>1.571</v>
      </c>
      <c r="AD9" s="16" t="s">
        <v>1885</v>
      </c>
      <c r="AE9" s="15">
        <v>3.8580000000000001</v>
      </c>
      <c r="AF9" s="16" t="s">
        <v>1890</v>
      </c>
      <c r="AG9" s="17">
        <f>(A1L302C13 + A1L302C14)</f>
        <v>5.4290000000000003</v>
      </c>
      <c r="AH9" s="16" t="s">
        <v>1891</v>
      </c>
      <c r="AI9" s="17">
        <f>IF(RUN_YEARS &gt; 1,(A1L302C3 + A1L302C6) / 2, 0 )</f>
        <v>4.3834999999999997</v>
      </c>
      <c r="AJ9" s="16" t="s">
        <v>1892</v>
      </c>
      <c r="AK9" s="17">
        <f>IF(RUN_YEARS &gt; 2,(A1L302C3 + A1L302C6 + A1L302C9) / 3, 0 )</f>
        <v>4.7066666666666661</v>
      </c>
      <c r="AL9" s="16" t="s">
        <v>1893</v>
      </c>
      <c r="AM9" s="17">
        <f>IF(RUN_YEARS &gt; 3,(A1L302C3 + A1L302C6 + A1L302C9 + A1L302C12) / 4, 0 )</f>
        <v>4.9227499999999997</v>
      </c>
      <c r="AN9" s="16" t="s">
        <v>1894</v>
      </c>
      <c r="AO9" s="17">
        <f>IF(RUN_YEARS &gt; 4,(A1L302C3 + A1L302C6 + A1L302C9 + A1L302C12 + A1L302C15) / 5, 0 )</f>
        <v>5.0239999999999991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4.8410000000000002</v>
      </c>
      <c r="F10" s="16" t="s">
        <v>1895</v>
      </c>
      <c r="G10" s="15">
        <v>4.1260000000000003</v>
      </c>
      <c r="H10" s="16" t="s">
        <v>1896</v>
      </c>
      <c r="I10" s="17">
        <f>(A1L303C1 + A1L303C2)</f>
        <v>8.9670000000000005</v>
      </c>
      <c r="J10" s="16" t="s">
        <v>1895</v>
      </c>
      <c r="K10" s="15">
        <v>4.2889999999999997</v>
      </c>
      <c r="L10" s="16" t="s">
        <v>1895</v>
      </c>
      <c r="M10" s="15">
        <v>3.4340000000000002</v>
      </c>
      <c r="N10" s="16" t="s">
        <v>1897</v>
      </c>
      <c r="O10" s="17">
        <f>(A1L303C4 + A1L303C5)</f>
        <v>7.7229999999999999</v>
      </c>
      <c r="P10" s="16" t="s">
        <v>1895</v>
      </c>
      <c r="Q10" s="15">
        <v>4.2290000000000001</v>
      </c>
      <c r="R10" s="16" t="s">
        <v>1895</v>
      </c>
      <c r="S10" s="15">
        <v>4.2119999999999997</v>
      </c>
      <c r="T10" s="16" t="s">
        <v>1898</v>
      </c>
      <c r="U10" s="17">
        <f>(A1L303C7 + A1L303C8)</f>
        <v>8.4409999999999989</v>
      </c>
      <c r="V10" s="16" t="s">
        <v>1895</v>
      </c>
      <c r="W10" s="15">
        <v>4.1040000000000001</v>
      </c>
      <c r="X10" s="16" t="s">
        <v>1895</v>
      </c>
      <c r="Y10" s="15">
        <v>4.4820000000000002</v>
      </c>
      <c r="Z10" s="16" t="s">
        <v>1899</v>
      </c>
      <c r="AA10" s="17">
        <f>(A1L303C10 + A1L303C11)</f>
        <v>8.5860000000000003</v>
      </c>
      <c r="AB10" s="16" t="s">
        <v>1895</v>
      </c>
      <c r="AC10" s="15">
        <v>3.9980000000000002</v>
      </c>
      <c r="AD10" s="16" t="s">
        <v>1895</v>
      </c>
      <c r="AE10" s="15">
        <v>3.7229999999999999</v>
      </c>
      <c r="AF10" s="16" t="s">
        <v>1900</v>
      </c>
      <c r="AG10" s="17">
        <f>(A1L303C13 + A1L303C14)</f>
        <v>7.7210000000000001</v>
      </c>
      <c r="AH10" s="16" t="s">
        <v>1901</v>
      </c>
      <c r="AI10" s="17">
        <f>IF(RUN_YEARS &gt; 1,(A1L303C3 + A1L303C6) / 2, 0 )</f>
        <v>8.3450000000000006</v>
      </c>
      <c r="AJ10" s="16" t="s">
        <v>1902</v>
      </c>
      <c r="AK10" s="17">
        <f>IF(RUN_YEARS &gt; 2,(A1L303C3 + A1L303C6 + A1L303C9) / 3, 0 )</f>
        <v>8.3770000000000007</v>
      </c>
      <c r="AL10" s="16" t="s">
        <v>1903</v>
      </c>
      <c r="AM10" s="17">
        <f>IF(RUN_YEARS &gt; 3,(A1L303C3 + A1L303C6 + A1L303C9 + A1L303C12) / 4, 0 )</f>
        <v>8.4292499999999997</v>
      </c>
      <c r="AN10" s="16" t="s">
        <v>1904</v>
      </c>
      <c r="AO10" s="17">
        <f>IF(RUN_YEARS &gt; 4,(A1L303C3 + A1L303C6 + A1L303C9 + A1L303C12 + A1L303C15) / 5, 0 )</f>
        <v>8.2876000000000012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6.0510000000000002</v>
      </c>
      <c r="F11" s="16" t="s">
        <v>1906</v>
      </c>
      <c r="G11" s="17">
        <f>(A1L302C2 + A1L303C2)</f>
        <v>7.3800000000000008</v>
      </c>
      <c r="H11" s="16" t="s">
        <v>1907</v>
      </c>
      <c r="I11" s="17">
        <f>(A1L304C1 + A1L304C2)</f>
        <v>13.431000000000001</v>
      </c>
      <c r="J11" s="16" t="s">
        <v>1908</v>
      </c>
      <c r="K11" s="17">
        <f>(A1L302C4 + A1L303C4)</f>
        <v>5.7069999999999999</v>
      </c>
      <c r="L11" s="16" t="s">
        <v>1909</v>
      </c>
      <c r="M11" s="17">
        <f>(A1L302C5 + A1L303C5)</f>
        <v>6.319</v>
      </c>
      <c r="N11" s="16" t="s">
        <v>1910</v>
      </c>
      <c r="O11" s="17">
        <f>(A1L304C4 + A1L304C5)</f>
        <v>12.026</v>
      </c>
      <c r="P11" s="16" t="s">
        <v>1911</v>
      </c>
      <c r="Q11" s="17">
        <f>(A1L302C7 + A1L303C7)</f>
        <v>5.8559999999999999</v>
      </c>
      <c r="R11" s="16" t="s">
        <v>1912</v>
      </c>
      <c r="S11" s="17">
        <f>(A1L302C8 + A1L303C8)</f>
        <v>7.9379999999999997</v>
      </c>
      <c r="T11" s="16" t="s">
        <v>1913</v>
      </c>
      <c r="U11" s="17">
        <f>(A1L304C7 + A1L304C8)</f>
        <v>13.794</v>
      </c>
      <c r="V11" s="16" t="s">
        <v>1914</v>
      </c>
      <c r="W11" s="17">
        <f>(A1L302C10 + A1L303C10)</f>
        <v>5.7830000000000004</v>
      </c>
      <c r="X11" s="16" t="s">
        <v>1915</v>
      </c>
      <c r="Y11" s="17">
        <f>(A1L302C11 + A1L303C11)</f>
        <v>8.3740000000000006</v>
      </c>
      <c r="Z11" s="16" t="s">
        <v>1916</v>
      </c>
      <c r="AA11" s="17">
        <f>(A1L304C10 + A1L304C11)</f>
        <v>14.157</v>
      </c>
      <c r="AB11" s="16" t="s">
        <v>1917</v>
      </c>
      <c r="AC11" s="17">
        <f>(A1L302C13 + A1L303C13)</f>
        <v>5.569</v>
      </c>
      <c r="AD11" s="16" t="s">
        <v>1918</v>
      </c>
      <c r="AE11" s="17">
        <f>(A1L302C14 + A1L303C14)</f>
        <v>7.5809999999999995</v>
      </c>
      <c r="AF11" s="16" t="s">
        <v>1919</v>
      </c>
      <c r="AG11" s="17">
        <f>(A1L304C13 + A1L304C14)</f>
        <v>13.149999999999999</v>
      </c>
      <c r="AH11" s="16" t="s">
        <v>1920</v>
      </c>
      <c r="AI11" s="17">
        <f>IF(RUN_YEARS &gt; 1,(A1L304C3 + A1L304C6) / 2, 0 )</f>
        <v>12.7285</v>
      </c>
      <c r="AJ11" s="16" t="s">
        <v>1921</v>
      </c>
      <c r="AK11" s="17">
        <f>IF(RUN_YEARS &gt; 2,(A1L304C3 + A1L304C6 + A1L304C9) / 3, 0 )</f>
        <v>13.083666666666668</v>
      </c>
      <c r="AL11" s="16" t="s">
        <v>1922</v>
      </c>
      <c r="AM11" s="17">
        <f>IF(RUN_YEARS &gt; 3,(A1L304C3 + A1L304C6 + A1L304C9 + A1L304C12) / 4, 0 )</f>
        <v>13.352</v>
      </c>
      <c r="AN11" s="16" t="s">
        <v>1923</v>
      </c>
      <c r="AO11" s="17">
        <f>IF(RUN_YEARS &gt; 4,(A1L304C3 + A1L304C6 + A1L304C9 + A1L304C12 + A1L304C15) / 5, 0 )</f>
        <v>13.311599999999999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129.65600000000001</v>
      </c>
      <c r="F12" s="16" t="s">
        <v>1924</v>
      </c>
      <c r="G12" s="15">
        <v>151.114</v>
      </c>
      <c r="H12" s="16" t="s">
        <v>1925</v>
      </c>
      <c r="I12" s="17">
        <f>(A1L305C1 + A1L305C2)</f>
        <v>280.77</v>
      </c>
      <c r="J12" s="16" t="s">
        <v>1924</v>
      </c>
      <c r="K12" s="15">
        <v>126.535</v>
      </c>
      <c r="L12" s="16" t="s">
        <v>1924</v>
      </c>
      <c r="M12" s="15">
        <v>149.17500000000001</v>
      </c>
      <c r="N12" s="16" t="s">
        <v>1926</v>
      </c>
      <c r="O12" s="17">
        <f>(A1L305C4 + A1L305C5)</f>
        <v>275.71000000000004</v>
      </c>
      <c r="P12" s="16" t="s">
        <v>1924</v>
      </c>
      <c r="Q12" s="15">
        <v>94.21</v>
      </c>
      <c r="R12" s="16" t="s">
        <v>1924</v>
      </c>
      <c r="S12" s="15">
        <v>148.898</v>
      </c>
      <c r="T12" s="16" t="s">
        <v>1927</v>
      </c>
      <c r="U12" s="17">
        <f>(A1L305C7 + A1L305C8)</f>
        <v>243.108</v>
      </c>
      <c r="V12" s="16" t="s">
        <v>1924</v>
      </c>
      <c r="W12" s="15">
        <v>105.735</v>
      </c>
      <c r="X12" s="16" t="s">
        <v>1924</v>
      </c>
      <c r="Y12" s="15">
        <v>157.14699999999999</v>
      </c>
      <c r="Z12" s="16" t="s">
        <v>1928</v>
      </c>
      <c r="AA12" s="17">
        <f>(A1L305C10 + A1L305C11)</f>
        <v>262.88200000000001</v>
      </c>
      <c r="AB12" s="16" t="s">
        <v>1924</v>
      </c>
      <c r="AC12" s="15">
        <v>102.395</v>
      </c>
      <c r="AD12" s="16" t="s">
        <v>1924</v>
      </c>
      <c r="AE12" s="15">
        <v>152.34200000000001</v>
      </c>
      <c r="AF12" s="16" t="s">
        <v>1929</v>
      </c>
      <c r="AG12" s="17">
        <f>(A1L305C13 + A1L305C14)</f>
        <v>254.73700000000002</v>
      </c>
      <c r="AH12" s="16" t="s">
        <v>1930</v>
      </c>
      <c r="AI12" s="17">
        <f>IF(RUN_YEARS &gt; 1,(A1L305C3 + A1L305C6) / 2, 0 )</f>
        <v>278.24</v>
      </c>
      <c r="AJ12" s="16" t="s">
        <v>1931</v>
      </c>
      <c r="AK12" s="17">
        <f>IF(RUN_YEARS &gt; 2,(A1L305C3 + A1L305C6 + A1L305C9) / 3, 0 )</f>
        <v>266.52933333333334</v>
      </c>
      <c r="AL12" s="16" t="s">
        <v>1932</v>
      </c>
      <c r="AM12" s="17">
        <f>IF(RUN_YEARS &gt; 3,(A1L305C3 + A1L305C6 + A1L305C9 + A1L305C12) / 4, 0 )</f>
        <v>265.61750000000001</v>
      </c>
      <c r="AN12" s="16" t="s">
        <v>1933</v>
      </c>
      <c r="AO12" s="17">
        <f>IF(RUN_YEARS &gt; 4,(A1L305C3 + A1L305C6 + A1L305C9 + A1L305C12 + A1L305C15) / 5, 0 )</f>
        <v>263.44140000000004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541.06299999999999</v>
      </c>
      <c r="F13" s="16" t="s">
        <v>1934</v>
      </c>
      <c r="G13" s="15">
        <v>495.85199999999998</v>
      </c>
      <c r="H13" s="16" t="s">
        <v>1935</v>
      </c>
      <c r="I13" s="17">
        <f>(A1L306C1 + A1L306C2)</f>
        <v>1036.915</v>
      </c>
      <c r="J13" s="16" t="s">
        <v>1934</v>
      </c>
      <c r="K13" s="15">
        <v>565.16399999999999</v>
      </c>
      <c r="L13" s="16" t="s">
        <v>1934</v>
      </c>
      <c r="M13" s="15">
        <v>518.471</v>
      </c>
      <c r="N13" s="16" t="s">
        <v>1936</v>
      </c>
      <c r="O13" s="17">
        <f>(A1L306C4 + A1L306C5)</f>
        <v>1083.635</v>
      </c>
      <c r="P13" s="16" t="s">
        <v>1934</v>
      </c>
      <c r="Q13" s="15">
        <v>317.262</v>
      </c>
      <c r="R13" s="16" t="s">
        <v>1934</v>
      </c>
      <c r="S13" s="15">
        <v>320.43700000000001</v>
      </c>
      <c r="T13" s="16" t="s">
        <v>1937</v>
      </c>
      <c r="U13" s="17">
        <f>(A1L306C7 + A1L306C8)</f>
        <v>637.69900000000007</v>
      </c>
      <c r="V13" s="16" t="s">
        <v>1934</v>
      </c>
      <c r="W13" s="15">
        <v>317.72500000000002</v>
      </c>
      <c r="X13" s="16" t="s">
        <v>1934</v>
      </c>
      <c r="Y13" s="15">
        <v>326.92099999999999</v>
      </c>
      <c r="Z13" s="16" t="s">
        <v>1938</v>
      </c>
      <c r="AA13" s="17">
        <f>(A1L306C10 + A1L306C11)</f>
        <v>644.64599999999996</v>
      </c>
      <c r="AB13" s="16" t="s">
        <v>1934</v>
      </c>
      <c r="AC13" s="15">
        <v>322.70400000000001</v>
      </c>
      <c r="AD13" s="16" t="s">
        <v>1934</v>
      </c>
      <c r="AE13" s="15">
        <v>323.50799999999998</v>
      </c>
      <c r="AF13" s="16" t="s">
        <v>1939</v>
      </c>
      <c r="AG13" s="17">
        <f>(A1L306C13 + A1L306C14)</f>
        <v>646.21199999999999</v>
      </c>
      <c r="AH13" s="16" t="s">
        <v>1940</v>
      </c>
      <c r="AI13" s="17">
        <f>IF(RUN_YEARS &gt; 1,(A1L306C3 + A1L306C6) / 2, 0 )</f>
        <v>1060.2750000000001</v>
      </c>
      <c r="AJ13" s="16" t="s">
        <v>1941</v>
      </c>
      <c r="AK13" s="17">
        <f>IF(RUN_YEARS &gt; 2,(A1L306C3 + A1L306C6 + A1L306C9) / 3, 0 )</f>
        <v>919.41633333333345</v>
      </c>
      <c r="AL13" s="16" t="s">
        <v>1942</v>
      </c>
      <c r="AM13" s="17">
        <f>IF(RUN_YEARS &gt; 3,(A1L306C3 + A1L306C6 + A1L306C9 + A1L306C12) / 4, 0 )</f>
        <v>850.72375000000011</v>
      </c>
      <c r="AN13" s="16" t="s">
        <v>1943</v>
      </c>
      <c r="AO13" s="17">
        <f>IF(RUN_YEARS &gt; 4,(A1L306C3 + A1L306C6 + A1L306C9 + A1L306C12 + A1L306C15) / 5, 0 )</f>
        <v>809.82140000000004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2.5070000000000001</v>
      </c>
      <c r="F14" s="16" t="s">
        <v>1944</v>
      </c>
      <c r="G14" s="15">
        <v>1.8169999999999999</v>
      </c>
      <c r="H14" s="16" t="s">
        <v>1945</v>
      </c>
      <c r="I14" s="17">
        <f>(A1L307C1 + A1L307C2)</f>
        <v>4.3239999999999998</v>
      </c>
      <c r="J14" s="16" t="s">
        <v>1944</v>
      </c>
      <c r="K14" s="15">
        <v>2.448</v>
      </c>
      <c r="L14" s="16" t="s">
        <v>1944</v>
      </c>
      <c r="M14" s="15">
        <v>1.637</v>
      </c>
      <c r="N14" s="16" t="s">
        <v>1946</v>
      </c>
      <c r="O14" s="17">
        <f>(A1L307C4 + A1L307C5)</f>
        <v>4.085</v>
      </c>
      <c r="P14" s="16" t="s">
        <v>1944</v>
      </c>
      <c r="Q14" s="15">
        <v>0.183</v>
      </c>
      <c r="R14" s="16" t="s">
        <v>1944</v>
      </c>
      <c r="S14" s="15">
        <v>0.747</v>
      </c>
      <c r="T14" s="16" t="s">
        <v>1947</v>
      </c>
      <c r="U14" s="17">
        <f>(A1L307C7 + A1L307C8)</f>
        <v>0.92999999999999994</v>
      </c>
      <c r="V14" s="16" t="s">
        <v>1944</v>
      </c>
      <c r="W14" s="15">
        <v>0.122</v>
      </c>
      <c r="X14" s="16" t="s">
        <v>1944</v>
      </c>
      <c r="Y14" s="15">
        <v>0.36</v>
      </c>
      <c r="Z14" s="16" t="s">
        <v>1948</v>
      </c>
      <c r="AA14" s="17">
        <f>(A1L307C10 + A1L307C11)</f>
        <v>0.48199999999999998</v>
      </c>
      <c r="AB14" s="16" t="s">
        <v>1944</v>
      </c>
      <c r="AC14" s="15">
        <v>8.6999999999999994E-2</v>
      </c>
      <c r="AD14" s="16" t="s">
        <v>1944</v>
      </c>
      <c r="AE14" s="15">
        <v>0.253</v>
      </c>
      <c r="AF14" s="16" t="s">
        <v>1949</v>
      </c>
      <c r="AG14" s="17">
        <f>(A1L307C13 + A1L307C14)</f>
        <v>0.33999999999999997</v>
      </c>
      <c r="AH14" s="16" t="s">
        <v>1950</v>
      </c>
      <c r="AI14" s="17">
        <f>IF(RUN_YEARS &gt; 1,(A1L307C3 + A1L307C6) / 2, 0 )</f>
        <v>4.2044999999999995</v>
      </c>
      <c r="AJ14" s="16" t="s">
        <v>1951</v>
      </c>
      <c r="AK14" s="17">
        <f>IF(RUN_YEARS &gt; 2,(A1L307C3 + A1L307C6 + A1L307C9) / 3, 0 )</f>
        <v>3.1129999999999995</v>
      </c>
      <c r="AL14" s="16" t="s">
        <v>1952</v>
      </c>
      <c r="AM14" s="17">
        <f>IF(RUN_YEARS &gt; 3,(A1L307C3 + A1L307C6 + A1L307C9 + A1L307C12) / 4, 0 )</f>
        <v>2.4552499999999995</v>
      </c>
      <c r="AN14" s="16" t="s">
        <v>1953</v>
      </c>
      <c r="AO14" s="17">
        <f>IF(RUN_YEARS &gt; 4,(A1L307C3 + A1L307C6 + A1L307C9 + A1L307C12 + A1L307C15) / 5, 0 )</f>
        <v>2.0321999999999996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543.56999999999994</v>
      </c>
      <c r="F15" s="16" t="s">
        <v>1955</v>
      </c>
      <c r="G15" s="17">
        <f>(A1L306C2 + A1L307C2)</f>
        <v>497.66899999999998</v>
      </c>
      <c r="H15" s="16" t="s">
        <v>1956</v>
      </c>
      <c r="I15" s="17">
        <f>(A1L308C1 + A1L308C2)</f>
        <v>1041.239</v>
      </c>
      <c r="J15" s="16" t="s">
        <v>1957</v>
      </c>
      <c r="K15" s="17">
        <f>(A1L306C4 + A1L307C4)</f>
        <v>567.61199999999997</v>
      </c>
      <c r="L15" s="16" t="s">
        <v>1958</v>
      </c>
      <c r="M15" s="17">
        <f>(A1L306C5 + A1L307C5)</f>
        <v>520.10799999999995</v>
      </c>
      <c r="N15" s="16" t="s">
        <v>1959</v>
      </c>
      <c r="O15" s="17">
        <f>(A1L308C4 + A1L308C5)</f>
        <v>1087.7199999999998</v>
      </c>
      <c r="P15" s="16" t="s">
        <v>1960</v>
      </c>
      <c r="Q15" s="17">
        <f>(A1L306C7 + A1L307C7)</f>
        <v>317.44499999999999</v>
      </c>
      <c r="R15" s="16" t="s">
        <v>1961</v>
      </c>
      <c r="S15" s="17">
        <f>(A1L306C8 + A1L307C8)</f>
        <v>321.18400000000003</v>
      </c>
      <c r="T15" s="16" t="s">
        <v>1962</v>
      </c>
      <c r="U15" s="17">
        <f>(A1L308C7 + A1L308C8)</f>
        <v>638.62900000000002</v>
      </c>
      <c r="V15" s="16" t="s">
        <v>1963</v>
      </c>
      <c r="W15" s="17">
        <f>(A1L306C10 + A1L307C10)</f>
        <v>317.84700000000004</v>
      </c>
      <c r="X15" s="16" t="s">
        <v>1964</v>
      </c>
      <c r="Y15" s="17">
        <f>(A1L306C11 + A1L307C11)</f>
        <v>327.28100000000001</v>
      </c>
      <c r="Z15" s="16" t="s">
        <v>1965</v>
      </c>
      <c r="AA15" s="17">
        <f>(A1L308C10 + A1L308C11)</f>
        <v>645.12800000000004</v>
      </c>
      <c r="AB15" s="16" t="s">
        <v>1966</v>
      </c>
      <c r="AC15" s="17">
        <f>(A1L306C13 + A1L307C13)</f>
        <v>322.791</v>
      </c>
      <c r="AD15" s="16" t="s">
        <v>1967</v>
      </c>
      <c r="AE15" s="17">
        <f>(A1L306C14 + A1L307C14)</f>
        <v>323.76099999999997</v>
      </c>
      <c r="AF15" s="16" t="s">
        <v>1968</v>
      </c>
      <c r="AG15" s="17">
        <f>(A1L308C13 + A1L308C14)</f>
        <v>646.55199999999991</v>
      </c>
      <c r="AH15" s="16" t="s">
        <v>1969</v>
      </c>
      <c r="AI15" s="17">
        <f>IF(RUN_YEARS &gt; 1,(A1L308C3 + A1L308C6) / 2, 0 )</f>
        <v>1064.4794999999999</v>
      </c>
      <c r="AJ15" s="16" t="s">
        <v>1970</v>
      </c>
      <c r="AK15" s="17">
        <f>IF(RUN_YEARS &gt; 2,(A1L308C3 + A1L308C6 + A1L308C9) / 3, 0 )</f>
        <v>922.52933333333328</v>
      </c>
      <c r="AL15" s="16" t="s">
        <v>1971</v>
      </c>
      <c r="AM15" s="17">
        <f>IF(RUN_YEARS &gt; 3,(A1L308C3 + A1L308C6 + A1L308C9 + A1L308C12) / 4, 0 )</f>
        <v>853.17899999999997</v>
      </c>
      <c r="AN15" s="16" t="s">
        <v>1972</v>
      </c>
      <c r="AO15" s="17">
        <f>IF(RUN_YEARS &gt; 4,(A1L308C3 + A1L308C6 + A1L308C9 + A1L308C12 + A1L308C15) / 5, 0 )</f>
        <v>811.85360000000003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153.94800000000001</v>
      </c>
      <c r="F16" s="16" t="s">
        <v>1973</v>
      </c>
      <c r="G16" s="15">
        <v>143.98099999999999</v>
      </c>
      <c r="H16" s="16" t="s">
        <v>1974</v>
      </c>
      <c r="I16" s="17">
        <f>(A1L309C1 + A1L309C2)</f>
        <v>297.92899999999997</v>
      </c>
      <c r="J16" s="16" t="s">
        <v>1973</v>
      </c>
      <c r="K16" s="15">
        <v>154.48599999999999</v>
      </c>
      <c r="L16" s="16" t="s">
        <v>1973</v>
      </c>
      <c r="M16" s="15">
        <v>144.167</v>
      </c>
      <c r="N16" s="16" t="s">
        <v>1975</v>
      </c>
      <c r="O16" s="17">
        <f>(A1L309C4 + A1L309C5)</f>
        <v>298.65300000000002</v>
      </c>
      <c r="P16" s="16" t="s">
        <v>1973</v>
      </c>
      <c r="Q16" s="15">
        <v>208.083</v>
      </c>
      <c r="R16" s="16" t="s">
        <v>1973</v>
      </c>
      <c r="S16" s="15">
        <v>210.82599999999999</v>
      </c>
      <c r="T16" s="16" t="s">
        <v>1976</v>
      </c>
      <c r="U16" s="17">
        <f>(A1L309C7 + A1L309C8)</f>
        <v>418.90899999999999</v>
      </c>
      <c r="V16" s="16" t="s">
        <v>1973</v>
      </c>
      <c r="W16" s="15">
        <v>211.32599999999999</v>
      </c>
      <c r="X16" s="16" t="s">
        <v>1973</v>
      </c>
      <c r="Y16" s="15">
        <v>223.48500000000001</v>
      </c>
      <c r="Z16" s="16" t="s">
        <v>1977</v>
      </c>
      <c r="AA16" s="17">
        <f>(A1L309C10 + A1L309C11)</f>
        <v>434.81100000000004</v>
      </c>
      <c r="AB16" s="16" t="s">
        <v>1973</v>
      </c>
      <c r="AC16" s="15">
        <v>140.756</v>
      </c>
      <c r="AD16" s="16" t="s">
        <v>1973</v>
      </c>
      <c r="AE16" s="15">
        <v>152.80699999999999</v>
      </c>
      <c r="AF16" s="16" t="s">
        <v>1978</v>
      </c>
      <c r="AG16" s="17">
        <f>(A1L309C13 + A1L309C14)</f>
        <v>293.56299999999999</v>
      </c>
      <c r="AH16" s="16" t="s">
        <v>1979</v>
      </c>
      <c r="AI16" s="17">
        <f>IF(RUN_YEARS &gt; 1,(A1L309C3 + A1L309C6) / 2, 0 )</f>
        <v>298.291</v>
      </c>
      <c r="AJ16" s="16" t="s">
        <v>1980</v>
      </c>
      <c r="AK16" s="17">
        <f>IF(RUN_YEARS &gt; 2,(A1L309C3 + A1L309C6 + A1L309C9) / 3, 0 )</f>
        <v>338.49700000000001</v>
      </c>
      <c r="AL16" s="16" t="s">
        <v>1981</v>
      </c>
      <c r="AM16" s="17">
        <f>IF(RUN_YEARS &gt; 3,(A1L309C3 + A1L309C6 + A1L309C9 + A1L309C12) / 4, 0 )</f>
        <v>362.57550000000003</v>
      </c>
      <c r="AN16" s="16" t="s">
        <v>1982</v>
      </c>
      <c r="AO16" s="17">
        <f>IF(RUN_YEARS &gt; 4,(A1L309C3 + A1L309C6 + A1L309C9 + A1L309C12 + A1L309C15) / 5, 0 )</f>
        <v>348.77300000000002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16.190000000000001</v>
      </c>
      <c r="F17" s="16" t="s">
        <v>1983</v>
      </c>
      <c r="G17" s="15">
        <v>23.928999999999998</v>
      </c>
      <c r="H17" s="16" t="s">
        <v>1984</v>
      </c>
      <c r="I17" s="17">
        <f>(A1L310C1 + A1L310C2)</f>
        <v>40.119</v>
      </c>
      <c r="J17" s="16" t="s">
        <v>1983</v>
      </c>
      <c r="K17" s="15">
        <v>18.384</v>
      </c>
      <c r="L17" s="16" t="s">
        <v>1983</v>
      </c>
      <c r="M17" s="15">
        <v>25.56</v>
      </c>
      <c r="N17" s="16" t="s">
        <v>1985</v>
      </c>
      <c r="O17" s="17">
        <f>(A1L310C4 + A1L310C5)</f>
        <v>43.944000000000003</v>
      </c>
      <c r="P17" s="16" t="s">
        <v>1983</v>
      </c>
      <c r="Q17" s="15">
        <v>17.405000000000001</v>
      </c>
      <c r="R17" s="16" t="s">
        <v>1983</v>
      </c>
      <c r="S17" s="15">
        <v>26.61</v>
      </c>
      <c r="T17" s="16" t="s">
        <v>1986</v>
      </c>
      <c r="U17" s="17">
        <f>(A1L310C7 + A1L310C8)</f>
        <v>44.015000000000001</v>
      </c>
      <c r="V17" s="16" t="s">
        <v>1983</v>
      </c>
      <c r="W17" s="15">
        <v>17.986000000000001</v>
      </c>
      <c r="X17" s="16" t="s">
        <v>1983</v>
      </c>
      <c r="Y17" s="15">
        <v>26.125</v>
      </c>
      <c r="Z17" s="16" t="s">
        <v>1987</v>
      </c>
      <c r="AA17" s="17">
        <f>(A1L310C10 + A1L310C11)</f>
        <v>44.111000000000004</v>
      </c>
      <c r="AB17" s="16" t="s">
        <v>1983</v>
      </c>
      <c r="AC17" s="15">
        <v>15.848000000000001</v>
      </c>
      <c r="AD17" s="16" t="s">
        <v>1983</v>
      </c>
      <c r="AE17" s="15">
        <v>22.297000000000001</v>
      </c>
      <c r="AF17" s="16" t="s">
        <v>1988</v>
      </c>
      <c r="AG17" s="17">
        <f>(A1L310C13 + A1L310C14)</f>
        <v>38.145000000000003</v>
      </c>
      <c r="AH17" s="16" t="s">
        <v>1989</v>
      </c>
      <c r="AI17" s="17">
        <f>IF(RUN_YEARS &gt; 1,(A1L310C3 + A1L310C6) / 2, 0 )</f>
        <v>42.031500000000001</v>
      </c>
      <c r="AJ17" s="16" t="s">
        <v>1990</v>
      </c>
      <c r="AK17" s="17">
        <f>IF(RUN_YEARS &gt; 2,(A1L310C3 + A1L310C6 + A1L310C9) / 3, 0 )</f>
        <v>42.692666666666668</v>
      </c>
      <c r="AL17" s="16" t="s">
        <v>1991</v>
      </c>
      <c r="AM17" s="17">
        <f>IF(RUN_YEARS &gt; 3,(A1L310C3 + A1L310C6 + A1L310C9 + A1L310C12) / 4, 0 )</f>
        <v>43.047250000000005</v>
      </c>
      <c r="AN17" s="16" t="s">
        <v>1992</v>
      </c>
      <c r="AO17" s="17">
        <f>IF(RUN_YEARS &gt; 4,(A1L310C3 + A1L310C6 + A1L310C9 + A1L310C12 + A1L310C15) / 5, 0 )</f>
        <v>42.066800000000008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104.59</v>
      </c>
      <c r="F18" s="16" t="s">
        <v>1993</v>
      </c>
      <c r="G18" s="15">
        <v>123.14100000000001</v>
      </c>
      <c r="H18" s="16" t="s">
        <v>1994</v>
      </c>
      <c r="I18" s="17">
        <f>(A1L311C1 + A1L311C2)</f>
        <v>227.73099999999999</v>
      </c>
      <c r="J18" s="16" t="s">
        <v>1993</v>
      </c>
      <c r="K18" s="15">
        <v>101.392</v>
      </c>
      <c r="L18" s="16" t="s">
        <v>1993</v>
      </c>
      <c r="M18" s="15">
        <v>122.798</v>
      </c>
      <c r="N18" s="16" t="s">
        <v>1995</v>
      </c>
      <c r="O18" s="17">
        <f>(A1L311C4 + A1L311C5)</f>
        <v>224.19</v>
      </c>
      <c r="P18" s="16" t="s">
        <v>1993</v>
      </c>
      <c r="Q18" s="15">
        <v>98.864999999999995</v>
      </c>
      <c r="R18" s="16" t="s">
        <v>1993</v>
      </c>
      <c r="S18" s="15">
        <v>137.375</v>
      </c>
      <c r="T18" s="16" t="s">
        <v>1996</v>
      </c>
      <c r="U18" s="17">
        <f>(A1L311C7 + A1L311C8)</f>
        <v>236.24</v>
      </c>
      <c r="V18" s="16" t="s">
        <v>1993</v>
      </c>
      <c r="W18" s="15">
        <v>99.456999999999994</v>
      </c>
      <c r="X18" s="16" t="s">
        <v>1993</v>
      </c>
      <c r="Y18" s="15">
        <v>141.94300000000001</v>
      </c>
      <c r="Z18" s="16" t="s">
        <v>1997</v>
      </c>
      <c r="AA18" s="17">
        <f>(A1L311C10 + A1L311C11)</f>
        <v>241.4</v>
      </c>
      <c r="AB18" s="16" t="s">
        <v>1993</v>
      </c>
      <c r="AC18" s="15">
        <v>86.233999999999995</v>
      </c>
      <c r="AD18" s="16" t="s">
        <v>1993</v>
      </c>
      <c r="AE18" s="15">
        <v>122.28400000000001</v>
      </c>
      <c r="AF18" s="16" t="s">
        <v>1998</v>
      </c>
      <c r="AG18" s="17">
        <f>(A1L311C13 + A1L311C14)</f>
        <v>208.518</v>
      </c>
      <c r="AH18" s="16" t="s">
        <v>1999</v>
      </c>
      <c r="AI18" s="17">
        <f>IF(RUN_YEARS &gt; 1,(A1L311C3 + A1L311C6) / 2, 0 )</f>
        <v>225.9605</v>
      </c>
      <c r="AJ18" s="16" t="s">
        <v>2000</v>
      </c>
      <c r="AK18" s="17">
        <f>IF(RUN_YEARS &gt; 2,(A1L311C3 + A1L311C6 + A1L311C9) / 3, 0 )</f>
        <v>229.38700000000003</v>
      </c>
      <c r="AL18" s="16" t="s">
        <v>2001</v>
      </c>
      <c r="AM18" s="17">
        <f>IF(RUN_YEARS &gt; 3,(A1L311C3 + A1L311C6 + A1L311C9 + A1L311C12) / 4, 0 )</f>
        <v>232.39025000000001</v>
      </c>
      <c r="AN18" s="16" t="s">
        <v>2002</v>
      </c>
      <c r="AO18" s="17">
        <f>IF(RUN_YEARS &gt; 4,(A1L311C3 + A1L311C6 + A1L311C9 + A1L311C12 + A1L311C15) / 5, 0 )</f>
        <v>227.61579999999998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120.78</v>
      </c>
      <c r="F19" s="16" t="s">
        <v>2004</v>
      </c>
      <c r="G19" s="17">
        <f>(A1L310C2 + A1L311C2)</f>
        <v>147.07</v>
      </c>
      <c r="H19" s="16" t="s">
        <v>2005</v>
      </c>
      <c r="I19" s="17">
        <f>(A1L312C1 + A1L312C2)</f>
        <v>267.85000000000002</v>
      </c>
      <c r="J19" s="16" t="s">
        <v>2006</v>
      </c>
      <c r="K19" s="17">
        <f>(A1L310C4 + A1L311C4)</f>
        <v>119.776</v>
      </c>
      <c r="L19" s="16" t="s">
        <v>2007</v>
      </c>
      <c r="M19" s="17">
        <f>(A1L310C5 + A1L311C5)</f>
        <v>148.358</v>
      </c>
      <c r="N19" s="16" t="s">
        <v>2008</v>
      </c>
      <c r="O19" s="17">
        <f>(A1L312C4 + A1L312C5)</f>
        <v>268.13400000000001</v>
      </c>
      <c r="P19" s="16" t="s">
        <v>2009</v>
      </c>
      <c r="Q19" s="17">
        <f>(A1L310C7 + A1L311C7)</f>
        <v>116.27</v>
      </c>
      <c r="R19" s="16" t="s">
        <v>2010</v>
      </c>
      <c r="S19" s="17">
        <f>(A1L310C8 + A1L311C8)</f>
        <v>163.98500000000001</v>
      </c>
      <c r="T19" s="16" t="s">
        <v>2011</v>
      </c>
      <c r="U19" s="17">
        <f>(A1L312C7 + A1L312C8)</f>
        <v>280.255</v>
      </c>
      <c r="V19" s="16" t="s">
        <v>2012</v>
      </c>
      <c r="W19" s="17">
        <f>(A1L310C10 + A1L311C10)</f>
        <v>117.443</v>
      </c>
      <c r="X19" s="16" t="s">
        <v>2013</v>
      </c>
      <c r="Y19" s="17">
        <f>(A1L310C11 + A1L311C11)</f>
        <v>168.06800000000001</v>
      </c>
      <c r="Z19" s="16" t="s">
        <v>2014</v>
      </c>
      <c r="AA19" s="17">
        <f>(A1L312C10 + A1L312C11)</f>
        <v>285.51100000000002</v>
      </c>
      <c r="AB19" s="16" t="s">
        <v>2015</v>
      </c>
      <c r="AC19" s="17">
        <f>(A1L310C13 + A1L311C13)</f>
        <v>102.08199999999999</v>
      </c>
      <c r="AD19" s="16" t="s">
        <v>2016</v>
      </c>
      <c r="AE19" s="17">
        <f>(A1L310C14 + A1L311C14)</f>
        <v>144.58100000000002</v>
      </c>
      <c r="AF19" s="16" t="s">
        <v>2017</v>
      </c>
      <c r="AG19" s="17">
        <f>(A1L312C13 + A1L312C14)</f>
        <v>246.66300000000001</v>
      </c>
      <c r="AH19" s="16" t="s">
        <v>2018</v>
      </c>
      <c r="AI19" s="17">
        <f>IF(RUN_YEARS &gt; 1,(A1L312C3 + A1L312C6) / 2, 0 )</f>
        <v>267.99200000000002</v>
      </c>
      <c r="AJ19" s="16" t="s">
        <v>2019</v>
      </c>
      <c r="AK19" s="17">
        <f>IF(RUN_YEARS &gt; 2,(A1L312C3 + A1L312C6 + A1L312C9) / 3, 0 )</f>
        <v>272.0796666666667</v>
      </c>
      <c r="AL19" s="16" t="s">
        <v>2020</v>
      </c>
      <c r="AM19" s="17">
        <f>IF(RUN_YEARS &gt; 3,(A1L312C3 + A1L312C6 + A1L312C9 + A1L312C12) / 4, 0 )</f>
        <v>275.4375</v>
      </c>
      <c r="AN19" s="16" t="s">
        <v>2021</v>
      </c>
      <c r="AO19" s="17">
        <f>IF(RUN_YEARS &gt; 4,(A1L312C3 + A1L312C6 + A1L312C9 + A1L312C12 + A1L312C15) / 5, 0 )</f>
        <v>269.68259999999998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149.113</v>
      </c>
      <c r="F20" s="16" t="s">
        <v>2022</v>
      </c>
      <c r="G20" s="15">
        <v>105.623</v>
      </c>
      <c r="H20" s="16" t="s">
        <v>2023</v>
      </c>
      <c r="I20" s="17">
        <f>(A1L313C1 + A1L313C2)</f>
        <v>254.73599999999999</v>
      </c>
      <c r="J20" s="16" t="s">
        <v>2022</v>
      </c>
      <c r="K20" s="15">
        <v>173.416</v>
      </c>
      <c r="L20" s="16" t="s">
        <v>2022</v>
      </c>
      <c r="M20" s="15">
        <v>135.61000000000001</v>
      </c>
      <c r="N20" s="16" t="s">
        <v>2024</v>
      </c>
      <c r="O20" s="17">
        <f>(A1L313C4 + A1L313C5)</f>
        <v>309.02600000000001</v>
      </c>
      <c r="P20" s="16" t="s">
        <v>2022</v>
      </c>
      <c r="Q20" s="15">
        <v>400.81099999999998</v>
      </c>
      <c r="R20" s="16" t="s">
        <v>2022</v>
      </c>
      <c r="S20" s="15">
        <v>381.37400000000002</v>
      </c>
      <c r="T20" s="16" t="s">
        <v>2025</v>
      </c>
      <c r="U20" s="17">
        <f>(A1L313C7 + A1L313C8)</f>
        <v>782.18499999999995</v>
      </c>
      <c r="V20" s="16" t="s">
        <v>2022</v>
      </c>
      <c r="W20" s="15">
        <v>364.74900000000002</v>
      </c>
      <c r="X20" s="16" t="s">
        <v>2022</v>
      </c>
      <c r="Y20" s="15">
        <v>350.51799999999997</v>
      </c>
      <c r="Z20" s="16" t="s">
        <v>2026</v>
      </c>
      <c r="AA20" s="17">
        <f>(A1L313C10 + A1L313C11)</f>
        <v>715.26700000000005</v>
      </c>
      <c r="AB20" s="16" t="s">
        <v>2022</v>
      </c>
      <c r="AC20" s="15">
        <v>310.55500000000001</v>
      </c>
      <c r="AD20" s="16" t="s">
        <v>2022</v>
      </c>
      <c r="AE20" s="15">
        <v>283.92700000000002</v>
      </c>
      <c r="AF20" s="16" t="s">
        <v>2027</v>
      </c>
      <c r="AG20" s="17">
        <f>(A1L313C13 + A1L313C14)</f>
        <v>594.48199999999997</v>
      </c>
      <c r="AH20" s="16" t="s">
        <v>2028</v>
      </c>
      <c r="AI20" s="17">
        <f>IF(RUN_YEARS &gt; 1,(A1L313C3 + A1L313C6) / 2, 0 )</f>
        <v>281.88099999999997</v>
      </c>
      <c r="AJ20" s="16" t="s">
        <v>2029</v>
      </c>
      <c r="AK20" s="17">
        <f>IF(RUN_YEARS &gt; 2,(A1L313C3 + A1L313C6 + A1L313C9) / 3, 0 )</f>
        <v>448.64899999999994</v>
      </c>
      <c r="AL20" s="16" t="s">
        <v>2030</v>
      </c>
      <c r="AM20" s="17">
        <f>IF(RUN_YEARS &gt; 3,(A1L313C3 + A1L313C6 + A1L313C9 + A1L313C12) / 4, 0 )</f>
        <v>515.30349999999999</v>
      </c>
      <c r="AN20" s="16" t="s">
        <v>2031</v>
      </c>
      <c r="AO20" s="17">
        <f>IF(RUN_YEARS &gt; 4,(A1L313C3 + A1L313C6 + A1L313C9 + A1L313C12 + A1L313C15) / 5, 0 )</f>
        <v>531.13919999999996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104.155</v>
      </c>
      <c r="F21" s="16" t="s">
        <v>2032</v>
      </c>
      <c r="G21" s="15">
        <v>132.11600000000001</v>
      </c>
      <c r="H21" s="16" t="s">
        <v>2033</v>
      </c>
      <c r="I21" s="17">
        <f>(A1L314C1 + A1L314C2)</f>
        <v>236.27100000000002</v>
      </c>
      <c r="J21" s="16" t="s">
        <v>2032</v>
      </c>
      <c r="K21" s="15">
        <v>89.085999999999999</v>
      </c>
      <c r="L21" s="16" t="s">
        <v>2032</v>
      </c>
      <c r="M21" s="15">
        <v>114.63200000000001</v>
      </c>
      <c r="N21" s="16" t="s">
        <v>2034</v>
      </c>
      <c r="O21" s="17">
        <f>(A1L314C4 + A1L314C5)</f>
        <v>203.71800000000002</v>
      </c>
      <c r="P21" s="16" t="s">
        <v>2032</v>
      </c>
      <c r="Q21" s="15">
        <v>97.006</v>
      </c>
      <c r="R21" s="16" t="s">
        <v>2032</v>
      </c>
      <c r="S21" s="15">
        <v>133.59200000000001</v>
      </c>
      <c r="T21" s="16" t="s">
        <v>2035</v>
      </c>
      <c r="U21" s="17">
        <f>(A1L314C7 + A1L314C8)</f>
        <v>230.59800000000001</v>
      </c>
      <c r="V21" s="16" t="s">
        <v>2032</v>
      </c>
      <c r="W21" s="15">
        <v>105.47499999999999</v>
      </c>
      <c r="X21" s="16" t="s">
        <v>2032</v>
      </c>
      <c r="Y21" s="15">
        <v>136.946</v>
      </c>
      <c r="Z21" s="16" t="s">
        <v>2036</v>
      </c>
      <c r="AA21" s="17">
        <f>(A1L314C10 + A1L314C11)</f>
        <v>242.42099999999999</v>
      </c>
      <c r="AB21" s="16" t="s">
        <v>2032</v>
      </c>
      <c r="AC21" s="15">
        <v>95.131</v>
      </c>
      <c r="AD21" s="16" t="s">
        <v>2032</v>
      </c>
      <c r="AE21" s="15">
        <v>126.566</v>
      </c>
      <c r="AF21" s="16" t="s">
        <v>2037</v>
      </c>
      <c r="AG21" s="17">
        <f>(A1L314C13 + A1L314C14)</f>
        <v>221.697</v>
      </c>
      <c r="AH21" s="16" t="s">
        <v>2038</v>
      </c>
      <c r="AI21" s="17">
        <f>IF(RUN_YEARS &gt; 1,(A1L314C3 + A1L314C6) / 2, 0 )</f>
        <v>219.99450000000002</v>
      </c>
      <c r="AJ21" s="16" t="s">
        <v>2039</v>
      </c>
      <c r="AK21" s="17">
        <f>IF(RUN_YEARS &gt; 2,(A1L314C3 + A1L314C6 + A1L314C9) / 3, 0 )</f>
        <v>223.529</v>
      </c>
      <c r="AL21" s="16" t="s">
        <v>2040</v>
      </c>
      <c r="AM21" s="17">
        <f>IF(RUN_YEARS &gt; 3,(A1L314C3 + A1L314C6 + A1L314C9 + A1L314C12) / 4, 0 )</f>
        <v>228.25200000000001</v>
      </c>
      <c r="AN21" s="16" t="s">
        <v>2041</v>
      </c>
      <c r="AO21" s="17">
        <f>IF(RUN_YEARS &gt; 4,(A1L314C3 + A1L314C6 + A1L314C9 + A1L314C12 + A1L314C15) / 5, 0 )</f>
        <v>226.94099999999997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0.55400000000000005</v>
      </c>
      <c r="F22" s="16" t="s">
        <v>2042</v>
      </c>
      <c r="G22" s="15">
        <v>4.3440000000000003</v>
      </c>
      <c r="H22" s="16" t="s">
        <v>2043</v>
      </c>
      <c r="I22" s="17">
        <f>(A1L315C1 + A1L315C2)</f>
        <v>4.8980000000000006</v>
      </c>
      <c r="J22" s="16" t="s">
        <v>2042</v>
      </c>
      <c r="K22" s="15">
        <v>0.57899999999999996</v>
      </c>
      <c r="L22" s="16" t="s">
        <v>2042</v>
      </c>
      <c r="M22" s="15">
        <v>4.4450000000000003</v>
      </c>
      <c r="N22" s="16" t="s">
        <v>2044</v>
      </c>
      <c r="O22" s="17">
        <f>(A1L315C4 + A1L315C5)</f>
        <v>5.024</v>
      </c>
      <c r="P22" s="16" t="s">
        <v>2042</v>
      </c>
      <c r="Q22" s="15">
        <v>0.86799999999999999</v>
      </c>
      <c r="R22" s="16" t="s">
        <v>2042</v>
      </c>
      <c r="S22" s="15">
        <v>5.0460000000000003</v>
      </c>
      <c r="T22" s="16" t="s">
        <v>2045</v>
      </c>
      <c r="U22" s="17">
        <f>(A1L315C7 + A1L315C8)</f>
        <v>5.9140000000000006</v>
      </c>
      <c r="V22" s="16" t="s">
        <v>2042</v>
      </c>
      <c r="W22" s="15">
        <v>1.0629999999999999</v>
      </c>
      <c r="X22" s="16" t="s">
        <v>2042</v>
      </c>
      <c r="Y22" s="15">
        <v>5.4489999999999998</v>
      </c>
      <c r="Z22" s="16" t="s">
        <v>2046</v>
      </c>
      <c r="AA22" s="17">
        <f>(A1L315C10 + A1L315C11)</f>
        <v>6.5119999999999996</v>
      </c>
      <c r="AB22" s="16" t="s">
        <v>2042</v>
      </c>
      <c r="AC22" s="15">
        <v>1.1919999999999999</v>
      </c>
      <c r="AD22" s="16" t="s">
        <v>2042</v>
      </c>
      <c r="AE22" s="15">
        <v>5.5</v>
      </c>
      <c r="AF22" s="16" t="s">
        <v>2047</v>
      </c>
      <c r="AG22" s="17">
        <f>(A1L315C13 + A1L315C14)</f>
        <v>6.6920000000000002</v>
      </c>
      <c r="AH22" s="16" t="s">
        <v>2048</v>
      </c>
      <c r="AI22" s="17">
        <f>IF(RUN_YEARS &gt; 1,(A1L315C3 + A1L315C6) / 2, 0 )</f>
        <v>4.9610000000000003</v>
      </c>
      <c r="AJ22" s="16" t="s">
        <v>2049</v>
      </c>
      <c r="AK22" s="17">
        <f>IF(RUN_YEARS &gt; 2,(A1L315C3 + A1L315C6 + A1L315C9) / 3, 0 )</f>
        <v>5.2786666666666671</v>
      </c>
      <c r="AL22" s="16" t="s">
        <v>2050</v>
      </c>
      <c r="AM22" s="17">
        <f>IF(RUN_YEARS &gt; 3,(A1L315C3 + A1L315C6 + A1L315C9 + A1L315C12) / 4, 0 )</f>
        <v>5.5870000000000006</v>
      </c>
      <c r="AN22" s="16" t="s">
        <v>2051</v>
      </c>
      <c r="AO22" s="17">
        <f>IF(RUN_YEARS &gt; 4,(A1L315C3 + A1L315C6 + A1L315C9 + A1L315C12 + A1L315C15) / 5, 0 )</f>
        <v>5.8080000000000007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0.497</v>
      </c>
      <c r="F23" s="16" t="s">
        <v>2052</v>
      </c>
      <c r="G23" s="15">
        <v>5.5110000000000001</v>
      </c>
      <c r="H23" s="16" t="s">
        <v>2053</v>
      </c>
      <c r="I23" s="17">
        <f>(A1L316C1 + A1L316C2)</f>
        <v>6.008</v>
      </c>
      <c r="J23" s="16" t="s">
        <v>2052</v>
      </c>
      <c r="K23" s="15">
        <v>0.51</v>
      </c>
      <c r="L23" s="16" t="s">
        <v>2052</v>
      </c>
      <c r="M23" s="15">
        <v>5.7460000000000004</v>
      </c>
      <c r="N23" s="16" t="s">
        <v>2054</v>
      </c>
      <c r="O23" s="17">
        <f>(A1L316C4 + A1L316C5)</f>
        <v>6.2560000000000002</v>
      </c>
      <c r="P23" s="16" t="s">
        <v>2052</v>
      </c>
      <c r="Q23" s="15">
        <v>0.58599999999999997</v>
      </c>
      <c r="R23" s="16" t="s">
        <v>2052</v>
      </c>
      <c r="S23" s="15">
        <v>4.7480000000000002</v>
      </c>
      <c r="T23" s="16" t="s">
        <v>2055</v>
      </c>
      <c r="U23" s="17">
        <f>(A1L316C7 + A1L316C8)</f>
        <v>5.3340000000000005</v>
      </c>
      <c r="V23" s="16" t="s">
        <v>2052</v>
      </c>
      <c r="W23" s="15">
        <v>0.50900000000000001</v>
      </c>
      <c r="X23" s="16" t="s">
        <v>2052</v>
      </c>
      <c r="Y23" s="15">
        <v>4.2160000000000002</v>
      </c>
      <c r="Z23" s="16" t="s">
        <v>2056</v>
      </c>
      <c r="AA23" s="17">
        <f>(A1L316C10 + A1L316C11)</f>
        <v>4.7250000000000005</v>
      </c>
      <c r="AB23" s="16" t="s">
        <v>2052</v>
      </c>
      <c r="AC23" s="15">
        <v>0.60899999999999999</v>
      </c>
      <c r="AD23" s="16" t="s">
        <v>2052</v>
      </c>
      <c r="AE23" s="15">
        <v>4.33</v>
      </c>
      <c r="AF23" s="16" t="s">
        <v>2057</v>
      </c>
      <c r="AG23" s="17">
        <f>(A1L316C13 + A1L316C14)</f>
        <v>4.9390000000000001</v>
      </c>
      <c r="AH23" s="16" t="s">
        <v>2058</v>
      </c>
      <c r="AI23" s="17">
        <f>IF(RUN_YEARS &gt; 1,(A1L316C3 + A1L316C6) / 2, 0 )</f>
        <v>6.1319999999999997</v>
      </c>
      <c r="AJ23" s="16" t="s">
        <v>2059</v>
      </c>
      <c r="AK23" s="17">
        <f>IF(RUN_YEARS &gt; 2,(A1L316C3 + A1L316C6 + A1L316C9) / 3, 0 )</f>
        <v>5.8659999999999997</v>
      </c>
      <c r="AL23" s="16" t="s">
        <v>2060</v>
      </c>
      <c r="AM23" s="17">
        <f>IF(RUN_YEARS &gt; 3,(A1L316C3 + A1L316C6 + A1L316C9 + A1L316C12) / 4, 0 )</f>
        <v>5.5807500000000001</v>
      </c>
      <c r="AN23" s="16" t="s">
        <v>2061</v>
      </c>
      <c r="AO23" s="17">
        <f>IF(RUN_YEARS &gt; 4,(A1L316C3 + A1L316C6 + A1L316C9 + A1L316C12 + A1L316C15) / 5, 0 )</f>
        <v>5.4523999999999999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190.84399999999999</v>
      </c>
      <c r="F24" s="16" t="s">
        <v>2062</v>
      </c>
      <c r="G24" s="15">
        <v>159.096</v>
      </c>
      <c r="H24" s="16" t="s">
        <v>2063</v>
      </c>
      <c r="I24" s="17">
        <f>(A1L317C1 + A1L317C2)</f>
        <v>349.94</v>
      </c>
      <c r="J24" s="16" t="s">
        <v>2062</v>
      </c>
      <c r="K24" s="15">
        <v>177.67699999999999</v>
      </c>
      <c r="L24" s="16" t="s">
        <v>2062</v>
      </c>
      <c r="M24" s="15">
        <v>147.56399999999999</v>
      </c>
      <c r="N24" s="16" t="s">
        <v>2064</v>
      </c>
      <c r="O24" s="17">
        <f>(A1L317C4 + A1L317C5)</f>
        <v>325.24099999999999</v>
      </c>
      <c r="P24" s="16" t="s">
        <v>2062</v>
      </c>
      <c r="Q24" s="15">
        <v>406.87599999999998</v>
      </c>
      <c r="R24" s="16" t="s">
        <v>2062</v>
      </c>
      <c r="S24" s="15">
        <v>469.245</v>
      </c>
      <c r="T24" s="16" t="s">
        <v>2065</v>
      </c>
      <c r="U24" s="17">
        <f>(A1L317C7 + A1L317C8)</f>
        <v>876.12099999999998</v>
      </c>
      <c r="V24" s="16" t="s">
        <v>2062</v>
      </c>
      <c r="W24" s="15">
        <v>368.56400000000002</v>
      </c>
      <c r="X24" s="16" t="s">
        <v>2062</v>
      </c>
      <c r="Y24" s="15">
        <v>429.30599999999998</v>
      </c>
      <c r="Z24" s="16" t="s">
        <v>2066</v>
      </c>
      <c r="AA24" s="17">
        <f>(A1L317C10 + A1L317C11)</f>
        <v>797.87</v>
      </c>
      <c r="AB24" s="16" t="s">
        <v>2062</v>
      </c>
      <c r="AC24" s="15">
        <v>326.56799999999998</v>
      </c>
      <c r="AD24" s="16" t="s">
        <v>2062</v>
      </c>
      <c r="AE24" s="15">
        <v>377.34300000000002</v>
      </c>
      <c r="AF24" s="16" t="s">
        <v>2067</v>
      </c>
      <c r="AG24" s="17">
        <f>(A1L317C13 + A1L317C14)</f>
        <v>703.91100000000006</v>
      </c>
      <c r="AH24" s="16" t="s">
        <v>2068</v>
      </c>
      <c r="AI24" s="17">
        <f>IF(RUN_YEARS &gt; 1,(A1L317C3 + A1L317C6) / 2, 0 )</f>
        <v>337.59050000000002</v>
      </c>
      <c r="AJ24" s="16" t="s">
        <v>2069</v>
      </c>
      <c r="AK24" s="17">
        <f>IF(RUN_YEARS &gt; 2,(A1L317C3 + A1L317C6 + A1L317C9) / 3, 0 )</f>
        <v>517.10066666666671</v>
      </c>
      <c r="AL24" s="16" t="s">
        <v>2070</v>
      </c>
      <c r="AM24" s="17">
        <f>IF(RUN_YEARS &gt; 3,(A1L317C3 + A1L317C6 + A1L317C9 + A1L317C12) / 4, 0 )</f>
        <v>587.29300000000001</v>
      </c>
      <c r="AN24" s="16" t="s">
        <v>2071</v>
      </c>
      <c r="AO24" s="17">
        <f>IF(RUN_YEARS &gt; 4,(A1L317C3 + A1L317C6 + A1L317C9 + A1L317C12 + A1L317C15) / 5, 0 )</f>
        <v>610.61660000000006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37.72</v>
      </c>
      <c r="F25" s="16" t="s">
        <v>2072</v>
      </c>
      <c r="G25" s="15">
        <v>17.576000000000001</v>
      </c>
      <c r="H25" s="16" t="s">
        <v>2073</v>
      </c>
      <c r="I25" s="17">
        <f>(A1L318C1 + A1L318C2)</f>
        <v>55.295999999999999</v>
      </c>
      <c r="J25" s="16" t="s">
        <v>2072</v>
      </c>
      <c r="K25" s="15">
        <v>34.42</v>
      </c>
      <c r="L25" s="16" t="s">
        <v>2072</v>
      </c>
      <c r="M25" s="15">
        <v>15.664</v>
      </c>
      <c r="N25" s="16" t="s">
        <v>2074</v>
      </c>
      <c r="O25" s="17">
        <f>(A1L318C4 + A1L318C5)</f>
        <v>50.084000000000003</v>
      </c>
      <c r="P25" s="16" t="s">
        <v>2072</v>
      </c>
      <c r="Q25" s="15">
        <v>26.437999999999999</v>
      </c>
      <c r="R25" s="16" t="s">
        <v>2072</v>
      </c>
      <c r="S25" s="15">
        <v>27.916</v>
      </c>
      <c r="T25" s="16" t="s">
        <v>2075</v>
      </c>
      <c r="U25" s="17">
        <f>(A1L318C7 + A1L318C8)</f>
        <v>54.353999999999999</v>
      </c>
      <c r="V25" s="16" t="s">
        <v>2072</v>
      </c>
      <c r="W25" s="15">
        <v>26.186</v>
      </c>
      <c r="X25" s="16" t="s">
        <v>2072</v>
      </c>
      <c r="Y25" s="15">
        <v>27.629000000000001</v>
      </c>
      <c r="Z25" s="16" t="s">
        <v>2076</v>
      </c>
      <c r="AA25" s="17">
        <f>(A1L318C10 + A1L318C11)</f>
        <v>53.814999999999998</v>
      </c>
      <c r="AB25" s="16" t="s">
        <v>2072</v>
      </c>
      <c r="AC25" s="15">
        <v>21.94</v>
      </c>
      <c r="AD25" s="16" t="s">
        <v>2072</v>
      </c>
      <c r="AE25" s="15">
        <v>25.689</v>
      </c>
      <c r="AF25" s="16" t="s">
        <v>2077</v>
      </c>
      <c r="AG25" s="17">
        <f>(A1L318C13 + A1L318C14)</f>
        <v>47.629000000000005</v>
      </c>
      <c r="AH25" s="16" t="s">
        <v>2078</v>
      </c>
      <c r="AI25" s="17">
        <f>IF(RUN_YEARS &gt; 1,(A1L318C3 + A1L318C6) / 2, 0 )</f>
        <v>52.69</v>
      </c>
      <c r="AJ25" s="16" t="s">
        <v>2079</v>
      </c>
      <c r="AK25" s="17">
        <f>IF(RUN_YEARS &gt; 2,(A1L318C3 + A1L318C6 + A1L318C9) / 3, 0 )</f>
        <v>53.24466666666666</v>
      </c>
      <c r="AL25" s="16" t="s">
        <v>2080</v>
      </c>
      <c r="AM25" s="17">
        <f>IF(RUN_YEARS &gt; 3,(A1L318C3 + A1L318C6 + A1L318C9 + A1L318C12) / 4, 0 )</f>
        <v>53.387249999999995</v>
      </c>
      <c r="AN25" s="16" t="s">
        <v>2081</v>
      </c>
      <c r="AO25" s="17">
        <f>IF(RUN_YEARS &gt; 4,(A1L318C3 + A1L318C6 + A1L318C9 + A1L318C12 + A1L318C15) / 5, 0 )</f>
        <v>52.235599999999998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0.33900000000000002</v>
      </c>
      <c r="F26" s="16" t="s">
        <v>2082</v>
      </c>
      <c r="G26" s="15">
        <v>0.182</v>
      </c>
      <c r="H26" s="16" t="s">
        <v>2083</v>
      </c>
      <c r="I26" s="17">
        <f>(A1L319C1 + A1L319C2)</f>
        <v>0.52100000000000002</v>
      </c>
      <c r="J26" s="16" t="s">
        <v>2082</v>
      </c>
      <c r="K26" s="15">
        <v>0.26</v>
      </c>
      <c r="L26" s="16" t="s">
        <v>2082</v>
      </c>
      <c r="M26" s="15">
        <v>0.189</v>
      </c>
      <c r="N26" s="16" t="s">
        <v>2084</v>
      </c>
      <c r="O26" s="17">
        <f>(A1L319C4 + A1L319C5)</f>
        <v>0.44900000000000001</v>
      </c>
      <c r="P26" s="16" t="s">
        <v>2082</v>
      </c>
      <c r="Q26" s="15">
        <v>0.21</v>
      </c>
      <c r="R26" s="16" t="s">
        <v>2082</v>
      </c>
      <c r="S26" s="15">
        <v>0.16200000000000001</v>
      </c>
      <c r="T26" s="16" t="s">
        <v>2085</v>
      </c>
      <c r="U26" s="17">
        <f>(A1L319C7 + A1L319C8)</f>
        <v>0.372</v>
      </c>
      <c r="V26" s="16" t="s">
        <v>2082</v>
      </c>
      <c r="W26" s="15">
        <v>0.24</v>
      </c>
      <c r="X26" s="16" t="s">
        <v>2082</v>
      </c>
      <c r="Y26" s="15">
        <v>0.17199999999999999</v>
      </c>
      <c r="Z26" s="16" t="s">
        <v>2086</v>
      </c>
      <c r="AA26" s="17">
        <f>(A1L319C10 + A1L319C11)</f>
        <v>0.41199999999999998</v>
      </c>
      <c r="AB26" s="16" t="s">
        <v>2082</v>
      </c>
      <c r="AC26" s="15">
        <v>0.35599999999999998</v>
      </c>
      <c r="AD26" s="16" t="s">
        <v>2082</v>
      </c>
      <c r="AE26" s="15">
        <v>0.22</v>
      </c>
      <c r="AF26" s="16" t="s">
        <v>2087</v>
      </c>
      <c r="AG26" s="17">
        <f>(A1L319C13 + A1L319C14)</f>
        <v>0.57599999999999996</v>
      </c>
      <c r="AH26" s="16" t="s">
        <v>2088</v>
      </c>
      <c r="AI26" s="17">
        <f>IF(RUN_YEARS &gt; 1,(A1L319C3 + A1L319C6) / 2, 0 )</f>
        <v>0.48499999999999999</v>
      </c>
      <c r="AJ26" s="16" t="s">
        <v>2089</v>
      </c>
      <c r="AK26" s="17">
        <f>IF(RUN_YEARS &gt; 2,(A1L319C3 + A1L319C6 + A1L319C9) / 3, 0 )</f>
        <v>0.44733333333333336</v>
      </c>
      <c r="AL26" s="16" t="s">
        <v>2090</v>
      </c>
      <c r="AM26" s="17">
        <f>IF(RUN_YEARS &gt; 3,(A1L319C3 + A1L319C6 + A1L319C9 + A1L319C12) / 4, 0 )</f>
        <v>0.4385</v>
      </c>
      <c r="AN26" s="16" t="s">
        <v>2091</v>
      </c>
      <c r="AO26" s="17">
        <f>IF(RUN_YEARS &gt; 4,(A1L319C3 + A1L319C6 + A1L319C9 + A1L319C12 + A1L319C15) / 5, 0 )</f>
        <v>0.46600000000000003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16.466000000000001</v>
      </c>
      <c r="F27" s="16" t="s">
        <v>2092</v>
      </c>
      <c r="G27" s="15">
        <v>28.361000000000001</v>
      </c>
      <c r="H27" s="16" t="s">
        <v>2093</v>
      </c>
      <c r="I27" s="17">
        <f>(A1L320C1 + A1L320C2)</f>
        <v>44.826999999999998</v>
      </c>
      <c r="J27" s="16" t="s">
        <v>2092</v>
      </c>
      <c r="K27" s="15">
        <v>10.238</v>
      </c>
      <c r="L27" s="16" t="s">
        <v>2092</v>
      </c>
      <c r="M27" s="15">
        <v>11.602</v>
      </c>
      <c r="N27" s="16" t="s">
        <v>2094</v>
      </c>
      <c r="O27" s="17">
        <f>(A1L320C4 + A1L320C5)</f>
        <v>21.84</v>
      </c>
      <c r="P27" s="16" t="s">
        <v>2092</v>
      </c>
      <c r="Q27" s="15">
        <v>13.939</v>
      </c>
      <c r="R27" s="16" t="s">
        <v>2092</v>
      </c>
      <c r="S27" s="15">
        <v>26.236000000000001</v>
      </c>
      <c r="T27" s="16" t="s">
        <v>2095</v>
      </c>
      <c r="U27" s="17">
        <f>(A1L320C7 + A1L320C8)</f>
        <v>40.174999999999997</v>
      </c>
      <c r="V27" s="16" t="s">
        <v>2092</v>
      </c>
      <c r="W27" s="15">
        <v>15.971</v>
      </c>
      <c r="X27" s="16" t="s">
        <v>2092</v>
      </c>
      <c r="Y27" s="15">
        <v>31.952999999999999</v>
      </c>
      <c r="Z27" s="16" t="s">
        <v>2096</v>
      </c>
      <c r="AA27" s="17">
        <f>(A1L320C10 + A1L320C11)</f>
        <v>47.923999999999999</v>
      </c>
      <c r="AB27" s="16" t="s">
        <v>2092</v>
      </c>
      <c r="AC27" s="15">
        <v>14.855</v>
      </c>
      <c r="AD27" s="16" t="s">
        <v>2092</v>
      </c>
      <c r="AE27" s="15">
        <v>29.954999999999998</v>
      </c>
      <c r="AF27" s="16" t="s">
        <v>2097</v>
      </c>
      <c r="AG27" s="17">
        <f>(A1L320C13 + A1L320C14)</f>
        <v>44.81</v>
      </c>
      <c r="AH27" s="16" t="s">
        <v>2098</v>
      </c>
      <c r="AI27" s="17">
        <f>IF(RUN_YEARS &gt; 1,(A1L320C3 + A1L320C6) / 2, 0 )</f>
        <v>33.333500000000001</v>
      </c>
      <c r="AJ27" s="16" t="s">
        <v>2099</v>
      </c>
      <c r="AK27" s="17">
        <f>IF(RUN_YEARS &gt; 2,(A1L320C3 + A1L320C6 + A1L320C9) / 3, 0 )</f>
        <v>35.613999999999997</v>
      </c>
      <c r="AL27" s="16" t="s">
        <v>2100</v>
      </c>
      <c r="AM27" s="17">
        <f>IF(RUN_YEARS &gt; 3,(A1L320C3 + A1L320C6 + A1L320C9 + A1L320C12) / 4, 0 )</f>
        <v>38.691499999999998</v>
      </c>
      <c r="AN27" s="16" t="s">
        <v>2101</v>
      </c>
      <c r="AO27" s="17">
        <f>IF(RUN_YEARS &gt; 4,(A1L320C3 + A1L320C6 + A1L320C9 + A1L320C12 + A1L320C15) / 5, 0 )</f>
        <v>39.915199999999999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0.434</v>
      </c>
      <c r="F28" s="16" t="s">
        <v>2102</v>
      </c>
      <c r="G28" s="15">
        <v>0.434</v>
      </c>
      <c r="H28" s="16" t="s">
        <v>2103</v>
      </c>
      <c r="I28" s="17">
        <f>(A1L321C1 + A1L321C2)</f>
        <v>0.86799999999999999</v>
      </c>
      <c r="J28" s="16" t="s">
        <v>2102</v>
      </c>
      <c r="K28" s="15">
        <v>0.23799999999999999</v>
      </c>
      <c r="L28" s="16" t="s">
        <v>2102</v>
      </c>
      <c r="M28" s="15">
        <v>0.23799999999999999</v>
      </c>
      <c r="N28" s="16" t="s">
        <v>2104</v>
      </c>
      <c r="O28" s="17">
        <f>(A1L321C4 + A1L321C5)</f>
        <v>0.47599999999999998</v>
      </c>
      <c r="P28" s="16" t="s">
        <v>2102</v>
      </c>
      <c r="Q28" s="15">
        <v>0.191</v>
      </c>
      <c r="R28" s="16" t="s">
        <v>2102</v>
      </c>
      <c r="S28" s="15">
        <v>0.191</v>
      </c>
      <c r="T28" s="16" t="s">
        <v>2105</v>
      </c>
      <c r="U28" s="17">
        <f>(A1L321C7 + A1L321C8)</f>
        <v>0.38200000000000001</v>
      </c>
      <c r="V28" s="16" t="s">
        <v>2102</v>
      </c>
      <c r="W28" s="15">
        <v>0.19700000000000001</v>
      </c>
      <c r="X28" s="16" t="s">
        <v>2102</v>
      </c>
      <c r="Y28" s="15">
        <v>0.19700000000000001</v>
      </c>
      <c r="Z28" s="16" t="s">
        <v>2106</v>
      </c>
      <c r="AA28" s="17">
        <f>(A1L321C10 + A1L321C11)</f>
        <v>0.39400000000000002</v>
      </c>
      <c r="AB28" s="16" t="s">
        <v>2102</v>
      </c>
      <c r="AC28" s="15">
        <v>0.16300000000000001</v>
      </c>
      <c r="AD28" s="16" t="s">
        <v>2102</v>
      </c>
      <c r="AE28" s="15">
        <v>0.16300000000000001</v>
      </c>
      <c r="AF28" s="16" t="s">
        <v>2107</v>
      </c>
      <c r="AG28" s="17">
        <f>(A1L321C13 + A1L321C14)</f>
        <v>0.32600000000000001</v>
      </c>
      <c r="AH28" s="16" t="s">
        <v>2108</v>
      </c>
      <c r="AI28" s="17">
        <f>IF(RUN_YEARS &gt; 1,(A1L321C3 + A1L321C6) / 2, 0 )</f>
        <v>0.67199999999999993</v>
      </c>
      <c r="AJ28" s="16" t="s">
        <v>2109</v>
      </c>
      <c r="AK28" s="17">
        <f>IF(RUN_YEARS &gt; 2,(A1L321C3 + A1L321C6 + A1L321C9) / 3, 0 )</f>
        <v>0.57533333333333336</v>
      </c>
      <c r="AL28" s="16" t="s">
        <v>2110</v>
      </c>
      <c r="AM28" s="17">
        <f>IF(RUN_YEARS &gt; 3,(A1L321C3 + A1L321C6 + A1L321C9 + A1L321C12) / 4, 0 )</f>
        <v>0.53</v>
      </c>
      <c r="AN28" s="16" t="s">
        <v>2111</v>
      </c>
      <c r="AO28" s="17">
        <f>IF(RUN_YEARS &gt; 4,(A1L321C3 + A1L321C6 + A1L321C9 + A1L321C12 + A1L321C15) / 5, 0 )</f>
        <v>0.48920000000000002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0.60099999999999998</v>
      </c>
      <c r="F29" s="16" t="s">
        <v>2112</v>
      </c>
      <c r="G29" s="15">
        <v>0.65100000000000002</v>
      </c>
      <c r="H29" s="16" t="s">
        <v>2113</v>
      </c>
      <c r="I29" s="17">
        <f>(A1L322C1 + A1L322C2)</f>
        <v>1.252</v>
      </c>
      <c r="J29" s="16" t="s">
        <v>2112</v>
      </c>
      <c r="K29" s="15">
        <v>0.19900000000000001</v>
      </c>
      <c r="L29" s="16" t="s">
        <v>2112</v>
      </c>
      <c r="M29" s="15">
        <v>0.222</v>
      </c>
      <c r="N29" s="16" t="s">
        <v>2114</v>
      </c>
      <c r="O29" s="17">
        <f>(A1L322C4 + A1L322C5)</f>
        <v>0.42100000000000004</v>
      </c>
      <c r="P29" s="16" t="s">
        <v>2112</v>
      </c>
      <c r="Q29" s="15">
        <v>2.2509999999999999</v>
      </c>
      <c r="R29" s="16" t="s">
        <v>2112</v>
      </c>
      <c r="S29" s="15">
        <v>2.1640000000000001</v>
      </c>
      <c r="T29" s="16" t="s">
        <v>2115</v>
      </c>
      <c r="U29" s="17">
        <f>(A1L322C7 + A1L322C8)</f>
        <v>4.415</v>
      </c>
      <c r="V29" s="16" t="s">
        <v>2112</v>
      </c>
      <c r="W29" s="15">
        <v>1.7889999999999999</v>
      </c>
      <c r="X29" s="16" t="s">
        <v>2112</v>
      </c>
      <c r="Y29" s="15">
        <v>1.756</v>
      </c>
      <c r="Z29" s="16" t="s">
        <v>2116</v>
      </c>
      <c r="AA29" s="17">
        <f>(A1L322C10 + A1L322C11)</f>
        <v>3.5449999999999999</v>
      </c>
      <c r="AB29" s="16" t="s">
        <v>2112</v>
      </c>
      <c r="AC29" s="15">
        <v>2.262</v>
      </c>
      <c r="AD29" s="16" t="s">
        <v>2112</v>
      </c>
      <c r="AE29" s="15">
        <v>2.2589999999999999</v>
      </c>
      <c r="AF29" s="16" t="s">
        <v>2117</v>
      </c>
      <c r="AG29" s="17">
        <f>(A1L322C13 + A1L322C14)</f>
        <v>4.5209999999999999</v>
      </c>
      <c r="AH29" s="16" t="s">
        <v>2118</v>
      </c>
      <c r="AI29" s="17">
        <f>IF(RUN_YEARS &gt; 1,(A1L322C3 + A1L322C6) / 2, 0 )</f>
        <v>0.83650000000000002</v>
      </c>
      <c r="AJ29" s="16" t="s">
        <v>2119</v>
      </c>
      <c r="AK29" s="17">
        <f>IF(RUN_YEARS &gt; 2,(A1L322C3 + A1L322C6 + A1L322C9) / 3, 0 )</f>
        <v>2.0293333333333332</v>
      </c>
      <c r="AL29" s="16" t="s">
        <v>2120</v>
      </c>
      <c r="AM29" s="17">
        <f>IF(RUN_YEARS &gt; 3,(A1L322C3 + A1L322C6 + A1L322C9 + A1L322C12) / 4, 0 )</f>
        <v>2.4082499999999998</v>
      </c>
      <c r="AN29" s="16" t="s">
        <v>2121</v>
      </c>
      <c r="AO29" s="17">
        <f>IF(RUN_YEARS &gt; 4,(A1L322C3 + A1L322C6 + A1L322C9 + A1L322C12 + A1L322C15) / 5, 0 )</f>
        <v>2.8308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1.0349999999999999</v>
      </c>
      <c r="F30" s="16" t="s">
        <v>2123</v>
      </c>
      <c r="G30" s="17">
        <f>(A1L321C2 + A1L322C2)</f>
        <v>1.085</v>
      </c>
      <c r="H30" s="16" t="s">
        <v>2124</v>
      </c>
      <c r="I30" s="17">
        <f>(A1L323C1 + A1L323C2)</f>
        <v>2.12</v>
      </c>
      <c r="J30" s="16" t="s">
        <v>2125</v>
      </c>
      <c r="K30" s="17">
        <f>(A1L321C4 + A1L322C4)</f>
        <v>0.437</v>
      </c>
      <c r="L30" s="16" t="s">
        <v>2126</v>
      </c>
      <c r="M30" s="17">
        <f>(A1L321C5 + A1L322C5)</f>
        <v>0.45999999999999996</v>
      </c>
      <c r="N30" s="16" t="s">
        <v>2127</v>
      </c>
      <c r="O30" s="17">
        <f>(A1L323C4 + A1L323C5)</f>
        <v>0.89700000000000002</v>
      </c>
      <c r="P30" s="16" t="s">
        <v>2128</v>
      </c>
      <c r="Q30" s="17">
        <f>(A1L321C7 + A1L322C7)</f>
        <v>2.4419999999999997</v>
      </c>
      <c r="R30" s="16" t="s">
        <v>2129</v>
      </c>
      <c r="S30" s="17">
        <f>(A1L321C8 + A1L322C8)</f>
        <v>2.355</v>
      </c>
      <c r="T30" s="16" t="s">
        <v>2130</v>
      </c>
      <c r="U30" s="17">
        <f>(A1L323C7 + A1L323C8)</f>
        <v>4.7969999999999997</v>
      </c>
      <c r="V30" s="16" t="s">
        <v>2131</v>
      </c>
      <c r="W30" s="17">
        <f>(A1L321C10 + A1L322C10)</f>
        <v>1.986</v>
      </c>
      <c r="X30" s="16" t="s">
        <v>2132</v>
      </c>
      <c r="Y30" s="17">
        <f>(A1L321C11 + A1L322C11)</f>
        <v>1.9530000000000001</v>
      </c>
      <c r="Z30" s="16" t="s">
        <v>2133</v>
      </c>
      <c r="AA30" s="17">
        <f>(A1L323C10 + A1L323C11)</f>
        <v>3.9390000000000001</v>
      </c>
      <c r="AB30" s="16" t="s">
        <v>2134</v>
      </c>
      <c r="AC30" s="17">
        <f>(A1L321C13 + A1L322C13)</f>
        <v>2.4249999999999998</v>
      </c>
      <c r="AD30" s="16" t="s">
        <v>2135</v>
      </c>
      <c r="AE30" s="17">
        <f>(A1L321C14 + A1L322C14)</f>
        <v>2.4219999999999997</v>
      </c>
      <c r="AF30" s="16" t="s">
        <v>2136</v>
      </c>
      <c r="AG30" s="17">
        <f>(A1L323C13 + A1L323C14)</f>
        <v>4.8469999999999995</v>
      </c>
      <c r="AH30" s="16" t="s">
        <v>2137</v>
      </c>
      <c r="AI30" s="17">
        <f>IF(RUN_YEARS &gt; 1,(A1L323C3 + A1L323C6) / 2, 0 )</f>
        <v>1.5085000000000002</v>
      </c>
      <c r="AJ30" s="16" t="s">
        <v>2138</v>
      </c>
      <c r="AK30" s="17">
        <f>IF(RUN_YEARS &gt; 2,(A1L323C3 + A1L323C6 + A1L323C9) / 3, 0 )</f>
        <v>2.6046666666666667</v>
      </c>
      <c r="AL30" s="16" t="s">
        <v>2139</v>
      </c>
      <c r="AM30" s="17">
        <f>IF(RUN_YEARS &gt; 3,(A1L323C3 + A1L323C6 + A1L323C9 + A1L323C12) / 4, 0 )</f>
        <v>2.93825</v>
      </c>
      <c r="AN30" s="16" t="s">
        <v>2140</v>
      </c>
      <c r="AO30" s="17">
        <f>IF(RUN_YEARS &gt; 4,(A1L323C3 + A1L323C6 + A1L323C9 + A1L323C12 + A1L323C15) / 5, 0 )</f>
        <v>3.3200000000000003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1454.7280000000001</v>
      </c>
      <c r="F31" s="16" t="s">
        <v>2142</v>
      </c>
      <c r="G31" s="17">
        <f>(A1L301C2 + A1L304C2 + A1L305C2 + A1L308C2 + A1L309C2 + SUM(A1L312C2:A1L322C2))</f>
        <v>1401.1079999999999</v>
      </c>
      <c r="H31" s="16" t="s">
        <v>2143</v>
      </c>
      <c r="I31" s="17">
        <f>(A1L324C1 + A1L324C2)</f>
        <v>2855.8360000000002</v>
      </c>
      <c r="J31" s="16" t="s">
        <v>2144</v>
      </c>
      <c r="K31" s="17">
        <f>(A1L301C4 + A1L304C4 + A1L305C4 + A1L308C4 + A1L309C4 + SUM(A1L312C4:A1L322C4))</f>
        <v>1460.739</v>
      </c>
      <c r="L31" s="16" t="s">
        <v>2145</v>
      </c>
      <c r="M31" s="17">
        <f>(A1L301C5 + A1L304C5 + A1L305C5 + A1L308C5 + A1L309C5 + SUM(A1L312C5:A1L322C5))</f>
        <v>1404.039</v>
      </c>
      <c r="N31" s="16" t="s">
        <v>2146</v>
      </c>
      <c r="O31" s="17">
        <f>(A1L324C4 + A1L324C5)</f>
        <v>2864.7780000000002</v>
      </c>
      <c r="P31" s="16" t="s">
        <v>2147</v>
      </c>
      <c r="Q31" s="17">
        <f>(A1L301C7 + A1L304C7 + A1L305C7 + A1L308C7 + A1L309C7 + SUM(A1L312C7:A1L322C7))</f>
        <v>1691.04</v>
      </c>
      <c r="R31" s="16" t="s">
        <v>2148</v>
      </c>
      <c r="S31" s="17">
        <f>(A1L301C8 + A1L304C8 + A1L305C8 + A1L308C8 + A1L309C8 + SUM(A1L312C8:A1L322C8))</f>
        <v>1903.5050000000003</v>
      </c>
      <c r="T31" s="16" t="s">
        <v>2149</v>
      </c>
      <c r="U31" s="17">
        <f>(A1L324C7 + A1L324C8)</f>
        <v>3594.5450000000001</v>
      </c>
      <c r="V31" s="16" t="s">
        <v>2150</v>
      </c>
      <c r="W31" s="17">
        <f>(A1L301C10 + A1L304C10 + A1L305C10 + A1L308C10 + A1L309C10 + SUM(A1L312C10:A1L322C10))</f>
        <v>1642.8770000000002</v>
      </c>
      <c r="X31" s="16" t="s">
        <v>2151</v>
      </c>
      <c r="Y31" s="17">
        <f>(A1L301C11 + A1L304C11 + A1L305C11 + A1L308C11 + A1L309C11 + SUM(A1L312C11:A1L322C11))</f>
        <v>1872.4969999999998</v>
      </c>
      <c r="Z31" s="16" t="s">
        <v>2152</v>
      </c>
      <c r="AA31" s="17">
        <f>(A1L324C10 + A1L324C11)</f>
        <v>3515.3739999999998</v>
      </c>
      <c r="AB31" s="16" t="s">
        <v>2153</v>
      </c>
      <c r="AC31" s="17">
        <f>(A1L301C13 + A1L304C13 + A1L305C13 + A1L308C13 + A1L309C13 + SUM(A1L312C13:A1L322C13))</f>
        <v>1447.2239999999999</v>
      </c>
      <c r="AD31" s="16" t="s">
        <v>2154</v>
      </c>
      <c r="AE31" s="17">
        <f>(A1L301C14 + A1L304C14 + A1L305C14 + A1L308C14 + A1L309C14 + SUM(A1L312C14:A1L322C14))</f>
        <v>1637.0240000000001</v>
      </c>
      <c r="AF31" s="16" t="s">
        <v>2155</v>
      </c>
      <c r="AG31" s="17">
        <f>(A1L324C13 + A1L324C14)</f>
        <v>3084.248</v>
      </c>
      <c r="AH31" s="16" t="s">
        <v>2156</v>
      </c>
      <c r="AI31" s="17">
        <f>IF(RUN_YEARS &gt; 1,(A1L324C3 + A1L324C6) / 2, 0 )</f>
        <v>2860.3070000000002</v>
      </c>
      <c r="AJ31" s="16" t="s">
        <v>2157</v>
      </c>
      <c r="AK31" s="17">
        <f>IF(RUN_YEARS &gt; 2,(A1L324C3 + A1L324C6 + A1L324C9) / 3, 0 )</f>
        <v>3105.0529999999999</v>
      </c>
      <c r="AL31" s="16" t="s">
        <v>2158</v>
      </c>
      <c r="AM31" s="17">
        <f>IF(RUN_YEARS &gt; 3,(A1L324C3 + A1L324C6 + A1L324C9 + A1L324C12) / 4, 0 )</f>
        <v>3207.6332499999999</v>
      </c>
      <c r="AN31" s="16" t="s">
        <v>2159</v>
      </c>
      <c r="AO31" s="17">
        <f>IF(RUN_YEARS &gt; 4,(A1L324C3 + A1L324C6 + A1L324C9 + A1L324C12 + A1L324C15) / 5, 0 )</f>
        <v>3182.9561999999996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5.6139999999999999</v>
      </c>
      <c r="F9" s="16" t="s">
        <v>1885</v>
      </c>
      <c r="G9" s="15">
        <v>10.236000000000001</v>
      </c>
      <c r="H9" s="16" t="s">
        <v>2195</v>
      </c>
      <c r="I9" s="17">
        <f>(A1L342C1 + A1L342C2)</f>
        <v>15.850000000000001</v>
      </c>
      <c r="J9" s="16" t="s">
        <v>1885</v>
      </c>
      <c r="K9" s="15">
        <v>10.304</v>
      </c>
      <c r="L9" s="16" t="s">
        <v>1885</v>
      </c>
      <c r="M9" s="15">
        <v>11.311999999999999</v>
      </c>
      <c r="N9" s="16" t="s">
        <v>2196</v>
      </c>
      <c r="O9" s="17">
        <f>(A1L342C4 + A1L342C5)</f>
        <v>21.616</v>
      </c>
      <c r="P9" s="16" t="s">
        <v>1885</v>
      </c>
      <c r="Q9" s="15">
        <v>11.92</v>
      </c>
      <c r="R9" s="16" t="s">
        <v>1885</v>
      </c>
      <c r="S9" s="15">
        <v>14.938000000000001</v>
      </c>
      <c r="T9" s="16" t="s">
        <v>2197</v>
      </c>
      <c r="U9" s="17">
        <f>(A1L342C7 + A1L342C8)</f>
        <v>26.858000000000001</v>
      </c>
      <c r="V9" s="16" t="s">
        <v>1885</v>
      </c>
      <c r="W9" s="15">
        <v>7.91</v>
      </c>
      <c r="X9" s="16" t="s">
        <v>1885</v>
      </c>
      <c r="Y9" s="15">
        <v>11.393000000000001</v>
      </c>
      <c r="Z9" s="16" t="s">
        <v>2198</v>
      </c>
      <c r="AA9" s="17">
        <f>(A1L342C10 + A1L342C11)</f>
        <v>19.303000000000001</v>
      </c>
      <c r="AB9" s="16" t="s">
        <v>1885</v>
      </c>
      <c r="AC9" s="15">
        <v>6.3330000000000002</v>
      </c>
      <c r="AD9" s="16" t="s">
        <v>1885</v>
      </c>
      <c r="AE9" s="15">
        <v>9.6189999999999998</v>
      </c>
      <c r="AF9" s="16" t="s">
        <v>2199</v>
      </c>
      <c r="AG9" s="17">
        <f>(A1L342C13 + A1L342C14)</f>
        <v>15.952</v>
      </c>
      <c r="AH9" s="16" t="s">
        <v>2200</v>
      </c>
      <c r="AI9" s="17">
        <f>IF(RUN_YEARS &gt; 1,(A1L342C3 + A1L342C6) / 2, 0 )</f>
        <v>18.733000000000001</v>
      </c>
      <c r="AJ9" s="16" t="s">
        <v>2201</v>
      </c>
      <c r="AK9" s="17">
        <f>IF(RUN_YEARS &gt; 2,(A1L342C3 + A1L342C6 + A1L342C9) / 3, 0 )</f>
        <v>21.441333333333333</v>
      </c>
      <c r="AL9" s="16" t="s">
        <v>2202</v>
      </c>
      <c r="AM9" s="17">
        <f>IF(RUN_YEARS &gt; 3,(A1L342C3 + A1L342C6 + A1L342C9 + A1L342C12) / 4, 0 )</f>
        <v>20.906749999999999</v>
      </c>
      <c r="AN9" s="16" t="s">
        <v>2203</v>
      </c>
      <c r="AO9" s="17">
        <f>IF(RUN_YEARS &gt; 4,(A1L342C3 + A1L342C6 + A1L342C9 + A1L342C12 + A1L342C15) / 5, 0 )</f>
        <v>19.915799999999997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4.8410000000000002</v>
      </c>
      <c r="F10" s="16" t="s">
        <v>1895</v>
      </c>
      <c r="G10" s="15">
        <v>4.2549999999999999</v>
      </c>
      <c r="H10" s="16" t="s">
        <v>2204</v>
      </c>
      <c r="I10" s="17">
        <f>(A1L343C1 + A1L343C2)</f>
        <v>9.0960000000000001</v>
      </c>
      <c r="J10" s="16" t="s">
        <v>1895</v>
      </c>
      <c r="K10" s="15">
        <v>4.2889999999999997</v>
      </c>
      <c r="L10" s="16" t="s">
        <v>1895</v>
      </c>
      <c r="M10" s="15">
        <v>3.488</v>
      </c>
      <c r="N10" s="16" t="s">
        <v>2205</v>
      </c>
      <c r="O10" s="17">
        <f>(A1L343C4 + A1L343C5)</f>
        <v>7.7769999999999992</v>
      </c>
      <c r="P10" s="16" t="s">
        <v>1895</v>
      </c>
      <c r="Q10" s="15">
        <v>4.2329999999999997</v>
      </c>
      <c r="R10" s="16" t="s">
        <v>1895</v>
      </c>
      <c r="S10" s="15">
        <v>4.5609999999999999</v>
      </c>
      <c r="T10" s="16" t="s">
        <v>2206</v>
      </c>
      <c r="U10" s="17">
        <f>(A1L343C7 + A1L343C8)</f>
        <v>8.7940000000000005</v>
      </c>
      <c r="V10" s="16" t="s">
        <v>1895</v>
      </c>
      <c r="W10" s="15">
        <v>4.1070000000000002</v>
      </c>
      <c r="X10" s="16" t="s">
        <v>1895</v>
      </c>
      <c r="Y10" s="15">
        <v>4.7720000000000002</v>
      </c>
      <c r="Z10" s="16" t="s">
        <v>2207</v>
      </c>
      <c r="AA10" s="17">
        <f>(A1L343C10 + A1L343C11)</f>
        <v>8.8790000000000013</v>
      </c>
      <c r="AB10" s="16" t="s">
        <v>1895</v>
      </c>
      <c r="AC10" s="15">
        <v>3.9980000000000002</v>
      </c>
      <c r="AD10" s="16" t="s">
        <v>1895</v>
      </c>
      <c r="AE10" s="15">
        <v>3.7229999999999999</v>
      </c>
      <c r="AF10" s="16" t="s">
        <v>2208</v>
      </c>
      <c r="AG10" s="17">
        <f>(A1L343C13 + A1L343C14)</f>
        <v>7.7210000000000001</v>
      </c>
      <c r="AH10" s="16" t="s">
        <v>2209</v>
      </c>
      <c r="AI10" s="17">
        <f>IF(RUN_YEARS &gt; 1,(A1L343C3 + A1L343C6) / 2, 0 )</f>
        <v>8.4364999999999988</v>
      </c>
      <c r="AJ10" s="16" t="s">
        <v>2210</v>
      </c>
      <c r="AK10" s="17">
        <f>IF(RUN_YEARS &gt; 2,(A1L343C3 + A1L343C6 + A1L343C9) / 3, 0 )</f>
        <v>8.5556666666666654</v>
      </c>
      <c r="AL10" s="16" t="s">
        <v>2211</v>
      </c>
      <c r="AM10" s="17">
        <f>IF(RUN_YEARS &gt; 3,(A1L343C3 + A1L343C6 + A1L343C9 + A1L343C12) / 4, 0 )</f>
        <v>8.6364999999999998</v>
      </c>
      <c r="AN10" s="16" t="s">
        <v>2212</v>
      </c>
      <c r="AO10" s="17">
        <f>IF(RUN_YEARS &gt; 4,(A1L343C3 + A1L343C6 + A1L343C9 + A1L343C12 + A1L343C15) / 5, 0 )</f>
        <v>8.4533999999999985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10.455</v>
      </c>
      <c r="F11" s="16" t="s">
        <v>2214</v>
      </c>
      <c r="G11" s="17">
        <f>(A1L342C2 + A1L343C2)</f>
        <v>14.491</v>
      </c>
      <c r="H11" s="16" t="s">
        <v>2215</v>
      </c>
      <c r="I11" s="17">
        <f>(A1L344C1 + A1L344C2)</f>
        <v>24.945999999999998</v>
      </c>
      <c r="J11" s="16" t="s">
        <v>2216</v>
      </c>
      <c r="K11" s="17">
        <f>(A1L342C4 + A1L343C4)</f>
        <v>14.593</v>
      </c>
      <c r="L11" s="16" t="s">
        <v>2217</v>
      </c>
      <c r="M11" s="17">
        <f>(A1L342C5 + A1L343C5)</f>
        <v>14.799999999999999</v>
      </c>
      <c r="N11" s="16" t="s">
        <v>2218</v>
      </c>
      <c r="O11" s="17">
        <f>(A1L344C4 + A1L344C5)</f>
        <v>29.393000000000001</v>
      </c>
      <c r="P11" s="16" t="s">
        <v>2219</v>
      </c>
      <c r="Q11" s="17">
        <f>(A1L342C7 + A1L343C7)</f>
        <v>16.152999999999999</v>
      </c>
      <c r="R11" s="16" t="s">
        <v>2220</v>
      </c>
      <c r="S11" s="17">
        <f>(A1L342C8 + A1L343C8)</f>
        <v>19.499000000000002</v>
      </c>
      <c r="T11" s="16" t="s">
        <v>2221</v>
      </c>
      <c r="U11" s="17">
        <f>(A1L344C7 + A1L344C8)</f>
        <v>35.652000000000001</v>
      </c>
      <c r="V11" s="16" t="s">
        <v>2222</v>
      </c>
      <c r="W11" s="17">
        <f>(A1L342C10 + A1L343C10)</f>
        <v>12.016999999999999</v>
      </c>
      <c r="X11" s="16" t="s">
        <v>2223</v>
      </c>
      <c r="Y11" s="17">
        <f>(A1L342C11 + A1L343C11)</f>
        <v>16.164999999999999</v>
      </c>
      <c r="Z11" s="16" t="s">
        <v>2224</v>
      </c>
      <c r="AA11" s="17">
        <f>(A1L344C10 + A1L344C11)</f>
        <v>28.181999999999999</v>
      </c>
      <c r="AB11" s="16" t="s">
        <v>2225</v>
      </c>
      <c r="AC11" s="17">
        <f>(A1L342C13 + A1L343C13)</f>
        <v>10.331</v>
      </c>
      <c r="AD11" s="16" t="s">
        <v>2226</v>
      </c>
      <c r="AE11" s="17">
        <f>(A1L342C14 + A1L343C14)</f>
        <v>13.341999999999999</v>
      </c>
      <c r="AF11" s="16" t="s">
        <v>2227</v>
      </c>
      <c r="AG11" s="17">
        <f>(A1L344C13 + A1L344C14)</f>
        <v>23.672999999999998</v>
      </c>
      <c r="AH11" s="16" t="s">
        <v>2228</v>
      </c>
      <c r="AI11" s="17">
        <f>IF(RUN_YEARS &gt; 1,(A1L344C3 + A1L344C6) / 2, 0 )</f>
        <v>27.169499999999999</v>
      </c>
      <c r="AJ11" s="16" t="s">
        <v>2229</v>
      </c>
      <c r="AK11" s="17">
        <f>IF(RUN_YEARS &gt; 2,(A1L344C3 + A1L344C6 + A1L344C9) / 3, 0 )</f>
        <v>29.997</v>
      </c>
      <c r="AL11" s="16" t="s">
        <v>2230</v>
      </c>
      <c r="AM11" s="17">
        <f>IF(RUN_YEARS &gt; 3,(A1L344C3 + A1L344C6 + A1L344C9 + A1L344C12) / 4, 0 )</f>
        <v>29.54325</v>
      </c>
      <c r="AN11" s="16" t="s">
        <v>2231</v>
      </c>
      <c r="AO11" s="17">
        <f>IF(RUN_YEARS &gt; 4,(A1L344C3 + A1L344C6 + A1L344C9 + A1L344C12 + A1L344C15) / 5, 0 )</f>
        <v>28.369199999999999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148.77000000000001</v>
      </c>
      <c r="F12" s="16" t="s">
        <v>1924</v>
      </c>
      <c r="G12" s="15">
        <v>170.209</v>
      </c>
      <c r="H12" s="16" t="s">
        <v>2232</v>
      </c>
      <c r="I12" s="17">
        <f>(A1L345C1 + A1L345C2)</f>
        <v>318.97900000000004</v>
      </c>
      <c r="J12" s="16" t="s">
        <v>1924</v>
      </c>
      <c r="K12" s="15">
        <v>142.23400000000001</v>
      </c>
      <c r="L12" s="16" t="s">
        <v>1924</v>
      </c>
      <c r="M12" s="15">
        <v>165.488</v>
      </c>
      <c r="N12" s="16" t="s">
        <v>2233</v>
      </c>
      <c r="O12" s="17">
        <f>(A1L345C4 + A1L345C5)</f>
        <v>307.72199999999998</v>
      </c>
      <c r="P12" s="16" t="s">
        <v>1924</v>
      </c>
      <c r="Q12" s="15">
        <v>116.444</v>
      </c>
      <c r="R12" s="16" t="s">
        <v>1924</v>
      </c>
      <c r="S12" s="15">
        <v>178.21799999999999</v>
      </c>
      <c r="T12" s="16" t="s">
        <v>2234</v>
      </c>
      <c r="U12" s="17">
        <f>(A1L345C7 + A1L345C8)</f>
        <v>294.66199999999998</v>
      </c>
      <c r="V12" s="16" t="s">
        <v>1924</v>
      </c>
      <c r="W12" s="15">
        <v>121.979</v>
      </c>
      <c r="X12" s="16" t="s">
        <v>1924</v>
      </c>
      <c r="Y12" s="15">
        <v>184.255</v>
      </c>
      <c r="Z12" s="16" t="s">
        <v>2235</v>
      </c>
      <c r="AA12" s="17">
        <f>(A1L345C10 + A1L345C11)</f>
        <v>306.23399999999998</v>
      </c>
      <c r="AB12" s="16" t="s">
        <v>1924</v>
      </c>
      <c r="AC12" s="15">
        <v>119.39400000000001</v>
      </c>
      <c r="AD12" s="16" t="s">
        <v>1924</v>
      </c>
      <c r="AE12" s="15">
        <v>179.49299999999999</v>
      </c>
      <c r="AF12" s="16" t="s">
        <v>2236</v>
      </c>
      <c r="AG12" s="17">
        <f>(A1L345C13 + A1L345C14)</f>
        <v>298.887</v>
      </c>
      <c r="AH12" s="16" t="s">
        <v>2237</v>
      </c>
      <c r="AI12" s="17">
        <f>IF(RUN_YEARS &gt; 1,(A1L345C3 + A1L345C6) / 2, 0 )</f>
        <v>313.35050000000001</v>
      </c>
      <c r="AJ12" s="16" t="s">
        <v>2238</v>
      </c>
      <c r="AK12" s="17">
        <f>IF(RUN_YEARS &gt; 2,(A1L345C3 + A1L345C6 + A1L345C9) / 3, 0 )</f>
        <v>307.12100000000004</v>
      </c>
      <c r="AL12" s="16" t="s">
        <v>2239</v>
      </c>
      <c r="AM12" s="17">
        <f>IF(RUN_YEARS &gt; 3,(A1L345C3 + A1L345C6 + A1L345C9 + A1L345C12) / 4, 0 )</f>
        <v>306.89924999999999</v>
      </c>
      <c r="AN12" s="16" t="s">
        <v>2240</v>
      </c>
      <c r="AO12" s="17">
        <f>IF(RUN_YEARS &gt; 4,(A1L345C3 + A1L345C6 + A1L345C9 + A1L345C12 + A1L345C15) / 5, 0 )</f>
        <v>305.29679999999996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654.65</v>
      </c>
      <c r="F13" s="16" t="s">
        <v>1934</v>
      </c>
      <c r="G13" s="15">
        <v>672.01199999999994</v>
      </c>
      <c r="H13" s="16" t="s">
        <v>2241</v>
      </c>
      <c r="I13" s="17">
        <f>(A1L346C1 + A1L346C2)</f>
        <v>1326.6619999999998</v>
      </c>
      <c r="J13" s="16" t="s">
        <v>1934</v>
      </c>
      <c r="K13" s="15">
        <v>683.33299999999997</v>
      </c>
      <c r="L13" s="16" t="s">
        <v>1934</v>
      </c>
      <c r="M13" s="15">
        <v>686.7</v>
      </c>
      <c r="N13" s="16" t="s">
        <v>2242</v>
      </c>
      <c r="O13" s="17">
        <f>(A1L346C4 + A1L346C5)</f>
        <v>1370.0329999999999</v>
      </c>
      <c r="P13" s="16" t="s">
        <v>1934</v>
      </c>
      <c r="Q13" s="15">
        <v>452.041</v>
      </c>
      <c r="R13" s="16" t="s">
        <v>1934</v>
      </c>
      <c r="S13" s="15">
        <v>521.90899999999999</v>
      </c>
      <c r="T13" s="16" t="s">
        <v>2243</v>
      </c>
      <c r="U13" s="17">
        <f>(A1L346C7 + A1L346C8)</f>
        <v>973.95</v>
      </c>
      <c r="V13" s="16" t="s">
        <v>1934</v>
      </c>
      <c r="W13" s="15">
        <v>429.20800000000003</v>
      </c>
      <c r="X13" s="16" t="s">
        <v>1934</v>
      </c>
      <c r="Y13" s="15">
        <v>528.74699999999996</v>
      </c>
      <c r="Z13" s="16" t="s">
        <v>2244</v>
      </c>
      <c r="AA13" s="17">
        <f>(A1L346C10 + A1L346C11)</f>
        <v>957.95499999999993</v>
      </c>
      <c r="AB13" s="16" t="s">
        <v>1934</v>
      </c>
      <c r="AC13" s="15">
        <v>419.07499999999999</v>
      </c>
      <c r="AD13" s="16" t="s">
        <v>1934</v>
      </c>
      <c r="AE13" s="15">
        <v>498.81299999999999</v>
      </c>
      <c r="AF13" s="16" t="s">
        <v>2245</v>
      </c>
      <c r="AG13" s="17">
        <f>(A1L346C13 + A1L346C14)</f>
        <v>917.88799999999992</v>
      </c>
      <c r="AH13" s="16" t="s">
        <v>2246</v>
      </c>
      <c r="AI13" s="17">
        <f>IF(RUN_YEARS &gt; 1,(A1L346C3 + A1L346C6) / 2, 0 )</f>
        <v>1348.3474999999999</v>
      </c>
      <c r="AJ13" s="16" t="s">
        <v>2247</v>
      </c>
      <c r="AK13" s="17">
        <f>IF(RUN_YEARS &gt; 2,(A1L346C3 + A1L346C6 + A1L346C9) / 3, 0 )</f>
        <v>1223.5483333333332</v>
      </c>
      <c r="AL13" s="16" t="s">
        <v>2248</v>
      </c>
      <c r="AM13" s="17">
        <f>IF(RUN_YEARS &gt; 3,(A1L346C3 + A1L346C6 + A1L346C9 + A1L346C12) / 4, 0 )</f>
        <v>1157.1499999999999</v>
      </c>
      <c r="AN13" s="16" t="s">
        <v>2249</v>
      </c>
      <c r="AO13" s="17">
        <f>IF(RUN_YEARS &gt; 4,(A1L346C3 + A1L346C6 + A1L346C9 + A1L346C12 + A1L346C15) / 5, 0 )</f>
        <v>1109.2975999999999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3.68</v>
      </c>
      <c r="F14" s="16" t="s">
        <v>1944</v>
      </c>
      <c r="G14" s="15">
        <v>3.1789999999999998</v>
      </c>
      <c r="H14" s="16" t="s">
        <v>2250</v>
      </c>
      <c r="I14" s="17">
        <f>(A1L347C1 + A1L347C2)</f>
        <v>6.859</v>
      </c>
      <c r="J14" s="16" t="s">
        <v>1944</v>
      </c>
      <c r="K14" s="15">
        <v>3.4830000000000001</v>
      </c>
      <c r="L14" s="16" t="s">
        <v>1944</v>
      </c>
      <c r="M14" s="15">
        <v>3.4390000000000001</v>
      </c>
      <c r="N14" s="16" t="s">
        <v>2251</v>
      </c>
      <c r="O14" s="17">
        <f>(A1L347C4 + A1L347C5)</f>
        <v>6.9220000000000006</v>
      </c>
      <c r="P14" s="16" t="s">
        <v>1944</v>
      </c>
      <c r="Q14" s="15">
        <v>1.075</v>
      </c>
      <c r="R14" s="16" t="s">
        <v>1944</v>
      </c>
      <c r="S14" s="15">
        <v>2.7610000000000001</v>
      </c>
      <c r="T14" s="16" t="s">
        <v>2252</v>
      </c>
      <c r="U14" s="17">
        <f>(A1L347C7 + A1L347C8)</f>
        <v>3.8360000000000003</v>
      </c>
      <c r="V14" s="16" t="s">
        <v>1944</v>
      </c>
      <c r="W14" s="15">
        <v>1.2330000000000001</v>
      </c>
      <c r="X14" s="16" t="s">
        <v>1944</v>
      </c>
      <c r="Y14" s="15">
        <v>3.7869999999999999</v>
      </c>
      <c r="Z14" s="16" t="s">
        <v>2253</v>
      </c>
      <c r="AA14" s="17">
        <f>(A1L347C10 + A1L347C11)</f>
        <v>5.0199999999999996</v>
      </c>
      <c r="AB14" s="16" t="s">
        <v>1944</v>
      </c>
      <c r="AC14" s="15">
        <v>0.91400000000000003</v>
      </c>
      <c r="AD14" s="16" t="s">
        <v>1944</v>
      </c>
      <c r="AE14" s="15">
        <v>1.9279999999999999</v>
      </c>
      <c r="AF14" s="16" t="s">
        <v>2254</v>
      </c>
      <c r="AG14" s="17">
        <f>(A1L347C13 + A1L347C14)</f>
        <v>2.8420000000000001</v>
      </c>
      <c r="AH14" s="16" t="s">
        <v>2255</v>
      </c>
      <c r="AI14" s="17">
        <f>IF(RUN_YEARS &gt; 1,(A1L347C3 + A1L347C6) / 2, 0 )</f>
        <v>6.8905000000000003</v>
      </c>
      <c r="AJ14" s="16" t="s">
        <v>2256</v>
      </c>
      <c r="AK14" s="17">
        <f>IF(RUN_YEARS &gt; 2,(A1L347C3 + A1L347C6 + A1L347C9) / 3, 0 )</f>
        <v>5.8723333333333336</v>
      </c>
      <c r="AL14" s="16" t="s">
        <v>2257</v>
      </c>
      <c r="AM14" s="17">
        <f>IF(RUN_YEARS &gt; 3,(A1L347C3 + A1L347C6 + A1L347C9 + A1L347C12) / 4, 0 )</f>
        <v>5.6592500000000001</v>
      </c>
      <c r="AN14" s="16" t="s">
        <v>2258</v>
      </c>
      <c r="AO14" s="17">
        <f>IF(RUN_YEARS &gt; 4,(A1L347C3 + A1L347C6 + A1L347C9 + A1L347C12 + A1L347C15) / 5, 0 )</f>
        <v>5.0957999999999997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658.32999999999993</v>
      </c>
      <c r="F15" s="16" t="s">
        <v>2260</v>
      </c>
      <c r="G15" s="17">
        <f>(A1L346C2 + A1L347C2)</f>
        <v>675.19099999999992</v>
      </c>
      <c r="H15" s="16" t="s">
        <v>2261</v>
      </c>
      <c r="I15" s="17">
        <f>(A1L348C1 + A1L348C2)</f>
        <v>1333.5209999999997</v>
      </c>
      <c r="J15" s="16" t="s">
        <v>2262</v>
      </c>
      <c r="K15" s="17">
        <f>(A1L346C4 + A1L347C4)</f>
        <v>686.81599999999992</v>
      </c>
      <c r="L15" s="16" t="s">
        <v>2263</v>
      </c>
      <c r="M15" s="17">
        <f>(A1L346C5 + A1L347C5)</f>
        <v>690.13900000000001</v>
      </c>
      <c r="N15" s="16" t="s">
        <v>2264</v>
      </c>
      <c r="O15" s="17">
        <f>(A1L348C4 + A1L348C5)</f>
        <v>1376.9549999999999</v>
      </c>
      <c r="P15" s="16" t="s">
        <v>2265</v>
      </c>
      <c r="Q15" s="17">
        <f>(A1L346C7 + A1L347C7)</f>
        <v>453.11599999999999</v>
      </c>
      <c r="R15" s="16" t="s">
        <v>2266</v>
      </c>
      <c r="S15" s="17">
        <f>(A1L346C8 + A1L347C8)</f>
        <v>524.66999999999996</v>
      </c>
      <c r="T15" s="16" t="s">
        <v>2267</v>
      </c>
      <c r="U15" s="17">
        <f>(A1L348C7 + A1L348C8)</f>
        <v>977.78599999999994</v>
      </c>
      <c r="V15" s="16" t="s">
        <v>2268</v>
      </c>
      <c r="W15" s="17">
        <f>(A1L346C10 + A1L347C10)</f>
        <v>430.44100000000003</v>
      </c>
      <c r="X15" s="16" t="s">
        <v>2269</v>
      </c>
      <c r="Y15" s="17">
        <f>(A1L346C11 + A1L347C11)</f>
        <v>532.53399999999999</v>
      </c>
      <c r="Z15" s="16" t="s">
        <v>2270</v>
      </c>
      <c r="AA15" s="17">
        <f>(A1L348C10 + A1L348C11)</f>
        <v>962.97500000000002</v>
      </c>
      <c r="AB15" s="16" t="s">
        <v>2271</v>
      </c>
      <c r="AC15" s="17">
        <f>(A1L346C13 + A1L347C13)</f>
        <v>419.98899999999998</v>
      </c>
      <c r="AD15" s="16" t="s">
        <v>2272</v>
      </c>
      <c r="AE15" s="17">
        <f>(A1L346C14 + A1L347C14)</f>
        <v>500.74099999999999</v>
      </c>
      <c r="AF15" s="16" t="s">
        <v>2273</v>
      </c>
      <c r="AG15" s="17">
        <f>(A1L348C13 + A1L348C14)</f>
        <v>920.73</v>
      </c>
      <c r="AH15" s="16" t="s">
        <v>2274</v>
      </c>
      <c r="AI15" s="17">
        <f>IF(RUN_YEARS &gt; 1,(A1L348C3 + A1L348C6) / 2, 0 )</f>
        <v>1355.2379999999998</v>
      </c>
      <c r="AJ15" s="16" t="s">
        <v>2275</v>
      </c>
      <c r="AK15" s="17">
        <f>IF(RUN_YEARS &gt; 2,(A1L348C3 + A1L348C6 + A1L348C9) / 3, 0 )</f>
        <v>1229.4206666666666</v>
      </c>
      <c r="AL15" s="16" t="s">
        <v>2276</v>
      </c>
      <c r="AM15" s="17">
        <f>IF(RUN_YEARS &gt; 3,(A1L348C3 + A1L348C6 + A1L348C9 + A1L348C12) / 4, 0 )</f>
        <v>1162.80925</v>
      </c>
      <c r="AN15" s="16" t="s">
        <v>2277</v>
      </c>
      <c r="AO15" s="17">
        <f>IF(RUN_YEARS &gt; 4,(A1L348C3 + A1L348C6 + A1L348C9 + A1L348C12 + A1L348C15) / 5, 0 )</f>
        <v>1114.3934000000002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192.048</v>
      </c>
      <c r="F16" s="16" t="s">
        <v>1973</v>
      </c>
      <c r="G16" s="15">
        <v>177.84299999999999</v>
      </c>
      <c r="H16" s="16" t="s">
        <v>2278</v>
      </c>
      <c r="I16" s="17">
        <f>(A1L349C1 + A1L349C2)</f>
        <v>369.89099999999996</v>
      </c>
      <c r="J16" s="16" t="s">
        <v>1973</v>
      </c>
      <c r="K16" s="15">
        <v>196.52099999999999</v>
      </c>
      <c r="L16" s="16" t="s">
        <v>1973</v>
      </c>
      <c r="M16" s="15">
        <v>180.584</v>
      </c>
      <c r="N16" s="16" t="s">
        <v>2279</v>
      </c>
      <c r="O16" s="17">
        <f>(A1L349C4 + A1L349C5)</f>
        <v>377.10500000000002</v>
      </c>
      <c r="P16" s="16" t="s">
        <v>1973</v>
      </c>
      <c r="Q16" s="15">
        <v>245.83699999999999</v>
      </c>
      <c r="R16" s="16" t="s">
        <v>1973</v>
      </c>
      <c r="S16" s="15">
        <v>249.001</v>
      </c>
      <c r="T16" s="16" t="s">
        <v>2280</v>
      </c>
      <c r="U16" s="17">
        <f>(A1L349C7 + A1L349C8)</f>
        <v>494.83799999999997</v>
      </c>
      <c r="V16" s="16" t="s">
        <v>1973</v>
      </c>
      <c r="W16" s="15">
        <v>246.298</v>
      </c>
      <c r="X16" s="16" t="s">
        <v>1973</v>
      </c>
      <c r="Y16" s="15">
        <v>257.87599999999998</v>
      </c>
      <c r="Z16" s="16" t="s">
        <v>2281</v>
      </c>
      <c r="AA16" s="17">
        <f>(A1L349C10 + A1L349C11)</f>
        <v>504.17399999999998</v>
      </c>
      <c r="AB16" s="16" t="s">
        <v>1973</v>
      </c>
      <c r="AC16" s="15">
        <v>171.38300000000001</v>
      </c>
      <c r="AD16" s="16" t="s">
        <v>1973</v>
      </c>
      <c r="AE16" s="15">
        <v>182.63</v>
      </c>
      <c r="AF16" s="16" t="s">
        <v>2282</v>
      </c>
      <c r="AG16" s="17">
        <f>(A1L349C13 + A1L349C14)</f>
        <v>354.01300000000003</v>
      </c>
      <c r="AH16" s="16" t="s">
        <v>2283</v>
      </c>
      <c r="AI16" s="17">
        <f>IF(RUN_YEARS &gt; 1,(A1L349C3 + A1L349C6) / 2, 0 )</f>
        <v>373.49799999999999</v>
      </c>
      <c r="AJ16" s="16" t="s">
        <v>2284</v>
      </c>
      <c r="AK16" s="17">
        <f>IF(RUN_YEARS &gt; 2,(A1L349C3 + A1L349C6 + A1L349C9) / 3, 0 )</f>
        <v>413.94466666666659</v>
      </c>
      <c r="AL16" s="16" t="s">
        <v>2285</v>
      </c>
      <c r="AM16" s="17">
        <f>IF(RUN_YEARS &gt; 3,(A1L349C3 + A1L349C6 + A1L349C9 + A1L349C12) / 4, 0 )</f>
        <v>436.50199999999995</v>
      </c>
      <c r="AN16" s="16" t="s">
        <v>2286</v>
      </c>
      <c r="AO16" s="17">
        <f>IF(RUN_YEARS &gt; 4,(A1L349C3 + A1L349C6 + A1L349C9 + A1L349C12 + A1L349C15) / 5, 0 )</f>
        <v>420.00419999999997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62.478000000000002</v>
      </c>
      <c r="F17" s="16" t="s">
        <v>1983</v>
      </c>
      <c r="G17" s="15">
        <v>91.152000000000001</v>
      </c>
      <c r="H17" s="16" t="s">
        <v>2287</v>
      </c>
      <c r="I17" s="17">
        <f>(A1L350C1 + A1L350C2)</f>
        <v>153.63</v>
      </c>
      <c r="J17" s="16" t="s">
        <v>1983</v>
      </c>
      <c r="K17" s="15">
        <v>56.191000000000003</v>
      </c>
      <c r="L17" s="16" t="s">
        <v>1983</v>
      </c>
      <c r="M17" s="15">
        <v>82.545000000000002</v>
      </c>
      <c r="N17" s="16" t="s">
        <v>2288</v>
      </c>
      <c r="O17" s="17">
        <f>(A1L350C4 + A1L350C5)</f>
        <v>138.73599999999999</v>
      </c>
      <c r="P17" s="16" t="s">
        <v>1983</v>
      </c>
      <c r="Q17" s="15">
        <v>53.26</v>
      </c>
      <c r="R17" s="16" t="s">
        <v>1983</v>
      </c>
      <c r="S17" s="15">
        <v>83.29</v>
      </c>
      <c r="T17" s="16" t="s">
        <v>2289</v>
      </c>
      <c r="U17" s="17">
        <f>(A1L350C7 + A1L350C8)</f>
        <v>136.55000000000001</v>
      </c>
      <c r="V17" s="16" t="s">
        <v>1983</v>
      </c>
      <c r="W17" s="15">
        <v>51.771000000000001</v>
      </c>
      <c r="X17" s="16" t="s">
        <v>1983</v>
      </c>
      <c r="Y17" s="15">
        <v>79.031000000000006</v>
      </c>
      <c r="Z17" s="16" t="s">
        <v>2290</v>
      </c>
      <c r="AA17" s="17">
        <f>(A1L350C10 + A1L350C11)</f>
        <v>130.80200000000002</v>
      </c>
      <c r="AB17" s="16" t="s">
        <v>1983</v>
      </c>
      <c r="AC17" s="15">
        <v>47.24</v>
      </c>
      <c r="AD17" s="16" t="s">
        <v>1983</v>
      </c>
      <c r="AE17" s="15">
        <v>65.528000000000006</v>
      </c>
      <c r="AF17" s="16" t="s">
        <v>2291</v>
      </c>
      <c r="AG17" s="17">
        <f>(A1L350C13 + A1L350C14)</f>
        <v>112.768</v>
      </c>
      <c r="AH17" s="16" t="s">
        <v>2292</v>
      </c>
      <c r="AI17" s="17">
        <f>IF(RUN_YEARS &gt; 1,(A1L350C3 + A1L350C6) / 2, 0 )</f>
        <v>146.18299999999999</v>
      </c>
      <c r="AJ17" s="16" t="s">
        <v>2293</v>
      </c>
      <c r="AK17" s="17">
        <f>IF(RUN_YEARS &gt; 2,(A1L350C3 + A1L350C6 + A1L350C9) / 3, 0 )</f>
        <v>142.97200000000001</v>
      </c>
      <c r="AL17" s="16" t="s">
        <v>2294</v>
      </c>
      <c r="AM17" s="17">
        <f>IF(RUN_YEARS &gt; 3,(A1L350C3 + A1L350C6 + A1L350C9 + A1L350C12) / 4, 0 )</f>
        <v>139.92950000000002</v>
      </c>
      <c r="AN17" s="16" t="s">
        <v>2295</v>
      </c>
      <c r="AO17" s="17">
        <f>IF(RUN_YEARS &gt; 4,(A1L350C3 + A1L350C6 + A1L350C9 + A1L350C12 + A1L350C15) / 5, 0 )</f>
        <v>134.49720000000002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315.18200000000002</v>
      </c>
      <c r="F18" s="16" t="s">
        <v>1993</v>
      </c>
      <c r="G18" s="15">
        <v>409.74799999999999</v>
      </c>
      <c r="H18" s="16" t="s">
        <v>2296</v>
      </c>
      <c r="I18" s="17">
        <f>(A1L351C1 + A1L351C2)</f>
        <v>724.93000000000006</v>
      </c>
      <c r="J18" s="16" t="s">
        <v>1993</v>
      </c>
      <c r="K18" s="15">
        <v>320.73500000000001</v>
      </c>
      <c r="L18" s="16" t="s">
        <v>1993</v>
      </c>
      <c r="M18" s="15">
        <v>421.274</v>
      </c>
      <c r="N18" s="16" t="s">
        <v>2297</v>
      </c>
      <c r="O18" s="17">
        <f>(A1L351C4 + A1L351C5)</f>
        <v>742.00900000000001</v>
      </c>
      <c r="P18" s="16" t="s">
        <v>1993</v>
      </c>
      <c r="Q18" s="15">
        <v>326.46800000000002</v>
      </c>
      <c r="R18" s="16" t="s">
        <v>1993</v>
      </c>
      <c r="S18" s="15">
        <v>480.20299999999997</v>
      </c>
      <c r="T18" s="16" t="s">
        <v>2298</v>
      </c>
      <c r="U18" s="17">
        <f>(A1L351C7 + A1L351C8)</f>
        <v>806.67100000000005</v>
      </c>
      <c r="V18" s="16" t="s">
        <v>1993</v>
      </c>
      <c r="W18" s="15">
        <v>343.56400000000002</v>
      </c>
      <c r="X18" s="16" t="s">
        <v>1993</v>
      </c>
      <c r="Y18" s="15">
        <v>506.37099999999998</v>
      </c>
      <c r="Z18" s="16" t="s">
        <v>2299</v>
      </c>
      <c r="AA18" s="17">
        <f>(A1L351C10 + A1L351C11)</f>
        <v>849.93499999999995</v>
      </c>
      <c r="AB18" s="16" t="s">
        <v>1993</v>
      </c>
      <c r="AC18" s="15">
        <v>309.12</v>
      </c>
      <c r="AD18" s="16" t="s">
        <v>1993</v>
      </c>
      <c r="AE18" s="15">
        <v>452.04500000000002</v>
      </c>
      <c r="AF18" s="16" t="s">
        <v>2300</v>
      </c>
      <c r="AG18" s="17">
        <f>(A1L351C13 + A1L351C14)</f>
        <v>761.16499999999996</v>
      </c>
      <c r="AH18" s="16" t="s">
        <v>2301</v>
      </c>
      <c r="AI18" s="17">
        <f>IF(RUN_YEARS &gt; 1,(A1L351C3 + A1L351C6) / 2, 0 )</f>
        <v>733.46950000000004</v>
      </c>
      <c r="AJ18" s="16" t="s">
        <v>2302</v>
      </c>
      <c r="AK18" s="17">
        <f>IF(RUN_YEARS &gt; 2,(A1L351C3 + A1L351C6 + A1L351C9) / 3, 0 )</f>
        <v>757.87</v>
      </c>
      <c r="AL18" s="16" t="s">
        <v>2303</v>
      </c>
      <c r="AM18" s="17">
        <f>IF(RUN_YEARS &gt; 3,(A1L351C3 + A1L351C6 + A1L351C9 + A1L351C12) / 4, 0 )</f>
        <v>780.88625000000002</v>
      </c>
      <c r="AN18" s="16" t="s">
        <v>2304</v>
      </c>
      <c r="AO18" s="17">
        <f>IF(RUN_YEARS &gt; 4,(A1L351C3 + A1L351C6 + A1L351C9 + A1L351C12 + A1L351C15) / 5, 0 )</f>
        <v>776.94200000000001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377.66</v>
      </c>
      <c r="F19" s="16" t="s">
        <v>2306</v>
      </c>
      <c r="G19" s="17">
        <f>(A1L350C2 + A1L351C2)</f>
        <v>500.9</v>
      </c>
      <c r="H19" s="16" t="s">
        <v>2307</v>
      </c>
      <c r="I19" s="17">
        <f>(A1L352C1 + A1L352C2)</f>
        <v>878.56</v>
      </c>
      <c r="J19" s="16" t="s">
        <v>2308</v>
      </c>
      <c r="K19" s="17">
        <f>(A1L350C4 + A1L351C4)</f>
        <v>376.92600000000004</v>
      </c>
      <c r="L19" s="16" t="s">
        <v>2309</v>
      </c>
      <c r="M19" s="17">
        <f>(A1L350C5 + A1L351C5)</f>
        <v>503.81900000000002</v>
      </c>
      <c r="N19" s="16" t="s">
        <v>2310</v>
      </c>
      <c r="O19" s="17">
        <f>(A1L352C4 + A1L352C5)</f>
        <v>880.74500000000012</v>
      </c>
      <c r="P19" s="16" t="s">
        <v>2311</v>
      </c>
      <c r="Q19" s="17">
        <f>(A1L350C7 + A1L351C7)</f>
        <v>379.72800000000001</v>
      </c>
      <c r="R19" s="16" t="s">
        <v>2312</v>
      </c>
      <c r="S19" s="17">
        <f>(A1L350C8 + A1L351C8)</f>
        <v>563.49299999999994</v>
      </c>
      <c r="T19" s="16" t="s">
        <v>2313</v>
      </c>
      <c r="U19" s="17">
        <f>(A1L352C7 + A1L352C8)</f>
        <v>943.221</v>
      </c>
      <c r="V19" s="16" t="s">
        <v>2314</v>
      </c>
      <c r="W19" s="17">
        <f>(A1L350C10 + A1L351C10)</f>
        <v>395.33500000000004</v>
      </c>
      <c r="X19" s="16" t="s">
        <v>2315</v>
      </c>
      <c r="Y19" s="17">
        <f>(A1L350C11 + A1L351C11)</f>
        <v>585.40200000000004</v>
      </c>
      <c r="Z19" s="16" t="s">
        <v>2316</v>
      </c>
      <c r="AA19" s="17">
        <f>(A1L352C10 + A1L352C11)</f>
        <v>980.73700000000008</v>
      </c>
      <c r="AB19" s="16" t="s">
        <v>2317</v>
      </c>
      <c r="AC19" s="17">
        <f>(A1L350C13 + A1L351C13)</f>
        <v>356.36</v>
      </c>
      <c r="AD19" s="16" t="s">
        <v>2318</v>
      </c>
      <c r="AE19" s="17">
        <f>(A1L350C14 + A1L351C14)</f>
        <v>517.57299999999998</v>
      </c>
      <c r="AF19" s="16" t="s">
        <v>2319</v>
      </c>
      <c r="AG19" s="17">
        <f>(A1L352C13 + A1L352C14)</f>
        <v>873.93299999999999</v>
      </c>
      <c r="AH19" s="16" t="s">
        <v>2320</v>
      </c>
      <c r="AI19" s="17">
        <f>IF(RUN_YEARS &gt; 1,(A1L352C3 + A1L352C6) / 2, 0 )</f>
        <v>879.65250000000003</v>
      </c>
      <c r="AJ19" s="16" t="s">
        <v>2321</v>
      </c>
      <c r="AK19" s="17">
        <f>IF(RUN_YEARS &gt; 2,(A1L352C3 + A1L352C6 + A1L352C9) / 3, 0 )</f>
        <v>900.84199999999998</v>
      </c>
      <c r="AL19" s="16" t="s">
        <v>2322</v>
      </c>
      <c r="AM19" s="17">
        <f>IF(RUN_YEARS &gt; 3,(A1L352C3 + A1L352C6 + A1L352C9 + A1L352C12) / 4, 0 )</f>
        <v>920.81574999999998</v>
      </c>
      <c r="AN19" s="16" t="s">
        <v>2323</v>
      </c>
      <c r="AO19" s="17">
        <f>IF(RUN_YEARS &gt; 4,(A1L352C3 + A1L352C6 + A1L352C9 + A1L352C12 + A1L352C15) / 5, 0 )</f>
        <v>911.43920000000003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265.084</v>
      </c>
      <c r="F20" s="16" t="s">
        <v>2022</v>
      </c>
      <c r="G20" s="15">
        <v>219.68600000000001</v>
      </c>
      <c r="H20" s="16" t="s">
        <v>2324</v>
      </c>
      <c r="I20" s="17">
        <f>(A1L353C1 + A1L353C2)</f>
        <v>484.77</v>
      </c>
      <c r="J20" s="16" t="s">
        <v>2022</v>
      </c>
      <c r="K20" s="15">
        <v>286.78399999999999</v>
      </c>
      <c r="L20" s="16" t="s">
        <v>2022</v>
      </c>
      <c r="M20" s="15">
        <v>251.17099999999999</v>
      </c>
      <c r="N20" s="16" t="s">
        <v>2325</v>
      </c>
      <c r="O20" s="17">
        <f>(A1L353C4 + A1L353C5)</f>
        <v>537.95499999999993</v>
      </c>
      <c r="P20" s="16" t="s">
        <v>2022</v>
      </c>
      <c r="Q20" s="15">
        <v>540.10299999999995</v>
      </c>
      <c r="R20" s="16" t="s">
        <v>2022</v>
      </c>
      <c r="S20" s="15">
        <v>526.93700000000001</v>
      </c>
      <c r="T20" s="16" t="s">
        <v>2326</v>
      </c>
      <c r="U20" s="17">
        <f>(A1L353C7 + A1L353C8)</f>
        <v>1067.04</v>
      </c>
      <c r="V20" s="16" t="s">
        <v>2022</v>
      </c>
      <c r="W20" s="15">
        <v>494.84</v>
      </c>
      <c r="X20" s="16" t="s">
        <v>2022</v>
      </c>
      <c r="Y20" s="15">
        <v>486.85700000000003</v>
      </c>
      <c r="Z20" s="16" t="s">
        <v>2327</v>
      </c>
      <c r="AA20" s="17">
        <f>(A1L353C10 + A1L353C11)</f>
        <v>981.697</v>
      </c>
      <c r="AB20" s="16" t="s">
        <v>2022</v>
      </c>
      <c r="AC20" s="15">
        <v>441.47899999999998</v>
      </c>
      <c r="AD20" s="16" t="s">
        <v>2022</v>
      </c>
      <c r="AE20" s="15">
        <v>422.08699999999999</v>
      </c>
      <c r="AF20" s="16" t="s">
        <v>2328</v>
      </c>
      <c r="AG20" s="17">
        <f>(A1L353C13 + A1L353C14)</f>
        <v>863.56600000000003</v>
      </c>
      <c r="AH20" s="16" t="s">
        <v>2329</v>
      </c>
      <c r="AI20" s="17">
        <f>IF(RUN_YEARS &gt; 1,(A1L353C3 + A1L353C6) / 2, 0 )</f>
        <v>511.36249999999995</v>
      </c>
      <c r="AJ20" s="16" t="s">
        <v>2330</v>
      </c>
      <c r="AK20" s="17">
        <f>IF(RUN_YEARS &gt; 2,(A1L353C3 + A1L353C6 + A1L353C9) / 3, 0 )</f>
        <v>696.58833333333325</v>
      </c>
      <c r="AL20" s="16" t="s">
        <v>2331</v>
      </c>
      <c r="AM20" s="17">
        <f>IF(RUN_YEARS &gt; 3,(A1L353C3 + A1L353C6 + A1L353C9 + A1L353C12) / 4, 0 )</f>
        <v>767.8655</v>
      </c>
      <c r="AN20" s="16" t="s">
        <v>2332</v>
      </c>
      <c r="AO20" s="17">
        <f>IF(RUN_YEARS &gt; 4,(A1L353C3 + A1L353C6 + A1L353C9 + A1L353C12 + A1L353C15) / 5, 0 )</f>
        <v>787.00560000000007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383.654</v>
      </c>
      <c r="F21" s="16" t="s">
        <v>2032</v>
      </c>
      <c r="G21" s="15">
        <v>527.68399999999997</v>
      </c>
      <c r="H21" s="16" t="s">
        <v>2333</v>
      </c>
      <c r="I21" s="17">
        <f>(A1L354C1 + A1L354C2)</f>
        <v>911.33799999999997</v>
      </c>
      <c r="J21" s="16" t="s">
        <v>2032</v>
      </c>
      <c r="K21" s="15">
        <v>401.613</v>
      </c>
      <c r="L21" s="16" t="s">
        <v>2032</v>
      </c>
      <c r="M21" s="15">
        <v>559.15599999999995</v>
      </c>
      <c r="N21" s="16" t="s">
        <v>2334</v>
      </c>
      <c r="O21" s="17">
        <f>(A1L354C4 + A1L354C5)</f>
        <v>960.76900000000001</v>
      </c>
      <c r="P21" s="16" t="s">
        <v>2032</v>
      </c>
      <c r="Q21" s="15">
        <v>447.56900000000002</v>
      </c>
      <c r="R21" s="16" t="s">
        <v>2032</v>
      </c>
      <c r="S21" s="15">
        <v>635.69600000000003</v>
      </c>
      <c r="T21" s="16" t="s">
        <v>2335</v>
      </c>
      <c r="U21" s="17">
        <f>(A1L354C7 + A1L354C8)</f>
        <v>1083.2650000000001</v>
      </c>
      <c r="V21" s="16" t="s">
        <v>2032</v>
      </c>
      <c r="W21" s="15">
        <v>471.22899999999998</v>
      </c>
      <c r="X21" s="16" t="s">
        <v>2032</v>
      </c>
      <c r="Y21" s="15">
        <v>632.34900000000005</v>
      </c>
      <c r="Z21" s="16" t="s">
        <v>2336</v>
      </c>
      <c r="AA21" s="17">
        <f>(A1L354C10 + A1L354C11)</f>
        <v>1103.578</v>
      </c>
      <c r="AB21" s="16" t="s">
        <v>2032</v>
      </c>
      <c r="AC21" s="15">
        <v>447.69</v>
      </c>
      <c r="AD21" s="16" t="s">
        <v>2032</v>
      </c>
      <c r="AE21" s="15">
        <v>617.23199999999997</v>
      </c>
      <c r="AF21" s="16" t="s">
        <v>2337</v>
      </c>
      <c r="AG21" s="17">
        <f>(A1L354C13 + A1L354C14)</f>
        <v>1064.922</v>
      </c>
      <c r="AH21" s="16" t="s">
        <v>2338</v>
      </c>
      <c r="AI21" s="17">
        <f>IF(RUN_YEARS &gt; 1,(A1L354C3 + A1L354C6) / 2, 0 )</f>
        <v>936.05349999999999</v>
      </c>
      <c r="AJ21" s="16" t="s">
        <v>2339</v>
      </c>
      <c r="AK21" s="17">
        <f>IF(RUN_YEARS &gt; 2,(A1L354C3 + A1L354C6 + A1L354C9) / 3, 0 )</f>
        <v>985.12400000000014</v>
      </c>
      <c r="AL21" s="16" t="s">
        <v>2340</v>
      </c>
      <c r="AM21" s="17">
        <f>IF(RUN_YEARS &gt; 3,(A1L354C3 + A1L354C6 + A1L354C9 + A1L354C12) / 4, 0 )</f>
        <v>1014.7375000000001</v>
      </c>
      <c r="AN21" s="16" t="s">
        <v>2341</v>
      </c>
      <c r="AO21" s="17">
        <f>IF(RUN_YEARS &gt; 4,(A1L354C3 + A1L354C6 + A1L354C9 + A1L354C12 + A1L354C15) / 5, 0 )</f>
        <v>1024.7744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0.85799999999999998</v>
      </c>
      <c r="F22" s="16" t="s">
        <v>2042</v>
      </c>
      <c r="G22" s="15">
        <v>4.875</v>
      </c>
      <c r="H22" s="16" t="s">
        <v>2342</v>
      </c>
      <c r="I22" s="17">
        <f>(A1L355C1 + A1L355C2)</f>
        <v>5.7329999999999997</v>
      </c>
      <c r="J22" s="16" t="s">
        <v>2042</v>
      </c>
      <c r="K22" s="15">
        <v>0.89200000000000002</v>
      </c>
      <c r="L22" s="16" t="s">
        <v>2042</v>
      </c>
      <c r="M22" s="15">
        <v>4.9470000000000001</v>
      </c>
      <c r="N22" s="16" t="s">
        <v>2343</v>
      </c>
      <c r="O22" s="17">
        <f>(A1L355C4 + A1L355C5)</f>
        <v>5.8390000000000004</v>
      </c>
      <c r="P22" s="16" t="s">
        <v>2042</v>
      </c>
      <c r="Q22" s="15">
        <v>1.3</v>
      </c>
      <c r="R22" s="16" t="s">
        <v>2042</v>
      </c>
      <c r="S22" s="15">
        <v>5.8049999999999997</v>
      </c>
      <c r="T22" s="16" t="s">
        <v>2344</v>
      </c>
      <c r="U22" s="17">
        <f>(A1L355C7 + A1L355C8)</f>
        <v>7.1049999999999995</v>
      </c>
      <c r="V22" s="16" t="s">
        <v>2042</v>
      </c>
      <c r="W22" s="15">
        <v>1.4770000000000001</v>
      </c>
      <c r="X22" s="16" t="s">
        <v>2042</v>
      </c>
      <c r="Y22" s="15">
        <v>6.4130000000000003</v>
      </c>
      <c r="Z22" s="16" t="s">
        <v>2345</v>
      </c>
      <c r="AA22" s="17">
        <f>(A1L355C10 + A1L355C11)</f>
        <v>7.8900000000000006</v>
      </c>
      <c r="AB22" s="16" t="s">
        <v>2042</v>
      </c>
      <c r="AC22" s="15">
        <v>1.6</v>
      </c>
      <c r="AD22" s="16" t="s">
        <v>2042</v>
      </c>
      <c r="AE22" s="15">
        <v>6.694</v>
      </c>
      <c r="AF22" s="16" t="s">
        <v>2346</v>
      </c>
      <c r="AG22" s="17">
        <f>(A1L355C13 + A1L355C14)</f>
        <v>8.2940000000000005</v>
      </c>
      <c r="AH22" s="16" t="s">
        <v>2347</v>
      </c>
      <c r="AI22" s="17">
        <f>IF(RUN_YEARS &gt; 1,(A1L355C3 + A1L355C6) / 2, 0 )</f>
        <v>5.7859999999999996</v>
      </c>
      <c r="AJ22" s="16" t="s">
        <v>2348</v>
      </c>
      <c r="AK22" s="17">
        <f>IF(RUN_YEARS &gt; 2,(A1L355C3 + A1L355C6 + A1L355C9) / 3, 0 )</f>
        <v>6.2256666666666662</v>
      </c>
      <c r="AL22" s="16" t="s">
        <v>2349</v>
      </c>
      <c r="AM22" s="17">
        <f>IF(RUN_YEARS &gt; 3,(A1L355C3 + A1L355C6 + A1L355C9 + A1L355C12) / 4, 0 )</f>
        <v>6.64175</v>
      </c>
      <c r="AN22" s="16" t="s">
        <v>2350</v>
      </c>
      <c r="AO22" s="17">
        <f>IF(RUN_YEARS &gt; 4,(A1L355C3 + A1L355C6 + A1L355C9 + A1L355C12 + A1L355C15) / 5, 0 )</f>
        <v>6.9722000000000008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0.52500000000000002</v>
      </c>
      <c r="F23" s="16" t="s">
        <v>2052</v>
      </c>
      <c r="G23" s="15">
        <v>7.2569999999999997</v>
      </c>
      <c r="H23" s="16" t="s">
        <v>2351</v>
      </c>
      <c r="I23" s="17">
        <f>(A1L356C1 + A1L356C2)</f>
        <v>7.782</v>
      </c>
      <c r="J23" s="16" t="s">
        <v>2052</v>
      </c>
      <c r="K23" s="15">
        <v>0.62</v>
      </c>
      <c r="L23" s="16" t="s">
        <v>2052</v>
      </c>
      <c r="M23" s="15">
        <v>7.3449999999999998</v>
      </c>
      <c r="N23" s="16" t="s">
        <v>2352</v>
      </c>
      <c r="O23" s="17">
        <f>(A1L356C4 + A1L356C5)</f>
        <v>7.9649999999999999</v>
      </c>
      <c r="P23" s="16" t="s">
        <v>2052</v>
      </c>
      <c r="Q23" s="15">
        <v>0.69899999999999995</v>
      </c>
      <c r="R23" s="16" t="s">
        <v>2052</v>
      </c>
      <c r="S23" s="15">
        <v>6.5279999999999996</v>
      </c>
      <c r="T23" s="16" t="s">
        <v>2353</v>
      </c>
      <c r="U23" s="17">
        <f>(A1L356C7 + A1L356C8)</f>
        <v>7.2269999999999994</v>
      </c>
      <c r="V23" s="16" t="s">
        <v>2052</v>
      </c>
      <c r="W23" s="15">
        <v>0.74</v>
      </c>
      <c r="X23" s="16" t="s">
        <v>2052</v>
      </c>
      <c r="Y23" s="15">
        <v>6.23</v>
      </c>
      <c r="Z23" s="16" t="s">
        <v>2354</v>
      </c>
      <c r="AA23" s="17">
        <f>(A1L356C10 + A1L356C11)</f>
        <v>6.9700000000000006</v>
      </c>
      <c r="AB23" s="16" t="s">
        <v>2052</v>
      </c>
      <c r="AC23" s="15">
        <v>0.76600000000000001</v>
      </c>
      <c r="AD23" s="16" t="s">
        <v>2052</v>
      </c>
      <c r="AE23" s="15">
        <v>6.4889999999999999</v>
      </c>
      <c r="AF23" s="16" t="s">
        <v>2355</v>
      </c>
      <c r="AG23" s="17">
        <f>(A1L356C13 + A1L356C14)</f>
        <v>7.2549999999999999</v>
      </c>
      <c r="AH23" s="16" t="s">
        <v>2356</v>
      </c>
      <c r="AI23" s="17">
        <f>IF(RUN_YEARS &gt; 1,(A1L356C3 + A1L356C6) / 2, 0 )</f>
        <v>7.8734999999999999</v>
      </c>
      <c r="AJ23" s="16" t="s">
        <v>2357</v>
      </c>
      <c r="AK23" s="17">
        <f>IF(RUN_YEARS &gt; 2,(A1L356C3 + A1L356C6 + A1L356C9) / 3, 0 )</f>
        <v>7.6580000000000004</v>
      </c>
      <c r="AL23" s="16" t="s">
        <v>2358</v>
      </c>
      <c r="AM23" s="17">
        <f>IF(RUN_YEARS &gt; 3,(A1L356C3 + A1L356C6 + A1L356C9 + A1L356C12) / 4, 0 )</f>
        <v>7.4860000000000007</v>
      </c>
      <c r="AN23" s="16" t="s">
        <v>2359</v>
      </c>
      <c r="AO23" s="17">
        <f>IF(RUN_YEARS &gt; 4,(A1L356C3 + A1L356C6 + A1L356C9 + A1L356C12 + A1L356C15) / 5, 0 )</f>
        <v>7.4398000000000009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781.48299999999995</v>
      </c>
      <c r="F24" s="16" t="s">
        <v>2062</v>
      </c>
      <c r="G24" s="15">
        <v>682.72799999999995</v>
      </c>
      <c r="H24" s="16" t="s">
        <v>2360</v>
      </c>
      <c r="I24" s="17">
        <f>(A1L357C1 + A1L357C2)</f>
        <v>1464.2109999999998</v>
      </c>
      <c r="J24" s="16" t="s">
        <v>2062</v>
      </c>
      <c r="K24" s="15">
        <v>738.77099999999996</v>
      </c>
      <c r="L24" s="16" t="s">
        <v>2062</v>
      </c>
      <c r="M24" s="15">
        <v>648.09299999999996</v>
      </c>
      <c r="N24" s="16" t="s">
        <v>2361</v>
      </c>
      <c r="O24" s="17">
        <f>(A1L357C4 + A1L357C5)</f>
        <v>1386.864</v>
      </c>
      <c r="P24" s="16" t="s">
        <v>2062</v>
      </c>
      <c r="Q24" s="15">
        <v>1784.5429999999999</v>
      </c>
      <c r="R24" s="16" t="s">
        <v>2062</v>
      </c>
      <c r="S24" s="15">
        <v>2058.0920000000001</v>
      </c>
      <c r="T24" s="16" t="s">
        <v>2362</v>
      </c>
      <c r="U24" s="17">
        <f>(A1L357C7 + A1L357C8)</f>
        <v>3842.6350000000002</v>
      </c>
      <c r="V24" s="16" t="s">
        <v>2062</v>
      </c>
      <c r="W24" s="15">
        <v>1616.5129999999999</v>
      </c>
      <c r="X24" s="16" t="s">
        <v>2062</v>
      </c>
      <c r="Y24" s="15">
        <v>1882.921</v>
      </c>
      <c r="Z24" s="16" t="s">
        <v>2363</v>
      </c>
      <c r="AA24" s="17">
        <f>(A1L357C10 + A1L357C11)</f>
        <v>3499.4340000000002</v>
      </c>
      <c r="AB24" s="16" t="s">
        <v>2062</v>
      </c>
      <c r="AC24" s="15">
        <v>1432.3150000000001</v>
      </c>
      <c r="AD24" s="16" t="s">
        <v>2062</v>
      </c>
      <c r="AE24" s="15">
        <v>1655.0119999999999</v>
      </c>
      <c r="AF24" s="16" t="s">
        <v>2364</v>
      </c>
      <c r="AG24" s="17">
        <f>(A1L357C13 + A1L357C14)</f>
        <v>3087.3270000000002</v>
      </c>
      <c r="AH24" s="16" t="s">
        <v>2365</v>
      </c>
      <c r="AI24" s="17">
        <f>IF(RUN_YEARS &gt; 1,(A1L357C3 + A1L357C6) / 2, 0 )</f>
        <v>1425.5374999999999</v>
      </c>
      <c r="AJ24" s="16" t="s">
        <v>2366</v>
      </c>
      <c r="AK24" s="17">
        <f>IF(RUN_YEARS &gt; 2,(A1L357C3 + A1L357C6 + A1L357C9) / 3, 0 )</f>
        <v>2231.2366666666667</v>
      </c>
      <c r="AL24" s="16" t="s">
        <v>2367</v>
      </c>
      <c r="AM24" s="17">
        <f>IF(RUN_YEARS &gt; 3,(A1L357C3 + A1L357C6 + A1L357C9 + A1L357C12) / 4, 0 )</f>
        <v>2548.2860000000001</v>
      </c>
      <c r="AN24" s="16" t="s">
        <v>2368</v>
      </c>
      <c r="AO24" s="17">
        <f>IF(RUN_YEARS &gt; 4,(A1L357C3 + A1L357C6 + A1L357C9 + A1L357C12 + A1L357C15) / 5, 0 )</f>
        <v>2656.0942000000005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328.38600000000002</v>
      </c>
      <c r="F25" s="16" t="s">
        <v>2072</v>
      </c>
      <c r="G25" s="15">
        <v>146.02699999999999</v>
      </c>
      <c r="H25" s="16" t="s">
        <v>2369</v>
      </c>
      <c r="I25" s="17">
        <f>(A1L358C1 + A1L358C2)</f>
        <v>474.41300000000001</v>
      </c>
      <c r="J25" s="16" t="s">
        <v>2072</v>
      </c>
      <c r="K25" s="15">
        <v>305.49299999999999</v>
      </c>
      <c r="L25" s="16" t="s">
        <v>2072</v>
      </c>
      <c r="M25" s="15">
        <v>137.11000000000001</v>
      </c>
      <c r="N25" s="16" t="s">
        <v>2370</v>
      </c>
      <c r="O25" s="17">
        <f>(A1L358C4 + A1L358C5)</f>
        <v>442.60300000000001</v>
      </c>
      <c r="P25" s="16" t="s">
        <v>2072</v>
      </c>
      <c r="Q25" s="15">
        <v>238.98599999999999</v>
      </c>
      <c r="R25" s="16" t="s">
        <v>2072</v>
      </c>
      <c r="S25" s="15">
        <v>256.60700000000003</v>
      </c>
      <c r="T25" s="16" t="s">
        <v>2371</v>
      </c>
      <c r="U25" s="17">
        <f>(A1L358C7 + A1L358C8)</f>
        <v>495.59300000000002</v>
      </c>
      <c r="V25" s="16" t="s">
        <v>2072</v>
      </c>
      <c r="W25" s="15">
        <v>196.27699999999999</v>
      </c>
      <c r="X25" s="16" t="s">
        <v>2072</v>
      </c>
      <c r="Y25" s="15">
        <v>215.292</v>
      </c>
      <c r="Z25" s="16" t="s">
        <v>2372</v>
      </c>
      <c r="AA25" s="17">
        <f>(A1L358C10 + A1L358C11)</f>
        <v>411.56899999999996</v>
      </c>
      <c r="AB25" s="16" t="s">
        <v>2072</v>
      </c>
      <c r="AC25" s="15">
        <v>188.988</v>
      </c>
      <c r="AD25" s="16" t="s">
        <v>2072</v>
      </c>
      <c r="AE25" s="15">
        <v>222.643</v>
      </c>
      <c r="AF25" s="16" t="s">
        <v>2373</v>
      </c>
      <c r="AG25" s="17">
        <f>(A1L358C13 + A1L358C14)</f>
        <v>411.63099999999997</v>
      </c>
      <c r="AH25" s="16" t="s">
        <v>2374</v>
      </c>
      <c r="AI25" s="17">
        <f>IF(RUN_YEARS &gt; 1,(A1L358C3 + A1L358C6) / 2, 0 )</f>
        <v>458.50800000000004</v>
      </c>
      <c r="AJ25" s="16" t="s">
        <v>2375</v>
      </c>
      <c r="AK25" s="17">
        <f>IF(RUN_YEARS &gt; 2,(A1L358C3 + A1L358C6 + A1L358C9) / 3, 0 )</f>
        <v>470.86966666666672</v>
      </c>
      <c r="AL25" s="16" t="s">
        <v>2376</v>
      </c>
      <c r="AM25" s="17">
        <f>IF(RUN_YEARS &gt; 3,(A1L358C3 + A1L358C6 + A1L358C9 + A1L358C12) / 4, 0 )</f>
        <v>456.04450000000003</v>
      </c>
      <c r="AN25" s="16" t="s">
        <v>2377</v>
      </c>
      <c r="AO25" s="17">
        <f>IF(RUN_YEARS &gt; 4,(A1L358C3 + A1L358C6 + A1L358C9 + A1L358C12 + A1L358C15) / 5, 0 )</f>
        <v>447.16180000000003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0.34599999999999997</v>
      </c>
      <c r="F26" s="16" t="s">
        <v>2082</v>
      </c>
      <c r="G26" s="15">
        <v>0.184</v>
      </c>
      <c r="H26" s="16" t="s">
        <v>2378</v>
      </c>
      <c r="I26" s="17">
        <f>(A1L359C1 + A1L359C2)</f>
        <v>0.53</v>
      </c>
      <c r="J26" s="16" t="s">
        <v>2082</v>
      </c>
      <c r="K26" s="15">
        <v>0.26600000000000001</v>
      </c>
      <c r="L26" s="16" t="s">
        <v>2082</v>
      </c>
      <c r="M26" s="15">
        <v>0.189</v>
      </c>
      <c r="N26" s="16" t="s">
        <v>2379</v>
      </c>
      <c r="O26" s="17">
        <f>(A1L359C4 + A1L359C5)</f>
        <v>0.45500000000000002</v>
      </c>
      <c r="P26" s="16" t="s">
        <v>2082</v>
      </c>
      <c r="Q26" s="15">
        <v>0.222</v>
      </c>
      <c r="R26" s="16" t="s">
        <v>2082</v>
      </c>
      <c r="S26" s="15">
        <v>0.16800000000000001</v>
      </c>
      <c r="T26" s="16" t="s">
        <v>2380</v>
      </c>
      <c r="U26" s="17">
        <f>(A1L359C7 + A1L359C8)</f>
        <v>0.39</v>
      </c>
      <c r="V26" s="16" t="s">
        <v>2082</v>
      </c>
      <c r="W26" s="15">
        <v>0.248</v>
      </c>
      <c r="X26" s="16" t="s">
        <v>2082</v>
      </c>
      <c r="Y26" s="15">
        <v>0.18</v>
      </c>
      <c r="Z26" s="16" t="s">
        <v>2381</v>
      </c>
      <c r="AA26" s="17">
        <f>(A1L359C10 + A1L359C11)</f>
        <v>0.42799999999999999</v>
      </c>
      <c r="AB26" s="16" t="s">
        <v>2082</v>
      </c>
      <c r="AC26" s="15">
        <v>0.41</v>
      </c>
      <c r="AD26" s="16" t="s">
        <v>2082</v>
      </c>
      <c r="AE26" s="15">
        <v>0.23</v>
      </c>
      <c r="AF26" s="16" t="s">
        <v>2382</v>
      </c>
      <c r="AG26" s="17">
        <f>(A1L359C13 + A1L359C14)</f>
        <v>0.64</v>
      </c>
      <c r="AH26" s="16" t="s">
        <v>2383</v>
      </c>
      <c r="AI26" s="17">
        <f>IF(RUN_YEARS &gt; 1,(A1L359C3 + A1L359C6) / 2, 0 )</f>
        <v>0.49250000000000005</v>
      </c>
      <c r="AJ26" s="16" t="s">
        <v>2384</v>
      </c>
      <c r="AK26" s="17">
        <f>IF(RUN_YEARS &gt; 2,(A1L359C3 + A1L359C6 + A1L359C9) / 3, 0 )</f>
        <v>0.45833333333333331</v>
      </c>
      <c r="AL26" s="16" t="s">
        <v>2385</v>
      </c>
      <c r="AM26" s="17">
        <f>IF(RUN_YEARS &gt; 3,(A1L359C3 + A1L359C6 + A1L359C9 + A1L359C12) / 4, 0 )</f>
        <v>0.45074999999999998</v>
      </c>
      <c r="AN26" s="16" t="s">
        <v>2386</v>
      </c>
      <c r="AO26" s="17">
        <f>IF(RUN_YEARS &gt; 4,(A1L359C3 + A1L359C6 + A1L359C9 + A1L359C12 + A1L359C15) / 5, 0 )</f>
        <v>0.48860000000000003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43.417999999999999</v>
      </c>
      <c r="F27" s="16" t="s">
        <v>2092</v>
      </c>
      <c r="G27" s="15">
        <v>61.764000000000003</v>
      </c>
      <c r="H27" s="16" t="s">
        <v>2387</v>
      </c>
      <c r="I27" s="17">
        <f>(A1L360C1 + A1L360C2)</f>
        <v>105.182</v>
      </c>
      <c r="J27" s="16" t="s">
        <v>2092</v>
      </c>
      <c r="K27" s="15">
        <v>33.503</v>
      </c>
      <c r="L27" s="16" t="s">
        <v>2092</v>
      </c>
      <c r="M27" s="15">
        <v>39.786999999999999</v>
      </c>
      <c r="N27" s="16" t="s">
        <v>2388</v>
      </c>
      <c r="O27" s="17">
        <f>(A1L360C4 + A1L360C5)</f>
        <v>73.289999999999992</v>
      </c>
      <c r="P27" s="16" t="s">
        <v>2092</v>
      </c>
      <c r="Q27" s="15">
        <v>32.125999999999998</v>
      </c>
      <c r="R27" s="16" t="s">
        <v>2092</v>
      </c>
      <c r="S27" s="15">
        <v>58.984000000000002</v>
      </c>
      <c r="T27" s="16" t="s">
        <v>2389</v>
      </c>
      <c r="U27" s="17">
        <f>(A1L360C7 + A1L360C8)</f>
        <v>91.11</v>
      </c>
      <c r="V27" s="16" t="s">
        <v>2092</v>
      </c>
      <c r="W27" s="15">
        <v>30.875</v>
      </c>
      <c r="X27" s="16" t="s">
        <v>2092</v>
      </c>
      <c r="Y27" s="15">
        <v>61.152000000000001</v>
      </c>
      <c r="Z27" s="16" t="s">
        <v>2390</v>
      </c>
      <c r="AA27" s="17">
        <f>(A1L360C10 + A1L360C11)</f>
        <v>92.027000000000001</v>
      </c>
      <c r="AB27" s="16" t="s">
        <v>2092</v>
      </c>
      <c r="AC27" s="15">
        <v>30.472000000000001</v>
      </c>
      <c r="AD27" s="16" t="s">
        <v>2092</v>
      </c>
      <c r="AE27" s="15">
        <v>58.325000000000003</v>
      </c>
      <c r="AF27" s="16" t="s">
        <v>2391</v>
      </c>
      <c r="AG27" s="17">
        <f>(A1L360C13 + A1L360C14)</f>
        <v>88.796999999999997</v>
      </c>
      <c r="AH27" s="16" t="s">
        <v>2392</v>
      </c>
      <c r="AI27" s="17">
        <f>IF(RUN_YEARS &gt; 1,(A1L360C3 + A1L360C6) / 2, 0 )</f>
        <v>89.23599999999999</v>
      </c>
      <c r="AJ27" s="16" t="s">
        <v>2393</v>
      </c>
      <c r="AK27" s="17">
        <f>IF(RUN_YEARS &gt; 2,(A1L360C3 + A1L360C6 + A1L360C9) / 3, 0 )</f>
        <v>89.86066666666666</v>
      </c>
      <c r="AL27" s="16" t="s">
        <v>2394</v>
      </c>
      <c r="AM27" s="17">
        <f>IF(RUN_YEARS &gt; 3,(A1L360C3 + A1L360C6 + A1L360C9 + A1L360C12) / 4, 0 )</f>
        <v>90.402249999999995</v>
      </c>
      <c r="AN27" s="16" t="s">
        <v>2395</v>
      </c>
      <c r="AO27" s="17">
        <f>IF(RUN_YEARS &gt; 4,(A1L360C3 + A1L360C6 + A1L360C9 + A1L360C12 + A1L360C15) / 5, 0 )</f>
        <v>90.081199999999995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203.28100000000001</v>
      </c>
      <c r="F28" s="16" t="s">
        <v>2102</v>
      </c>
      <c r="G28" s="15">
        <v>368.45299999999997</v>
      </c>
      <c r="H28" s="16" t="s">
        <v>2396</v>
      </c>
      <c r="I28" s="17">
        <f>(A1L361C1 + A1L361C2)</f>
        <v>571.73399999999992</v>
      </c>
      <c r="J28" s="16" t="s">
        <v>2102</v>
      </c>
      <c r="K28" s="15">
        <v>208.33799999999999</v>
      </c>
      <c r="L28" s="16" t="s">
        <v>2102</v>
      </c>
      <c r="M28" s="15">
        <v>309.125</v>
      </c>
      <c r="N28" s="16" t="s">
        <v>2397</v>
      </c>
      <c r="O28" s="17">
        <f>(A1L361C4 + A1L361C5)</f>
        <v>517.46299999999997</v>
      </c>
      <c r="P28" s="16" t="s">
        <v>2102</v>
      </c>
      <c r="Q28" s="15">
        <v>208.398</v>
      </c>
      <c r="R28" s="16" t="s">
        <v>2102</v>
      </c>
      <c r="S28" s="15">
        <v>324.76600000000002</v>
      </c>
      <c r="T28" s="16" t="s">
        <v>2398</v>
      </c>
      <c r="U28" s="17">
        <f>(A1L361C7 + A1L361C8)</f>
        <v>533.16399999999999</v>
      </c>
      <c r="V28" s="16" t="s">
        <v>2102</v>
      </c>
      <c r="W28" s="15">
        <v>214.02699999999999</v>
      </c>
      <c r="X28" s="16" t="s">
        <v>2102</v>
      </c>
      <c r="Y28" s="15">
        <v>326.822</v>
      </c>
      <c r="Z28" s="16" t="s">
        <v>2399</v>
      </c>
      <c r="AA28" s="17">
        <f>(A1L361C10 + A1L361C11)</f>
        <v>540.84899999999993</v>
      </c>
      <c r="AB28" s="16" t="s">
        <v>2102</v>
      </c>
      <c r="AC28" s="15">
        <v>185.79900000000001</v>
      </c>
      <c r="AD28" s="16" t="s">
        <v>2102</v>
      </c>
      <c r="AE28" s="15">
        <v>288.19</v>
      </c>
      <c r="AF28" s="16" t="s">
        <v>2400</v>
      </c>
      <c r="AG28" s="17">
        <f>(A1L361C13 + A1L361C14)</f>
        <v>473.98900000000003</v>
      </c>
      <c r="AH28" s="16" t="s">
        <v>2401</v>
      </c>
      <c r="AI28" s="17">
        <f>IF(RUN_YEARS &gt; 1,(A1L361C3 + A1L361C6) / 2, 0 )</f>
        <v>544.59849999999994</v>
      </c>
      <c r="AJ28" s="16" t="s">
        <v>2402</v>
      </c>
      <c r="AK28" s="17">
        <f>IF(RUN_YEARS &gt; 2,(A1L361C3 + A1L361C6 + A1L361C9) / 3, 0 )</f>
        <v>540.78699999999992</v>
      </c>
      <c r="AL28" s="16" t="s">
        <v>2403</v>
      </c>
      <c r="AM28" s="17">
        <f>IF(RUN_YEARS &gt; 3,(A1L361C3 + A1L361C6 + A1L361C9 + A1L361C12) / 4, 0 )</f>
        <v>540.80250000000001</v>
      </c>
      <c r="AN28" s="16" t="s">
        <v>2404</v>
      </c>
      <c r="AO28" s="17">
        <f>IF(RUN_YEARS &gt; 4,(A1L361C3 + A1L361C6 + A1L361C9 + A1L361C12 + A1L361C15) / 5, 0 )</f>
        <v>527.43979999999999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2.3029999999999999</v>
      </c>
      <c r="F29" s="16" t="s">
        <v>2112</v>
      </c>
      <c r="G29" s="15">
        <v>5.8760000000000003</v>
      </c>
      <c r="H29" s="16" t="s">
        <v>2405</v>
      </c>
      <c r="I29" s="17">
        <f>(A1L362C1 + A1L362C2)</f>
        <v>8.1790000000000003</v>
      </c>
      <c r="J29" s="16" t="s">
        <v>2112</v>
      </c>
      <c r="K29" s="15">
        <v>2.3889999999999998</v>
      </c>
      <c r="L29" s="16" t="s">
        <v>2112</v>
      </c>
      <c r="M29" s="15">
        <v>6.524</v>
      </c>
      <c r="N29" s="16" t="s">
        <v>2406</v>
      </c>
      <c r="O29" s="17">
        <f>(A1L362C4 + A1L362C5)</f>
        <v>8.9130000000000003</v>
      </c>
      <c r="P29" s="16" t="s">
        <v>2112</v>
      </c>
      <c r="Q29" s="15">
        <v>11.721</v>
      </c>
      <c r="R29" s="16" t="s">
        <v>2112</v>
      </c>
      <c r="S29" s="15">
        <v>16.913</v>
      </c>
      <c r="T29" s="16" t="s">
        <v>2407</v>
      </c>
      <c r="U29" s="17">
        <f>(A1L362C7 + A1L362C8)</f>
        <v>28.634</v>
      </c>
      <c r="V29" s="16" t="s">
        <v>2112</v>
      </c>
      <c r="W29" s="15">
        <v>12.132</v>
      </c>
      <c r="X29" s="16" t="s">
        <v>2112</v>
      </c>
      <c r="Y29" s="15">
        <v>17.933</v>
      </c>
      <c r="Z29" s="16" t="s">
        <v>2408</v>
      </c>
      <c r="AA29" s="17">
        <f>(A1L362C10 + A1L362C11)</f>
        <v>30.064999999999998</v>
      </c>
      <c r="AB29" s="16" t="s">
        <v>2112</v>
      </c>
      <c r="AC29" s="15">
        <v>11.189</v>
      </c>
      <c r="AD29" s="16" t="s">
        <v>2112</v>
      </c>
      <c r="AE29" s="15">
        <v>17.495000000000001</v>
      </c>
      <c r="AF29" s="16" t="s">
        <v>2409</v>
      </c>
      <c r="AG29" s="17">
        <f>(A1L362C13 + A1L362C14)</f>
        <v>28.684000000000001</v>
      </c>
      <c r="AH29" s="16" t="s">
        <v>2410</v>
      </c>
      <c r="AI29" s="17">
        <f>IF(RUN_YEARS &gt; 1,(A1L362C3 + A1L362C6) / 2, 0 )</f>
        <v>8.5459999999999994</v>
      </c>
      <c r="AJ29" s="16" t="s">
        <v>2411</v>
      </c>
      <c r="AK29" s="17">
        <f>IF(RUN_YEARS &gt; 2,(A1L362C3 + A1L362C6 + A1L362C9) / 3, 0 )</f>
        <v>15.241999999999999</v>
      </c>
      <c r="AL29" s="16" t="s">
        <v>2412</v>
      </c>
      <c r="AM29" s="17">
        <f>IF(RUN_YEARS &gt; 3,(A1L362C3 + A1L362C6 + A1L362C9 + A1L362C12) / 4, 0 )</f>
        <v>18.947749999999999</v>
      </c>
      <c r="AN29" s="16" t="s">
        <v>2413</v>
      </c>
      <c r="AO29" s="17">
        <f>IF(RUN_YEARS &gt; 4,(A1L362C3 + A1L362C6 + A1L362C9 + A1L362C12 + A1L362C15) / 5, 0 )</f>
        <v>20.895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205.584</v>
      </c>
      <c r="F30" s="16" t="s">
        <v>2415</v>
      </c>
      <c r="G30" s="17">
        <f>(A1L361C2 + A1L362C2)</f>
        <v>374.32899999999995</v>
      </c>
      <c r="H30" s="16" t="s">
        <v>2416</v>
      </c>
      <c r="I30" s="17">
        <f>(A1L363C1 + A1L363C2)</f>
        <v>579.91300000000001</v>
      </c>
      <c r="J30" s="16" t="s">
        <v>2417</v>
      </c>
      <c r="K30" s="17">
        <f>(A1L361C4 + A1L362C4)</f>
        <v>210.727</v>
      </c>
      <c r="L30" s="16" t="s">
        <v>2418</v>
      </c>
      <c r="M30" s="17">
        <f>(A1L361C5 + A1L362C5)</f>
        <v>315.649</v>
      </c>
      <c r="N30" s="16" t="s">
        <v>2419</v>
      </c>
      <c r="O30" s="17">
        <f>(A1L363C4 + A1L363C5)</f>
        <v>526.37599999999998</v>
      </c>
      <c r="P30" s="16" t="s">
        <v>2420</v>
      </c>
      <c r="Q30" s="17">
        <f>(A1L361C7 + A1L362C7)</f>
        <v>220.119</v>
      </c>
      <c r="R30" s="16" t="s">
        <v>2421</v>
      </c>
      <c r="S30" s="17">
        <f>(A1L361C8 + A1L362C8)</f>
        <v>341.67900000000003</v>
      </c>
      <c r="T30" s="16" t="s">
        <v>2422</v>
      </c>
      <c r="U30" s="17">
        <f>(A1L363C7 + A1L363C8)</f>
        <v>561.798</v>
      </c>
      <c r="V30" s="16" t="s">
        <v>2423</v>
      </c>
      <c r="W30" s="17">
        <f>(A1L361C10 + A1L362C10)</f>
        <v>226.15899999999999</v>
      </c>
      <c r="X30" s="16" t="s">
        <v>2424</v>
      </c>
      <c r="Y30" s="17">
        <f>(A1L361C11 + A1L362C11)</f>
        <v>344.755</v>
      </c>
      <c r="Z30" s="16" t="s">
        <v>2425</v>
      </c>
      <c r="AA30" s="17">
        <f>(A1L363C10 + A1L363C11)</f>
        <v>570.91399999999999</v>
      </c>
      <c r="AB30" s="16" t="s">
        <v>2426</v>
      </c>
      <c r="AC30" s="17">
        <f>(A1L361C13 + A1L362C13)</f>
        <v>196.988</v>
      </c>
      <c r="AD30" s="16" t="s">
        <v>2427</v>
      </c>
      <c r="AE30" s="17">
        <f>(A1L361C14 + A1L362C14)</f>
        <v>305.685</v>
      </c>
      <c r="AF30" s="16" t="s">
        <v>2428</v>
      </c>
      <c r="AG30" s="17">
        <f>(A1L363C13 + A1L363C14)</f>
        <v>502.673</v>
      </c>
      <c r="AH30" s="16" t="s">
        <v>2429</v>
      </c>
      <c r="AI30" s="17">
        <f>IF(RUN_YEARS &gt; 1,(A1L363C3 + A1L363C6) / 2, 0 )</f>
        <v>553.14449999999999</v>
      </c>
      <c r="AJ30" s="16" t="s">
        <v>2430</v>
      </c>
      <c r="AK30" s="17">
        <f>IF(RUN_YEARS &gt; 2,(A1L363C3 + A1L363C6 + A1L363C9) / 3, 0 )</f>
        <v>556.029</v>
      </c>
      <c r="AL30" s="16" t="s">
        <v>2431</v>
      </c>
      <c r="AM30" s="17">
        <f>IF(RUN_YEARS &gt; 3,(A1L363C3 + A1L363C6 + A1L363C9 + A1L363C12) / 4, 0 )</f>
        <v>559.75025000000005</v>
      </c>
      <c r="AN30" s="16" t="s">
        <v>2432</v>
      </c>
      <c r="AO30" s="17">
        <f>IF(RUN_YEARS &gt; 4,(A1L363C3 + A1L363C6 + A1L363C9 + A1L363C12 + A1L363C15) / 5, 0 )</f>
        <v>548.33479999999997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3396.6010000000001</v>
      </c>
      <c r="F31" s="16" t="s">
        <v>2434</v>
      </c>
      <c r="G31" s="17">
        <f>(A1L341C2 + A1L344C2 + A1L345C2 + A1L348C2 + A1L349C2 + SUM(A1L352C2:A1L362C2))</f>
        <v>3563.1680000000006</v>
      </c>
      <c r="H31" s="16" t="s">
        <v>2435</v>
      </c>
      <c r="I31" s="17">
        <f>(A1L364C1 + A1L364C2)</f>
        <v>6959.7690000000002</v>
      </c>
      <c r="J31" s="16" t="s">
        <v>2436</v>
      </c>
      <c r="K31" s="17">
        <f>(A1L341C4 + A1L344C4 + A1L345C4 + A1L348C4 + A1L349C4 + SUM(A1L352C4:A1L362C4))</f>
        <v>3395.7590000000009</v>
      </c>
      <c r="L31" s="16" t="s">
        <v>2437</v>
      </c>
      <c r="M31" s="17">
        <f>(A1L341C5 + A1L344C5 + A1L345C5 + A1L348C5 + A1L349C5 + SUM(A1L352C5:A1L362C5))</f>
        <v>3518.2769999999996</v>
      </c>
      <c r="N31" s="16" t="s">
        <v>2438</v>
      </c>
      <c r="O31" s="17">
        <f>(A1L364C4 + A1L364C5)</f>
        <v>6914.0360000000001</v>
      </c>
      <c r="P31" s="16" t="s">
        <v>2439</v>
      </c>
      <c r="Q31" s="17">
        <f>(A1L341C7 + A1L344C7 + A1L345C7 + A1L348C7 + A1L349C7 + SUM(A1L352C7:A1L362C7))</f>
        <v>4476.9450000000006</v>
      </c>
      <c r="R31" s="16" t="s">
        <v>2440</v>
      </c>
      <c r="S31" s="17">
        <f>(A1L341C8 + A1L344C8 + A1L345C8 + A1L348C8 + A1L349C8 + SUM(A1L352C8:A1L362C8))</f>
        <v>5425.3769999999995</v>
      </c>
      <c r="T31" s="16" t="s">
        <v>2441</v>
      </c>
      <c r="U31" s="17">
        <f>(A1L364C7 + A1L364C8)</f>
        <v>9902.3220000000001</v>
      </c>
      <c r="V31" s="16" t="s">
        <v>2442</v>
      </c>
      <c r="W31" s="17">
        <f>(A1L341C10 + A1L344C10 + A1L345C10 + A1L348C10 + A1L349C10 + SUM(A1L352C10:A1L362C10))</f>
        <v>4244.4279999999999</v>
      </c>
      <c r="X31" s="16" t="s">
        <v>2443</v>
      </c>
      <c r="Y31" s="17">
        <f>(A1L341C11 + A1L344C11 + A1L345C11 + A1L348C11 + A1L349C11 + SUM(A1L352C11:A1L362C11))</f>
        <v>5212.3810000000003</v>
      </c>
      <c r="Z31" s="16" t="s">
        <v>2444</v>
      </c>
      <c r="AA31" s="17">
        <f>(A1L364C10 + A1L364C11)</f>
        <v>9456.8090000000011</v>
      </c>
      <c r="AB31" s="16" t="s">
        <v>2445</v>
      </c>
      <c r="AC31" s="17">
        <f>(A1L341C13 + A1L344C13 + A1L345C13 + A1L348C13 + A1L349C13 + SUM(A1L352C13:A1L362C13))</f>
        <v>3818.165</v>
      </c>
      <c r="AD31" s="16" t="s">
        <v>2446</v>
      </c>
      <c r="AE31" s="17">
        <f>(A1L341C14 + A1L344C14 + A1L345C14 + A1L348C14 + A1L349C14 + SUM(A1L352C14:A1L362C14))</f>
        <v>4688.1759999999995</v>
      </c>
      <c r="AF31" s="16" t="s">
        <v>2447</v>
      </c>
      <c r="AG31" s="17">
        <f>(A1L364C13 + A1L364C14)</f>
        <v>8506.3410000000003</v>
      </c>
      <c r="AH31" s="16" t="s">
        <v>2448</v>
      </c>
      <c r="AI31" s="17">
        <f>IF(RUN_YEARS &gt; 1,(A1L364C3 + A1L364C6) / 2, 0 )</f>
        <v>6936.9025000000001</v>
      </c>
      <c r="AJ31" s="16" t="s">
        <v>2449</v>
      </c>
      <c r="AK31" s="17">
        <f>IF(RUN_YEARS &gt; 2,(A1L364C3 + A1L364C6 + A1L364C9) / 3, 0 )</f>
        <v>7925.3756666666668</v>
      </c>
      <c r="AL31" s="16" t="s">
        <v>2450</v>
      </c>
      <c r="AM31" s="17">
        <f>IF(RUN_YEARS &gt; 3,(A1L364C3 + A1L364C6 + A1L364C9 + A1L364C12) / 4, 0 )</f>
        <v>8308.2340000000004</v>
      </c>
      <c r="AN31" s="16" t="s">
        <v>2451</v>
      </c>
      <c r="AO31" s="17">
        <f>IF(RUN_YEARS &gt; 4,(A1L364C3 + A1L364C6 + A1L364C9 + A1L364C12 + A1L364C15) / 5, 0 )</f>
        <v>8347.8554000000004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111375161</v>
      </c>
      <c r="F8" s="16" t="s">
        <v>2609</v>
      </c>
      <c r="G8" s="15">
        <v>4557382</v>
      </c>
      <c r="H8" s="16" t="s">
        <v>2610</v>
      </c>
      <c r="I8" s="1">
        <f>(A1L401C2 / A1L401C1)</f>
        <v>4.0919195618491631E-2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86452207</v>
      </c>
      <c r="F9" s="16" t="s">
        <v>2609</v>
      </c>
      <c r="G9" s="15">
        <v>2690654</v>
      </c>
      <c r="H9" s="16" t="s">
        <v>2611</v>
      </c>
      <c r="I9" s="1">
        <f>(A1L402C2 / A1L402C1)</f>
        <v>3.1123022689287735E-2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471109</v>
      </c>
      <c r="F10" s="16" t="s">
        <v>2609</v>
      </c>
      <c r="G10" s="15">
        <v>241943</v>
      </c>
      <c r="H10" s="16" t="s">
        <v>2612</v>
      </c>
      <c r="I10" s="1">
        <f>(A1L403C2 / A1L403C1)</f>
        <v>0.51356055604966155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588326</v>
      </c>
      <c r="F11" s="16" t="s">
        <v>2609</v>
      </c>
      <c r="G11" s="15">
        <v>310742</v>
      </c>
      <c r="H11" s="16" t="s">
        <v>2613</v>
      </c>
      <c r="I11" s="1">
        <f>(A1L404C2 / A1L404C1)</f>
        <v>0.52817995465099277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2194454</v>
      </c>
      <c r="F12" s="16" t="s">
        <v>2609</v>
      </c>
      <c r="G12" s="15">
        <v>456280</v>
      </c>
      <c r="H12" s="16" t="s">
        <v>2614</v>
      </c>
      <c r="I12" s="1">
        <f>(A1L405C2 / A1L405C1)</f>
        <v>0.2079241578998694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21669065</v>
      </c>
      <c r="F13" s="16" t="s">
        <v>2616</v>
      </c>
      <c r="G13" s="17">
        <f>(A1L401C2 - SUM(A1L402C2:A1L405C2))</f>
        <v>857763</v>
      </c>
      <c r="H13" s="16" t="s">
        <v>2617</v>
      </c>
      <c r="I13" s="1">
        <f>(A1L406C2 / A1L406C1)</f>
        <v>3.9584679818903123E-2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25389948</v>
      </c>
      <c r="F14" s="16" t="s">
        <v>2609</v>
      </c>
      <c r="G14" s="15">
        <v>209885</v>
      </c>
      <c r="H14" s="16" t="s">
        <v>2618</v>
      </c>
      <c r="I14" s="1">
        <f>(A1L407C2 / A1L407C1)</f>
        <v>8.2664604118133679E-3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672225981</v>
      </c>
      <c r="F15" s="16" t="s">
        <v>2609</v>
      </c>
      <c r="G15" s="15">
        <v>2628741</v>
      </c>
      <c r="H15" s="16" t="s">
        <v>2619</v>
      </c>
      <c r="I15" s="1">
        <f>(A1L408C2 / A1L408C1)</f>
        <v>3.9105019358066139E-3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130092818</v>
      </c>
      <c r="F16" s="16" t="s">
        <v>2609</v>
      </c>
      <c r="G16" s="15">
        <v>732735</v>
      </c>
      <c r="H16" s="16" t="s">
        <v>2620</v>
      </c>
      <c r="I16" s="1">
        <f>(A1L409C2 / A1L409C1)</f>
        <v>5.6324016288124374E-3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87233781</v>
      </c>
      <c r="F17" s="16" t="s">
        <v>2609</v>
      </c>
      <c r="G17" s="15">
        <v>8930367</v>
      </c>
      <c r="H17" s="16" t="s">
        <v>2621</v>
      </c>
      <c r="I17" s="1">
        <f>(A1L410C2 / A1L410C1)</f>
        <v>0.10237280669973482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35218</v>
      </c>
      <c r="F18" s="16" t="s">
        <v>2609</v>
      </c>
      <c r="G18" s="15">
        <v>0</v>
      </c>
      <c r="H18" s="16" t="s">
        <v>2622</v>
      </c>
      <c r="I18" s="1">
        <f>(A1L411C2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815947</v>
      </c>
      <c r="F19" s="16" t="s">
        <v>2609</v>
      </c>
      <c r="G19" s="15">
        <v>616631</v>
      </c>
      <c r="H19" s="16" t="s">
        <v>2623</v>
      </c>
      <c r="I19" s="1">
        <f>(A1L412C2 / A1L412C1)</f>
        <v>0.75572433013418761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5661764</v>
      </c>
      <c r="F20" s="16" t="s">
        <v>2609</v>
      </c>
      <c r="G20" s="15">
        <v>1838107</v>
      </c>
      <c r="H20" s="16" t="s">
        <v>2624</v>
      </c>
      <c r="I20" s="1">
        <f>(A1L413C2 / A1L413C1)</f>
        <v>0.32465270541124641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28773061</v>
      </c>
      <c r="F21" s="16" t="s">
        <v>2609</v>
      </c>
      <c r="G21" s="15">
        <v>1390150</v>
      </c>
      <c r="H21" s="16" t="s">
        <v>2625</v>
      </c>
      <c r="I21" s="1">
        <f>(A1L414C2 / A1L414C1)</f>
        <v>4.831428953631315E-2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7614832</v>
      </c>
      <c r="F22" s="16" t="s">
        <v>2609</v>
      </c>
      <c r="G22" s="15">
        <v>435966</v>
      </c>
      <c r="H22" s="16" t="s">
        <v>2626</v>
      </c>
      <c r="I22" s="1">
        <f>(A1L415C2 / A1L415C1)</f>
        <v>5.7252215150642848E-2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6008832</v>
      </c>
      <c r="F23" s="16" t="s">
        <v>2609</v>
      </c>
      <c r="G23" s="15">
        <v>73014</v>
      </c>
      <c r="H23" s="16" t="s">
        <v>2627</v>
      </c>
      <c r="I23" s="1">
        <f>(A1L416C2 / A1L416C1)</f>
        <v>1.2151113560838445E-2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313065</v>
      </c>
      <c r="F24" s="16" t="s">
        <v>2609</v>
      </c>
      <c r="G24" s="15">
        <v>31077</v>
      </c>
      <c r="H24" s="16" t="s">
        <v>2628</v>
      </c>
      <c r="I24" s="1">
        <f>(A1L417C2 / A1L417C1)</f>
        <v>9.9266925398878825E-2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2042306</v>
      </c>
      <c r="F25" s="16" t="s">
        <v>2609</v>
      </c>
      <c r="G25" s="15">
        <v>628946</v>
      </c>
      <c r="H25" s="16" t="s">
        <v>2629</v>
      </c>
      <c r="I25" s="1">
        <f>(A1L418C2 / A1L418C1)</f>
        <v>0.30795874859105343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15876</v>
      </c>
      <c r="F26" s="16" t="s">
        <v>2609</v>
      </c>
      <c r="G26" s="15">
        <v>0</v>
      </c>
      <c r="H26" s="16" t="s">
        <v>2630</v>
      </c>
      <c r="I26" s="1">
        <f>(A1L419C2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12080807</v>
      </c>
      <c r="F27" s="16" t="s">
        <v>2609</v>
      </c>
      <c r="G27" s="15">
        <v>211932</v>
      </c>
      <c r="H27" s="16" t="s">
        <v>2631</v>
      </c>
      <c r="I27" s="1">
        <f>(A1L420C2 / A1L420C1)</f>
        <v>1.75428677902064E-2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3514596</v>
      </c>
      <c r="F28" s="16" t="s">
        <v>2609</v>
      </c>
      <c r="G28" s="15">
        <v>289560</v>
      </c>
      <c r="H28" s="16" t="s">
        <v>2632</v>
      </c>
      <c r="I28" s="1">
        <f>(A1L421C2 / A1L421C1)</f>
        <v>8.2387847707104889E-2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973611</v>
      </c>
      <c r="F29" s="16" t="s">
        <v>2609</v>
      </c>
      <c r="G29" s="15">
        <v>882506</v>
      </c>
      <c r="H29" s="16" t="s">
        <v>2633</v>
      </c>
      <c r="I29" s="1">
        <f>(A1L422C2 / A1L422C1)</f>
        <v>0.9064256669244698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2278473</v>
      </c>
      <c r="F30" s="16" t="s">
        <v>2609</v>
      </c>
      <c r="G30" s="15">
        <v>1175275</v>
      </c>
      <c r="H30" s="16" t="s">
        <v>2634</v>
      </c>
      <c r="I30" s="1">
        <f>(A1L423C2 / A1L423C1)</f>
        <v>0.51581695284517304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1140503</v>
      </c>
      <c r="F31" s="16" t="s">
        <v>2609</v>
      </c>
      <c r="G31" s="15">
        <v>60088</v>
      </c>
      <c r="H31" s="16" t="s">
        <v>2635</v>
      </c>
      <c r="I31" s="1">
        <f>(A1L424C2 / A1L424C1)</f>
        <v>5.26855255970392E-2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27830613</v>
      </c>
      <c r="F32" s="16" t="s">
        <v>2609</v>
      </c>
      <c r="G32" s="15">
        <v>1803289</v>
      </c>
      <c r="H32" s="16" t="s">
        <v>2636</v>
      </c>
      <c r="I32" s="1">
        <f>(A1L425C2 / A1L425C1)</f>
        <v>6.4795159201128633E-2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16209995</v>
      </c>
      <c r="F33" s="16" t="s">
        <v>2638</v>
      </c>
      <c r="G33" s="17">
        <f>(A1L410C2 - (SUM(A1L411C2:A1L414C2) + SUM(A1L421C2:A1L425C2)))</f>
        <v>874761</v>
      </c>
      <c r="H33" s="16" t="s">
        <v>2639</v>
      </c>
      <c r="I33" s="1">
        <f>(A1L426C2 / A1L426C1)</f>
        <v>5.3964297953207264E-2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977</v>
      </c>
      <c r="F34" s="16" t="s">
        <v>2609</v>
      </c>
      <c r="G34" s="15">
        <v>0</v>
      </c>
      <c r="H34" s="16" t="s">
        <v>2640</v>
      </c>
      <c r="I34" s="1">
        <f>(A1L427C2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23705057</v>
      </c>
      <c r="F35" s="16" t="s">
        <v>2609</v>
      </c>
      <c r="G35" s="15">
        <v>752915</v>
      </c>
      <c r="H35" s="16" t="s">
        <v>2641</v>
      </c>
      <c r="I35" s="1">
        <f>(A1L428C2 / A1L428C1)</f>
        <v>3.1761788212532033E-2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9814588</v>
      </c>
      <c r="F36" s="16" t="s">
        <v>2609</v>
      </c>
      <c r="G36" s="15">
        <v>377857</v>
      </c>
      <c r="H36" s="16" t="s">
        <v>2642</v>
      </c>
      <c r="I36" s="1">
        <f>(A1L429C2 / A1L429C1)</f>
        <v>3.8499527438135964E-2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2319279</v>
      </c>
      <c r="F37" s="16" t="s">
        <v>2609</v>
      </c>
      <c r="G37" s="15">
        <v>86851</v>
      </c>
      <c r="H37" s="16" t="s">
        <v>2643</v>
      </c>
      <c r="I37" s="1">
        <f>(A1L430C2 / A1L430C1)</f>
        <v>3.7447413614317207E-2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11571190</v>
      </c>
      <c r="F38" s="16" t="s">
        <v>2645</v>
      </c>
      <c r="G38" s="17">
        <f>(A1L428C2 - A1L429C2 - A1L430C2)</f>
        <v>288207</v>
      </c>
      <c r="H38" s="16" t="s">
        <v>2646</v>
      </c>
      <c r="I38" s="1">
        <f>(A1L431C2 / A1L431C1)</f>
        <v>2.490729129847492E-2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954506</v>
      </c>
      <c r="F39" s="16" t="s">
        <v>2609</v>
      </c>
      <c r="G39" s="15">
        <v>487706</v>
      </c>
      <c r="H39" s="16" t="s">
        <v>2647</v>
      </c>
      <c r="I39" s="1">
        <f>(A1L432C2 / A1L432C1)</f>
        <v>0.51095121455496351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28885247</v>
      </c>
      <c r="F40" s="16" t="s">
        <v>2609</v>
      </c>
      <c r="G40" s="15">
        <v>5045601</v>
      </c>
      <c r="H40" s="16" t="s">
        <v>2648</v>
      </c>
      <c r="I40" s="1">
        <f>(A1L433C2 / A1L433C1)</f>
        <v>0.17467744000942764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452982</v>
      </c>
      <c r="F41" s="16" t="s">
        <v>2609</v>
      </c>
      <c r="G41" s="15">
        <v>4027</v>
      </c>
      <c r="H41" s="16" t="s">
        <v>2649</v>
      </c>
      <c r="I41" s="1">
        <f>(A1L434C2 / A1L434C1)</f>
        <v>8.8899779682194875E-3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2495874</v>
      </c>
      <c r="F42" s="16" t="s">
        <v>2609</v>
      </c>
      <c r="G42" s="15">
        <v>784582</v>
      </c>
      <c r="H42" s="16" t="s">
        <v>2650</v>
      </c>
      <c r="I42" s="1">
        <f>(A1L435C2 / A1L435C1)</f>
        <v>0.31435160589036143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15854309</v>
      </c>
      <c r="F43" s="16" t="s">
        <v>2609</v>
      </c>
      <c r="G43" s="15">
        <v>3483569</v>
      </c>
      <c r="H43" s="16" t="s">
        <v>2651</v>
      </c>
      <c r="I43" s="1">
        <f>(A1L436C2 / A1L436C1)</f>
        <v>0.21972379874770953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1413788</v>
      </c>
      <c r="F44" s="16" t="s">
        <v>2609</v>
      </c>
      <c r="G44" s="15">
        <v>53975</v>
      </c>
      <c r="H44" s="16" t="s">
        <v>2652</v>
      </c>
      <c r="I44" s="1">
        <f>(A1L437C2 / A1L437C1)</f>
        <v>3.8177576836131016E-2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328069</v>
      </c>
      <c r="F45" s="16" t="s">
        <v>2609</v>
      </c>
      <c r="G45" s="15">
        <v>3528</v>
      </c>
      <c r="H45" s="16" t="s">
        <v>2653</v>
      </c>
      <c r="I45" s="1">
        <f>(A1L438C2 / A1L438C1)</f>
        <v>1.0753835321228157E-2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8668294</v>
      </c>
      <c r="F46" s="16" t="s">
        <v>2655</v>
      </c>
      <c r="G46" s="17">
        <f>(A1L433C2 - SUM(A1L434C2:A1L437C2))</f>
        <v>719448</v>
      </c>
      <c r="H46" s="16" t="s">
        <v>2656</v>
      </c>
      <c r="I46" s="1">
        <f>(A1L439C2 / A1L439C1)</f>
        <v>8.299764636501715E-2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152086072</v>
      </c>
      <c r="F47" s="16" t="s">
        <v>2609</v>
      </c>
      <c r="G47" s="15">
        <v>4880300</v>
      </c>
      <c r="H47" s="16" t="s">
        <v>2657</v>
      </c>
      <c r="I47" s="1">
        <f>(A1L440C2 / A1L440C1)</f>
        <v>3.2089065986265985E-2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85611393</v>
      </c>
      <c r="F48" s="16" t="s">
        <v>2609</v>
      </c>
      <c r="G48" s="15">
        <v>948811</v>
      </c>
      <c r="H48" s="16" t="s">
        <v>2658</v>
      </c>
      <c r="I48" s="1">
        <f>(A1L441C2 / A1L441C1)</f>
        <v>1.1082765584716044E-2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25715290</v>
      </c>
      <c r="F49" s="16" t="s">
        <v>2609</v>
      </c>
      <c r="G49" s="15">
        <v>196897</v>
      </c>
      <c r="H49" s="16" t="s">
        <v>2659</v>
      </c>
      <c r="I49" s="1">
        <f>(A1L442C2 / A1L442C1)</f>
        <v>7.6568065147233416E-3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38218810</v>
      </c>
      <c r="F50" s="16" t="s">
        <v>2609</v>
      </c>
      <c r="G50" s="15">
        <v>3446404</v>
      </c>
      <c r="H50" s="16" t="s">
        <v>2660</v>
      </c>
      <c r="I50" s="1">
        <f>(A1L443C2 / A1L443C1)</f>
        <v>9.0175596780747491E-2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8946032</v>
      </c>
      <c r="F51" s="16" t="s">
        <v>2609</v>
      </c>
      <c r="G51" s="15">
        <v>335731</v>
      </c>
      <c r="H51" s="16" t="s">
        <v>2661</v>
      </c>
      <c r="I51" s="1">
        <f>(A1L444C2 / A1L444C1)</f>
        <v>3.7528481901249626E-2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19309837</v>
      </c>
      <c r="F52" s="16" t="s">
        <v>2663</v>
      </c>
      <c r="G52" s="17">
        <f>(A1L440C2 - (A1L441C2 + A1L443C2 + A1L444C2))</f>
        <v>149354</v>
      </c>
      <c r="H52" s="16" t="s">
        <v>2664</v>
      </c>
      <c r="I52" s="1">
        <f>(A1L445C2 / A1L445C1)</f>
        <v>7.7346069777802888E-3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43663230</v>
      </c>
      <c r="F53" s="16" t="s">
        <v>2609</v>
      </c>
      <c r="G53" s="15">
        <v>323197</v>
      </c>
      <c r="H53" s="16" t="s">
        <v>2665</v>
      </c>
      <c r="I53" s="1">
        <f>(A1L446C2 / A1L446C1)</f>
        <v>7.4020405728114939E-3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2085193</v>
      </c>
      <c r="F54" s="16" t="s">
        <v>2609</v>
      </c>
      <c r="G54" s="15">
        <v>196899</v>
      </c>
      <c r="H54" s="16" t="s">
        <v>2666</v>
      </c>
      <c r="I54" s="1">
        <f>(A1L447C2 / A1L447C1)</f>
        <v>9.442723047698702E-2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927220</v>
      </c>
      <c r="F55" s="16" t="s">
        <v>2609</v>
      </c>
      <c r="G55" s="15">
        <v>159710</v>
      </c>
      <c r="H55" s="16" t="s">
        <v>2667</v>
      </c>
      <c r="I55" s="1">
        <f>(A1L448C2 / A1L448C1)</f>
        <v>0.17224606889411359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1157973</v>
      </c>
      <c r="F56" s="16" t="s">
        <v>2669</v>
      </c>
      <c r="G56" s="17">
        <f>(A1L447C2 - A1L448C2)</f>
        <v>37189</v>
      </c>
      <c r="H56" s="16" t="s">
        <v>2670</v>
      </c>
      <c r="I56" s="1">
        <f>(A1L449C2 / A1L449C1)</f>
        <v>3.2115602004537239E-2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40487392</v>
      </c>
      <c r="F57" s="16" t="s">
        <v>2609</v>
      </c>
      <c r="G57" s="15">
        <v>501220</v>
      </c>
      <c r="H57" s="16" t="s">
        <v>2671</v>
      </c>
      <c r="I57" s="1">
        <f>(A1L450C2 / A1L450C1)</f>
        <v>1.2379656363146335E-2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47973</v>
      </c>
      <c r="F58" s="16" t="s">
        <v>2609</v>
      </c>
      <c r="G58" s="15">
        <v>0</v>
      </c>
      <c r="H58" s="16" t="s">
        <v>2672</v>
      </c>
      <c r="I58" s="1">
        <f>(A1L451C2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12659498</v>
      </c>
      <c r="F59" s="16" t="s">
        <v>2609</v>
      </c>
      <c r="G59" s="15">
        <v>256271</v>
      </c>
      <c r="H59" s="16" t="s">
        <v>2673</v>
      </c>
      <c r="I59" s="1">
        <f>(A1L452C2 / A1L452C1)</f>
        <v>2.0243377738990914E-2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27779921</v>
      </c>
      <c r="F60" s="16" t="s">
        <v>2675</v>
      </c>
      <c r="G60" s="17">
        <f>(A1L450C2 - SUM(A1L451C2 + A1L452C2))</f>
        <v>244949</v>
      </c>
      <c r="H60" s="16" t="s">
        <v>2676</v>
      </c>
      <c r="I60" s="1">
        <f>(A1L453C2 / A1L453C1)</f>
        <v>8.8174836782293226E-3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46339957</v>
      </c>
      <c r="F61" s="16" t="s">
        <v>2609</v>
      </c>
      <c r="G61" s="15">
        <v>1544550</v>
      </c>
      <c r="H61" s="16" t="s">
        <v>2677</v>
      </c>
      <c r="I61" s="1">
        <f>(A1L454C2 / A1L454C1)</f>
        <v>3.3330846638463647E-2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41905674</v>
      </c>
      <c r="F62" s="16" t="s">
        <v>2609</v>
      </c>
      <c r="G62" s="15">
        <v>1296160</v>
      </c>
      <c r="H62" s="16" t="s">
        <v>2678</v>
      </c>
      <c r="I62" s="1">
        <f>(A1L455C2 / A1L455C1)</f>
        <v>3.0930417680431532E-2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475479</v>
      </c>
      <c r="F63" s="16" t="s">
        <v>2609</v>
      </c>
      <c r="G63" s="15">
        <v>191503</v>
      </c>
      <c r="H63" s="16" t="s">
        <v>2679</v>
      </c>
      <c r="I63" s="1">
        <f>(A1L456C2 / A1L456C1)</f>
        <v>0.40275806081866916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3958804</v>
      </c>
      <c r="F64" s="16" t="s">
        <v>2681</v>
      </c>
      <c r="G64" s="17">
        <f>(A1L454C2 - A1L455C2 - A1L456C2)</f>
        <v>56887</v>
      </c>
      <c r="H64" s="16" t="s">
        <v>2682</v>
      </c>
      <c r="I64" s="1">
        <f>(A1L457C2 / A1L457C1)</f>
        <v>1.4369743993387902E-2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1203541</v>
      </c>
      <c r="F65" s="16" t="s">
        <v>2609</v>
      </c>
      <c r="G65" s="15">
        <v>419441</v>
      </c>
      <c r="H65" s="16" t="s">
        <v>2683</v>
      </c>
      <c r="I65" s="1">
        <f>(A1L458C2 / A1L458C1)</f>
        <v>0.34850578418184341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193564</v>
      </c>
      <c r="F66" s="16" t="s">
        <v>2609</v>
      </c>
      <c r="G66" s="15">
        <v>4661</v>
      </c>
      <c r="H66" s="16" t="s">
        <v>2684</v>
      </c>
      <c r="I66" s="1">
        <f>(A1L459C2 / A1L459C1)</f>
        <v>2.4079890888801636E-2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1009977</v>
      </c>
      <c r="F67" s="16" t="s">
        <v>2686</v>
      </c>
      <c r="G67" s="17">
        <f>(A1L458C2 - A1L459C2)</f>
        <v>414780</v>
      </c>
      <c r="H67" s="16" t="s">
        <v>2687</v>
      </c>
      <c r="I67" s="1">
        <f>(A1L460C2 / A1L460C1)</f>
        <v>0.41068261950519663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1306313</v>
      </c>
      <c r="F68" s="16" t="s">
        <v>2609</v>
      </c>
      <c r="G68" s="15">
        <v>615946</v>
      </c>
      <c r="H68" s="16" t="s">
        <v>2688</v>
      </c>
      <c r="I68" s="1">
        <f>(A1L461C2 / A1L461C1)</f>
        <v>0.47151486665140746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293326</v>
      </c>
      <c r="F69" s="16" t="s">
        <v>2609</v>
      </c>
      <c r="G69" s="15">
        <v>54403</v>
      </c>
      <c r="H69" s="16" t="s">
        <v>2689</v>
      </c>
      <c r="I69" s="1">
        <f>(A1L462C2 / A1L462C1)</f>
        <v>0.18546940946250928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249102</v>
      </c>
      <c r="F70" s="16" t="s">
        <v>2609</v>
      </c>
      <c r="G70" s="15">
        <v>268434</v>
      </c>
      <c r="H70" s="16" t="s">
        <v>2690</v>
      </c>
      <c r="I70" s="1">
        <f>(A1L463C2 / A1L463C1)</f>
        <v>1.0776067634944722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178167</v>
      </c>
      <c r="F71" s="16" t="s">
        <v>2609</v>
      </c>
      <c r="G71" s="15">
        <v>46030</v>
      </c>
      <c r="H71" s="16" t="s">
        <v>2691</v>
      </c>
      <c r="I71" s="1">
        <f>(A1L464C2 / A1L464C1)</f>
        <v>0.25835311814196793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585718</v>
      </c>
      <c r="F72" s="16" t="s">
        <v>2693</v>
      </c>
      <c r="G72" s="17">
        <f>(A1L461C2 - SUM(A1L462C2:A1L464C2))</f>
        <v>247079</v>
      </c>
      <c r="H72" s="16" t="s">
        <v>2694</v>
      </c>
      <c r="I72" s="1">
        <f>(A1L465C2 / A1L465C1)</f>
        <v>0.42183952004206804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1304994</v>
      </c>
      <c r="F73" s="16" t="s">
        <v>2609</v>
      </c>
      <c r="G73" s="15">
        <v>1200086</v>
      </c>
      <c r="H73" s="16" t="s">
        <v>2695</v>
      </c>
      <c r="I73" s="1">
        <f>(A1L466C2 / A1L466C1)</f>
        <v>0.91961035836180094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69839</v>
      </c>
      <c r="F74" s="16" t="s">
        <v>2609</v>
      </c>
      <c r="G74" s="15">
        <v>38425</v>
      </c>
      <c r="H74" s="16" t="s">
        <v>2696</v>
      </c>
      <c r="I74" s="1">
        <f>(A1L467C2 / A1L467C1)</f>
        <v>0.55019401766921061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888068</v>
      </c>
      <c r="F75" s="16" t="s">
        <v>2609</v>
      </c>
      <c r="G75" s="15">
        <v>341095</v>
      </c>
      <c r="H75" s="16" t="s">
        <v>2697</v>
      </c>
      <c r="I75" s="1">
        <f>(A1L468C2 / A1L468C1)</f>
        <v>0.38408657895566556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23252</v>
      </c>
      <c r="F76" s="16" t="s">
        <v>2609</v>
      </c>
      <c r="G76" s="15">
        <v>563829</v>
      </c>
      <c r="H76" s="16" t="s">
        <v>2698</v>
      </c>
      <c r="I76" s="1">
        <f>(A1L469C2 / A1L469C1)</f>
        <v>24.248623774298984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323835</v>
      </c>
      <c r="F77" s="16" t="s">
        <v>2700</v>
      </c>
      <c r="G77" s="17">
        <f>(A1L466C2 - SUM(A1L467C2:A1L469C2))</f>
        <v>256737</v>
      </c>
      <c r="H77" s="16" t="s">
        <v>2701</v>
      </c>
      <c r="I77" s="1">
        <f>(A1L470C2 / A1L470C1)</f>
        <v>0.79280188985131317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20915346</v>
      </c>
      <c r="F78" s="16" t="s">
        <v>2609</v>
      </c>
      <c r="G78" s="15">
        <v>36131333</v>
      </c>
      <c r="H78" s="16" t="s">
        <v>2702</v>
      </c>
      <c r="I78" s="1">
        <f>(A1L471C2 / A1L471C1)</f>
        <v>1.7275034799806803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8830992</v>
      </c>
      <c r="F79" s="16" t="s">
        <v>2609</v>
      </c>
      <c r="G79" s="15">
        <v>21087603</v>
      </c>
      <c r="H79" s="16" t="s">
        <v>2703</v>
      </c>
      <c r="I79" s="1">
        <f>(A1L472C2 / A1L472C1)</f>
        <v>2.3879087423021104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4214387</v>
      </c>
      <c r="F80" s="16" t="s">
        <v>2609</v>
      </c>
      <c r="G80" s="15">
        <v>10891916</v>
      </c>
      <c r="H80" s="16" t="s">
        <v>2704</v>
      </c>
      <c r="I80" s="1">
        <f>(A1L473C2 / A1L473C1)</f>
        <v>2.584460326021317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4708484</v>
      </c>
      <c r="F81" s="16" t="s">
        <v>2609</v>
      </c>
      <c r="G81" s="15">
        <v>3956421</v>
      </c>
      <c r="H81" s="16" t="s">
        <v>2705</v>
      </c>
      <c r="I81" s="1">
        <f>(A1L474C2 / A1L474C1)</f>
        <v>0.84027491651240616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3161483</v>
      </c>
      <c r="F82" s="16" t="s">
        <v>2707</v>
      </c>
      <c r="G82" s="17">
        <f>(A1L471C2 - SUM(A1L472C2:A1L474C2))</f>
        <v>195393</v>
      </c>
      <c r="H82" s="16" t="s">
        <v>2708</v>
      </c>
      <c r="I82" s="1">
        <f>(A1L475C2 / A1L475C1)</f>
        <v>6.1804222891598655E-2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2956192</v>
      </c>
      <c r="F83" s="16" t="s">
        <v>2609</v>
      </c>
      <c r="G83" s="15">
        <v>304305</v>
      </c>
      <c r="H83" s="16" t="s">
        <v>2709</v>
      </c>
      <c r="I83" s="1">
        <f>(A1L476C2 / A1L476C1)</f>
        <v>0.10293817181022072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26714</v>
      </c>
      <c r="F84" s="16" t="s">
        <v>2609</v>
      </c>
      <c r="G84" s="15">
        <v>0</v>
      </c>
      <c r="H84" s="16" t="s">
        <v>2710</v>
      </c>
      <c r="I84" s="1">
        <f>(A1L477C2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110954167</v>
      </c>
      <c r="F85" s="16" t="s">
        <v>2609</v>
      </c>
      <c r="G85" s="15">
        <v>6560457</v>
      </c>
      <c r="H85" s="16" t="s">
        <v>2711</v>
      </c>
      <c r="I85" s="1">
        <f>(A1L478C2 / A1L478C1)</f>
        <v>5.9127630600840794E-2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110469286</v>
      </c>
      <c r="F86" s="16" t="s">
        <v>2609</v>
      </c>
      <c r="G86" s="15">
        <v>6515362</v>
      </c>
      <c r="H86" s="16" t="s">
        <v>2712</v>
      </c>
      <c r="I86" s="1">
        <f>(A1L479C2 / A1L479C1)</f>
        <v>5.8978945514321507E-2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484881</v>
      </c>
      <c r="F87" s="16" t="s">
        <v>2714</v>
      </c>
      <c r="G87" s="17">
        <f>(A1L478C2 - A1L479C2)</f>
        <v>45095</v>
      </c>
      <c r="H87" s="16" t="s">
        <v>2715</v>
      </c>
      <c r="I87" s="1">
        <f>(A1L480C2 / A1L480C1)</f>
        <v>9.3002200539926291E-2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86130070</v>
      </c>
      <c r="F88" s="16" t="s">
        <v>2609</v>
      </c>
      <c r="G88" s="15">
        <v>2056806</v>
      </c>
      <c r="H88" s="16" t="s">
        <v>2716</v>
      </c>
      <c r="I88" s="1">
        <f>(A1L481C2 / A1L481C1)</f>
        <v>2.3880231375639192E-2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1813556</v>
      </c>
      <c r="F89" s="16" t="s">
        <v>2609</v>
      </c>
      <c r="G89" s="15">
        <v>498355</v>
      </c>
      <c r="H89" s="16" t="s">
        <v>2717</v>
      </c>
      <c r="I89" s="1">
        <f>(A1L482C2 / A1L482C1)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32.700000000000003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31.1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29.2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26.5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47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44.1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57.8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32.799999999999997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35.200000000000003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37.1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0.25705829075311448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0.24775542724325456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0.17756539693499343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0.18016700813175229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0.17893845816034989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0.25247612478963927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0.22672818647232609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0.21529821605878174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0.20881082669690421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5.91</v>
      </c>
      <c r="F9" s="16" t="s">
        <v>2959</v>
      </c>
      <c r="G9" s="6">
        <v>3.024</v>
      </c>
      <c r="H9" s="16" t="s">
        <v>2959</v>
      </c>
      <c r="I9" s="6">
        <v>28.396999999999998</v>
      </c>
      <c r="J9" s="16" t="s">
        <v>2959</v>
      </c>
      <c r="K9" s="6">
        <v>0.435</v>
      </c>
      <c r="L9" s="16" t="s">
        <v>3025</v>
      </c>
      <c r="M9" s="1">
        <f>(A1L542C1 * 2 + A1L542C2 + A1L542C3)</f>
        <v>43.241</v>
      </c>
      <c r="N9" s="16" t="s">
        <v>3026</v>
      </c>
      <c r="O9" s="1">
        <f>(A1L542C4 * 2 + A1L542C2 + A1L542C3)</f>
        <v>32.290999999999997</v>
      </c>
      <c r="P9" s="16" t="s">
        <v>3027</v>
      </c>
      <c r="Q9" s="1">
        <f>(A1L542C1 + A1L542C2 + A1L542C3 + A1L542C4)</f>
        <v>37.766000000000005</v>
      </c>
      <c r="R9" s="16" t="s">
        <v>3028</v>
      </c>
      <c r="S9" s="18">
        <f>IF(A1L542C5 &lt;&gt; 0,A1L542C6 / A1L542C5,0)</f>
        <v>0.74676811359589268</v>
      </c>
      <c r="T9" s="16" t="s">
        <v>3029</v>
      </c>
      <c r="U9" s="18">
        <f>IF(A1L542C8 = 0,A1L556C8, A1L542C8)</f>
        <v>0.74676811359589268</v>
      </c>
      <c r="V9" s="16" t="s">
        <v>2965</v>
      </c>
      <c r="W9" s="6">
        <v>6.9379999999999997</v>
      </c>
      <c r="X9" s="16" t="s">
        <v>2965</v>
      </c>
      <c r="Y9" s="6">
        <v>4.3220000000000001</v>
      </c>
      <c r="Z9" s="16" t="s">
        <v>2965</v>
      </c>
      <c r="AA9" s="6">
        <v>22.844999999999999</v>
      </c>
      <c r="AB9" s="16" t="s">
        <v>2965</v>
      </c>
      <c r="AC9" s="6">
        <v>0.36099999999999999</v>
      </c>
      <c r="AD9" s="16" t="s">
        <v>3030</v>
      </c>
      <c r="AE9" s="1">
        <f>(A1L542C10 * 2 + A1L542C11 + A1L542C12)</f>
        <v>41.042999999999999</v>
      </c>
      <c r="AF9" s="16" t="s">
        <v>3031</v>
      </c>
      <c r="AG9" s="1">
        <f>(A1L542C13 * 2 + A1L542C11 + A1L542C12)</f>
        <v>27.888999999999999</v>
      </c>
      <c r="AH9" s="16" t="s">
        <v>3032</v>
      </c>
      <c r="AI9" s="1">
        <f>(A1L542C10 + A1L542C11 + A1L542C12 + A1L542C13)</f>
        <v>34.465999999999994</v>
      </c>
      <c r="AJ9" s="16" t="s">
        <v>3033</v>
      </c>
      <c r="AK9" s="18">
        <f>IF(A1L542C14 &lt;&gt; 0,A1L542C15 / A1L542C14,0)</f>
        <v>0.67950685866042926</v>
      </c>
      <c r="AL9" s="16" t="s">
        <v>3034</v>
      </c>
      <c r="AM9" s="18">
        <f>IF(A1L542C17 = 0,A1L556C17, A1L542C17)</f>
        <v>0.67950685866042926</v>
      </c>
      <c r="AN9" s="16" t="s">
        <v>2971</v>
      </c>
      <c r="AO9" s="6">
        <v>10.548</v>
      </c>
      <c r="AP9" s="16" t="s">
        <v>2971</v>
      </c>
      <c r="AQ9" s="6">
        <v>6.5250000000000004</v>
      </c>
      <c r="AR9" s="16" t="s">
        <v>2971</v>
      </c>
      <c r="AS9" s="6">
        <v>19.460999999999999</v>
      </c>
      <c r="AT9" s="16" t="s">
        <v>2971</v>
      </c>
      <c r="AU9" s="6">
        <v>0.48599999999999999</v>
      </c>
      <c r="AV9" s="16" t="s">
        <v>3035</v>
      </c>
      <c r="AW9" s="1">
        <f>(A1L542C19 * 2 + A1L542C20 + A1L542C21)</f>
        <v>47.082000000000001</v>
      </c>
      <c r="AX9" s="16" t="s">
        <v>3036</v>
      </c>
      <c r="AY9" s="1">
        <f>(A1L542C22 * 2 + A1L542C20 + A1L542C21)</f>
        <v>26.957999999999998</v>
      </c>
      <c r="AZ9" s="16" t="s">
        <v>3037</v>
      </c>
      <c r="BA9" s="1">
        <f>(A1L542C19 + A1L542C20 + A1L542C21 + A1L542C22)</f>
        <v>37.019999999999996</v>
      </c>
      <c r="BB9" s="16" t="s">
        <v>3038</v>
      </c>
      <c r="BC9" s="18">
        <f>IF(A1L542C23 &lt;&gt; 0,A1L542C24 / A1L542C23,0)</f>
        <v>0.5725755065630177</v>
      </c>
      <c r="BD9" s="16" t="s">
        <v>3039</v>
      </c>
      <c r="BE9" s="18">
        <f>IF(A1L542C26 = 0,A1L556C26, A1L542C26)</f>
        <v>0.5725755065630177</v>
      </c>
      <c r="BF9" s="16" t="s">
        <v>2977</v>
      </c>
      <c r="BG9" s="6">
        <v>7.5970000000000004</v>
      </c>
      <c r="BH9" s="16" t="s">
        <v>2977</v>
      </c>
      <c r="BI9" s="6">
        <v>4.3529999999999998</v>
      </c>
      <c r="BJ9" s="16" t="s">
        <v>2977</v>
      </c>
      <c r="BK9" s="6">
        <v>15.407</v>
      </c>
      <c r="BL9" s="16" t="s">
        <v>2977</v>
      </c>
      <c r="BM9" s="6">
        <v>0.435</v>
      </c>
      <c r="BN9" s="16" t="s">
        <v>3040</v>
      </c>
      <c r="BO9" s="1">
        <f>(A1L542C28 * 2 + A1L542C29 + A1L542C30)</f>
        <v>34.954000000000001</v>
      </c>
      <c r="BP9" s="16" t="s">
        <v>3041</v>
      </c>
      <c r="BQ9" s="1">
        <f>(A1L542C31 * 2 + A1L542C29 + A1L542C30)</f>
        <v>20.63</v>
      </c>
      <c r="BR9" s="16" t="s">
        <v>3042</v>
      </c>
      <c r="BS9" s="1">
        <f>(A1L542C28 + A1L542C29 + A1L542C30 + A1L542C31)</f>
        <v>27.791999999999998</v>
      </c>
      <c r="BT9" s="16" t="s">
        <v>3043</v>
      </c>
      <c r="BU9" s="18">
        <f>IF(A1L542C32 &lt;&gt; 0,A1L542C33 / A1L542C32,0)</f>
        <v>0.59020426846712815</v>
      </c>
      <c r="BV9" s="16" t="s">
        <v>3044</v>
      </c>
      <c r="BW9" s="18">
        <f>IF(A1L542C35 = 0,A1L556C35, A1L542C35)</f>
        <v>0.59020426846712815</v>
      </c>
      <c r="BX9" s="16" t="s">
        <v>2983</v>
      </c>
      <c r="BY9" s="6">
        <v>6.7080000000000002</v>
      </c>
      <c r="BZ9" s="16" t="s">
        <v>2983</v>
      </c>
      <c r="CA9" s="6">
        <v>3.11</v>
      </c>
      <c r="CB9" s="16" t="s">
        <v>2983</v>
      </c>
      <c r="CC9" s="6">
        <v>13.420999999999999</v>
      </c>
      <c r="CD9" s="16" t="s">
        <v>2983</v>
      </c>
      <c r="CE9" s="6">
        <v>0.35799999999999998</v>
      </c>
      <c r="CF9" s="16" t="s">
        <v>3045</v>
      </c>
      <c r="CG9" s="1">
        <f>(A1L542C37 * 2 + A1L542C38 + A1L542C39)</f>
        <v>29.946999999999999</v>
      </c>
      <c r="CH9" s="16" t="s">
        <v>3046</v>
      </c>
      <c r="CI9" s="1">
        <f>(A1L542C40 * 2 + A1L542C38 + A1L542C39)</f>
        <v>17.247</v>
      </c>
      <c r="CJ9" s="16" t="s">
        <v>3047</v>
      </c>
      <c r="CK9" s="1">
        <f>(A1L542C37 + A1L542C38 + A1L542C39 + A1L542C40)</f>
        <v>23.596999999999998</v>
      </c>
      <c r="CL9" s="16" t="s">
        <v>3048</v>
      </c>
      <c r="CM9" s="18">
        <f>IF(A1L542C41 &lt;&gt; 0,A1L542C42 / A1L542C41,0)</f>
        <v>0.57591745416903195</v>
      </c>
      <c r="CN9" s="16" t="s">
        <v>3049</v>
      </c>
      <c r="CO9" s="18">
        <f>IF(A1L542C44 = 0,A1L556C44, A1L542C44)</f>
        <v>0.57591745416903195</v>
      </c>
      <c r="CP9" s="16" t="s">
        <v>3050</v>
      </c>
      <c r="CQ9" s="18">
        <f>IF(RUN_YEARS &gt; 1,(A1L542C1 + A1L542C10) / 2, 0)</f>
        <v>6.4239999999999995</v>
      </c>
      <c r="CR9" s="16" t="s">
        <v>3051</v>
      </c>
      <c r="CS9" s="18">
        <f>IF(RUN_YEARS &gt; 1,(A1L542C2 + A1L542C11) / 2, 0)</f>
        <v>3.673</v>
      </c>
      <c r="CT9" s="16" t="s">
        <v>3052</v>
      </c>
      <c r="CU9" s="18">
        <f>IF(RUN_YEARS &gt; 1,(A1L542C3 + A1L542C12) / 2, 0)</f>
        <v>25.620999999999999</v>
      </c>
      <c r="CV9" s="16" t="s">
        <v>3053</v>
      </c>
      <c r="CW9" s="18">
        <f>IF(RUN_YEARS &gt; 1,(A1L542C4 + A1L542C13) / 2, 0)</f>
        <v>0.39800000000000002</v>
      </c>
      <c r="CX9" s="16" t="s">
        <v>3054</v>
      </c>
      <c r="CY9" s="18">
        <f>IF(RUN_YEARS &gt; 1,(A1L542C5 + A1L542C14) / 2, 0)</f>
        <v>42.141999999999996</v>
      </c>
      <c r="CZ9" s="16" t="s">
        <v>3055</v>
      </c>
      <c r="DA9" s="18">
        <f>IF(RUN_YEARS &gt; 1,(A1L542C6 + A1L542C15) / 2, 0)</f>
        <v>30.089999999999996</v>
      </c>
      <c r="DB9" s="16" t="s">
        <v>3056</v>
      </c>
      <c r="DC9" s="18">
        <f>IF(RUN_YEARS &gt; 1,(A1L542C7 + A1L542C16) / 2, 0)</f>
        <v>36.116</v>
      </c>
      <c r="DD9" s="16" t="s">
        <v>3057</v>
      </c>
      <c r="DE9" s="18">
        <f>IF(A1L542C50 &lt;&gt; 0,A1L542C51 / A1L542C50,0)</f>
        <v>0.71401452232926765</v>
      </c>
      <c r="DF9" s="16" t="s">
        <v>3058</v>
      </c>
      <c r="DG9" s="18">
        <f>IF(A1L542C53 = 0,A1L556C53, A1L542C53)</f>
        <v>0.71401452232926765</v>
      </c>
      <c r="DH9" s="16" t="s">
        <v>3059</v>
      </c>
      <c r="DI9" s="18">
        <f>IF(RUN_YEARS &gt; 2,(A1L542C1 + A1L542C10 + A1L542C19) / 3, 0)</f>
        <v>7.7986666666666666</v>
      </c>
      <c r="DJ9" s="16" t="s">
        <v>3060</v>
      </c>
      <c r="DK9" s="18">
        <f>IF(RUN_YEARS &gt; 2,(A1L542C2 + A1L542C11 + A1L542C20) / 3, 0)</f>
        <v>4.6236666666666668</v>
      </c>
      <c r="DL9" s="16" t="s">
        <v>3061</v>
      </c>
      <c r="DM9" s="18">
        <f>IF(RUN_YEARS &gt; 2,(A1L542C3 + A1L542C12 + A1L542C21) / 3, 0)</f>
        <v>23.567666666666668</v>
      </c>
      <c r="DN9" s="16" t="s">
        <v>3062</v>
      </c>
      <c r="DO9" s="18">
        <f>IF(RUN_YEARS &gt; 2,(A1L542C4 + A1L542C13 + A1L542C22) / 3, 0)</f>
        <v>0.42733333333333334</v>
      </c>
      <c r="DP9" s="16" t="s">
        <v>3063</v>
      </c>
      <c r="DQ9" s="18">
        <f>IF(RUN_YEARS &gt; 2,(A1L542C5 + A1L542C14 + A1L542C23) / 3, 0)</f>
        <v>43.788666666666664</v>
      </c>
      <c r="DR9" s="16" t="s">
        <v>3064</v>
      </c>
      <c r="DS9" s="18">
        <f>IF(RUN_YEARS &gt; 2,(A1L542C6 + A1L542C15 + A1L542C24) / 3, 0)</f>
        <v>29.045999999999996</v>
      </c>
      <c r="DT9" s="16" t="s">
        <v>3065</v>
      </c>
      <c r="DU9" s="18">
        <f>IF(RUN_YEARS &gt; 2,(A1L542C7 + A1L542C16 + A1L542C25) / 3, 0)</f>
        <v>36.417333333333332</v>
      </c>
      <c r="DV9" s="16" t="s">
        <v>3066</v>
      </c>
      <c r="DW9" s="18">
        <f>IF(A1L542C59 &lt;&gt; 0,A1L542C60 / A1L542C59,0)</f>
        <v>0.66332232084405396</v>
      </c>
      <c r="DX9" s="16" t="s">
        <v>3067</v>
      </c>
      <c r="DY9" s="18">
        <f>IF(A1L542C62 = 0,A1L556C62, A1L542C62)</f>
        <v>0.66332232084405396</v>
      </c>
      <c r="DZ9" s="16" t="s">
        <v>3068</v>
      </c>
      <c r="EA9" s="18">
        <f>IF(RUN_YEARS &gt; 3,(A1L542C1 + A1L542C10 + A1L542C19 + A1L542C28) / 4, 0)</f>
        <v>7.7482500000000005</v>
      </c>
      <c r="EB9" s="16" t="s">
        <v>3069</v>
      </c>
      <c r="EC9" s="18">
        <f>IF(RUN_YEARS &gt; 3,(A1L542C2 + A1L542C11 + A1L542C20 + A1L542C29) / 4, 0)</f>
        <v>4.556</v>
      </c>
      <c r="ED9" s="16" t="s">
        <v>3070</v>
      </c>
      <c r="EE9" s="18">
        <f>IF(RUN_YEARS &gt; 3,(A1L542C3 + A1L542C12 + A1L542C21 + A1L542C30) / 4, 0)</f>
        <v>21.5275</v>
      </c>
      <c r="EF9" s="16" t="s">
        <v>3071</v>
      </c>
      <c r="EG9" s="18">
        <f>IF(RUN_YEARS &gt; 3,(A1L542C4 + A1L542C13 + A1L542C22 + A1L542C31) / 4, 0)</f>
        <v>0.42925000000000002</v>
      </c>
      <c r="EH9" s="16" t="s">
        <v>3072</v>
      </c>
      <c r="EI9" s="18">
        <f>IF(RUN_YEARS &gt; 3,(A1L542C5 + A1L542C14 + A1L542C23 + A1L542C32) / 4, 0)</f>
        <v>41.58</v>
      </c>
      <c r="EJ9" s="16" t="s">
        <v>3073</v>
      </c>
      <c r="EK9" s="18">
        <f>IF(RUN_YEARS &gt; 3,(A1L542C6 + A1L542C15 + A1L542C24 + A1L542C33) / 4, 0)</f>
        <v>26.941999999999997</v>
      </c>
      <c r="EL9" s="16" t="s">
        <v>3074</v>
      </c>
      <c r="EM9" s="18">
        <f>IF(RUN_YEARS &gt; 3,(A1L542C7 + A1L542C16 + A1L542C25 + A1L542C34) / 4, 0)</f>
        <v>34.260999999999996</v>
      </c>
      <c r="EN9" s="16" t="s">
        <v>3075</v>
      </c>
      <c r="EO9" s="18">
        <f>IF(A1L542C68 &lt;&gt; 0,A1L542C69 / A1L542C68,0)</f>
        <v>0.64795574795574795</v>
      </c>
      <c r="EP9" s="16" t="s">
        <v>3076</v>
      </c>
      <c r="EQ9" s="18">
        <f>IF(A1L542C71 = 0,A1L556C71, A1L542C71)</f>
        <v>0.64795574795574795</v>
      </c>
      <c r="ER9" s="16" t="s">
        <v>3077</v>
      </c>
      <c r="ES9" s="18">
        <f>IF(RUN_YEARS &gt; 4,(A1L542C1 + A1L542C10 + A1L542C19 + A1L542C28 + A1L542C37) / 5, 0)</f>
        <v>7.5402000000000005</v>
      </c>
      <c r="ET9" s="16" t="s">
        <v>3078</v>
      </c>
      <c r="EU9" s="18">
        <f>IF(RUN_YEARS &gt; 4,(A1L542C2 + A1L542C11 + A1L542C20 + A1L542C29 + A1L542C38) / 5, 0)</f>
        <v>4.2667999999999999</v>
      </c>
      <c r="EV9" s="16" t="s">
        <v>3079</v>
      </c>
      <c r="EW9" s="18">
        <f>IF(RUN_YEARS &gt; 4,(A1L542C3 + A1L542C12 + A1L542C21 + A1L542C30 + A1L542C39) / 5, 0)</f>
        <v>19.906200000000002</v>
      </c>
      <c r="EX9" s="16" t="s">
        <v>3080</v>
      </c>
      <c r="EY9" s="18">
        <f>IF(RUN_YEARS &gt; 4,(A1L542C4 + A1L542C13 + A1L542C22 + A1L542C31 + A1L542C40) / 5, 0)</f>
        <v>0.41500000000000004</v>
      </c>
      <c r="EZ9" s="16" t="s">
        <v>3081</v>
      </c>
      <c r="FA9" s="18">
        <f>IF(RUN_YEARS &gt; 4,(A1L542C5 + A1L542C14 + A1L542C23 + A1L542C32 + A1L542C41) / 5, 0)</f>
        <v>39.253399999999999</v>
      </c>
      <c r="FB9" s="16" t="s">
        <v>3082</v>
      </c>
      <c r="FC9" s="18">
        <f>IF(RUN_YEARS &gt; 4,(A1L542C6 + A1L542C15 + A1L542C24 + A1L542C33 + A1L542C42) / 5, 0)</f>
        <v>25.002999999999997</v>
      </c>
      <c r="FD9" s="16" t="s">
        <v>3083</v>
      </c>
      <c r="FE9" s="18">
        <f>IF(RUN_YEARS &gt; 4,(A1L542C7 + A1L542C16 + A1L542C25 + A1L542C34 + A1L542C43) / 5, 0)</f>
        <v>32.1282</v>
      </c>
      <c r="FF9" s="16" t="s">
        <v>3084</v>
      </c>
      <c r="FG9" s="18">
        <f>IF(A1L542C77 &lt;&gt; 0,A1L542C78 / A1L542C77,0)</f>
        <v>0.63696393178680055</v>
      </c>
      <c r="FH9" s="16" t="s">
        <v>3085</v>
      </c>
      <c r="FI9" s="18">
        <f>IF(A1L542C80 = 0,A1L556C80, A1L542C80)</f>
        <v>0.63696393178680055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69.763000000000005</v>
      </c>
      <c r="F10" s="16" t="s">
        <v>2959</v>
      </c>
      <c r="G10" s="6">
        <v>38.917999999999999</v>
      </c>
      <c r="H10" s="16" t="s">
        <v>2959</v>
      </c>
      <c r="I10" s="6">
        <v>284.38299999999998</v>
      </c>
      <c r="J10" s="16" t="s">
        <v>2959</v>
      </c>
      <c r="K10" s="6">
        <v>6.3460000000000001</v>
      </c>
      <c r="L10" s="16" t="s">
        <v>3086</v>
      </c>
      <c r="M10" s="1">
        <f>(A1L543C1 * 2 + A1L543C2 + A1L543C3)</f>
        <v>462.827</v>
      </c>
      <c r="N10" s="16" t="s">
        <v>3087</v>
      </c>
      <c r="O10" s="1">
        <f>(A1L543C4 * 2 + A1L543C2 + A1L543C3)</f>
        <v>335.99299999999999</v>
      </c>
      <c r="P10" s="16" t="s">
        <v>3088</v>
      </c>
      <c r="Q10" s="1">
        <f>(A1L543C1 + A1L543C2 + A1L543C3 + A1L543C4)</f>
        <v>399.40999999999997</v>
      </c>
      <c r="R10" s="16" t="s">
        <v>3089</v>
      </c>
      <c r="S10" s="18">
        <f>IF(A1L543C5 &lt;&gt; 0,A1L543C6 / A1L543C5,0)</f>
        <v>0.72595807936874901</v>
      </c>
      <c r="T10" s="16" t="s">
        <v>3090</v>
      </c>
      <c r="U10" s="18">
        <f>IF(A1L543C8 = 0,A1L556C8, A1L543C8)</f>
        <v>0.72595807936874901</v>
      </c>
      <c r="V10" s="16" t="s">
        <v>2965</v>
      </c>
      <c r="W10" s="6">
        <v>70.245000000000005</v>
      </c>
      <c r="X10" s="16" t="s">
        <v>2965</v>
      </c>
      <c r="Y10" s="6">
        <v>37.722000000000001</v>
      </c>
      <c r="Z10" s="16" t="s">
        <v>2965</v>
      </c>
      <c r="AA10" s="6">
        <v>285.55700000000002</v>
      </c>
      <c r="AB10" s="16" t="s">
        <v>2965</v>
      </c>
      <c r="AC10" s="6">
        <v>4.2640000000000002</v>
      </c>
      <c r="AD10" s="16" t="s">
        <v>3091</v>
      </c>
      <c r="AE10" s="1">
        <f>(A1L543C10 * 2 + A1L543C11 + A1L543C12)</f>
        <v>463.76900000000001</v>
      </c>
      <c r="AF10" s="16" t="s">
        <v>3092</v>
      </c>
      <c r="AG10" s="1">
        <f>(A1L543C13 * 2 + A1L543C11 + A1L543C12)</f>
        <v>331.80700000000002</v>
      </c>
      <c r="AH10" s="16" t="s">
        <v>3093</v>
      </c>
      <c r="AI10" s="1">
        <f>(A1L543C10 + A1L543C11 + A1L543C12 + A1L543C13)</f>
        <v>397.78800000000001</v>
      </c>
      <c r="AJ10" s="16" t="s">
        <v>3094</v>
      </c>
      <c r="AK10" s="18">
        <f>IF(A1L543C14 &lt;&gt; 0,A1L543C15 / A1L543C14,0)</f>
        <v>0.71545747990917896</v>
      </c>
      <c r="AL10" s="16" t="s">
        <v>3095</v>
      </c>
      <c r="AM10" s="18">
        <f>IF(A1L543C17 = 0,A1L556C17, A1L543C17)</f>
        <v>0.71545747990917896</v>
      </c>
      <c r="AN10" s="16" t="s">
        <v>2971</v>
      </c>
      <c r="AO10" s="6">
        <v>77.352000000000004</v>
      </c>
      <c r="AP10" s="16" t="s">
        <v>2971</v>
      </c>
      <c r="AQ10" s="6">
        <v>38.866</v>
      </c>
      <c r="AR10" s="16" t="s">
        <v>2971</v>
      </c>
      <c r="AS10" s="6">
        <v>224.66</v>
      </c>
      <c r="AT10" s="16" t="s">
        <v>2971</v>
      </c>
      <c r="AU10" s="6">
        <v>6.407</v>
      </c>
      <c r="AV10" s="16" t="s">
        <v>3096</v>
      </c>
      <c r="AW10" s="1">
        <f>(A1L543C19 * 2 + A1L543C20 + A1L543C21)</f>
        <v>418.23</v>
      </c>
      <c r="AX10" s="16" t="s">
        <v>3097</v>
      </c>
      <c r="AY10" s="1">
        <f>(A1L543C22 * 2 + A1L543C20 + A1L543C21)</f>
        <v>276.33999999999997</v>
      </c>
      <c r="AZ10" s="16" t="s">
        <v>3098</v>
      </c>
      <c r="BA10" s="1">
        <f>(A1L543C19 + A1L543C20 + A1L543C21 + A1L543C22)</f>
        <v>347.28499999999997</v>
      </c>
      <c r="BB10" s="16" t="s">
        <v>3099</v>
      </c>
      <c r="BC10" s="18">
        <f>IF(A1L543C23 &lt;&gt; 0,A1L543C24 / A1L543C23,0)</f>
        <v>0.66073691509456511</v>
      </c>
      <c r="BD10" s="16" t="s">
        <v>3100</v>
      </c>
      <c r="BE10" s="18">
        <f>IF(A1L543C26 = 0,A1L556C26, A1L543C26)</f>
        <v>0.66073691509456511</v>
      </c>
      <c r="BF10" s="16" t="s">
        <v>2977</v>
      </c>
      <c r="BG10" s="6">
        <v>78.819000000000003</v>
      </c>
      <c r="BH10" s="16" t="s">
        <v>2977</v>
      </c>
      <c r="BI10" s="6">
        <v>39.735999999999997</v>
      </c>
      <c r="BJ10" s="16" t="s">
        <v>2977</v>
      </c>
      <c r="BK10" s="6">
        <v>219.779</v>
      </c>
      <c r="BL10" s="16" t="s">
        <v>2977</v>
      </c>
      <c r="BM10" s="6">
        <v>4.9790000000000001</v>
      </c>
      <c r="BN10" s="16" t="s">
        <v>3101</v>
      </c>
      <c r="BO10" s="1">
        <f>(A1L543C28 * 2 + A1L543C29 + A1L543C30)</f>
        <v>417.15300000000002</v>
      </c>
      <c r="BP10" s="16" t="s">
        <v>3102</v>
      </c>
      <c r="BQ10" s="1">
        <f>(A1L543C31 * 2 + A1L543C29 + A1L543C30)</f>
        <v>269.47300000000001</v>
      </c>
      <c r="BR10" s="16" t="s">
        <v>3103</v>
      </c>
      <c r="BS10" s="1">
        <f>(A1L543C28 + A1L543C29 + A1L543C30 + A1L543C31)</f>
        <v>343.31299999999999</v>
      </c>
      <c r="BT10" s="16" t="s">
        <v>3104</v>
      </c>
      <c r="BU10" s="18">
        <f>IF(A1L543C32 &lt;&gt; 0,A1L543C33 / A1L543C32,0)</f>
        <v>0.64598121073083492</v>
      </c>
      <c r="BV10" s="16" t="s">
        <v>3105</v>
      </c>
      <c r="BW10" s="18">
        <f>IF(A1L543C35 = 0,A1L556C35, A1L543C35)</f>
        <v>0.64598121073083492</v>
      </c>
      <c r="BX10" s="16" t="s">
        <v>2983</v>
      </c>
      <c r="BY10" s="6">
        <v>77.557000000000002</v>
      </c>
      <c r="BZ10" s="16" t="s">
        <v>2983</v>
      </c>
      <c r="CA10" s="6">
        <v>42.683999999999997</v>
      </c>
      <c r="CB10" s="16" t="s">
        <v>2983</v>
      </c>
      <c r="CC10" s="6">
        <v>217.03800000000001</v>
      </c>
      <c r="CD10" s="16" t="s">
        <v>2983</v>
      </c>
      <c r="CE10" s="6">
        <v>3.1019999999999999</v>
      </c>
      <c r="CF10" s="16" t="s">
        <v>3106</v>
      </c>
      <c r="CG10" s="1">
        <f>(A1L543C37 * 2 + A1L543C38 + A1L543C39)</f>
        <v>414.83600000000001</v>
      </c>
      <c r="CH10" s="16" t="s">
        <v>3107</v>
      </c>
      <c r="CI10" s="1">
        <f>(A1L543C40 * 2 + A1L543C38 + A1L543C39)</f>
        <v>265.92599999999999</v>
      </c>
      <c r="CJ10" s="16" t="s">
        <v>3108</v>
      </c>
      <c r="CK10" s="1">
        <f>(A1L543C37 + A1L543C38 + A1L543C39 + A1L543C40)</f>
        <v>340.38099999999997</v>
      </c>
      <c r="CL10" s="16" t="s">
        <v>3109</v>
      </c>
      <c r="CM10" s="18">
        <f>IF(A1L543C41 &lt;&gt; 0,A1L543C42 / A1L543C41,0)</f>
        <v>0.64103886837207957</v>
      </c>
      <c r="CN10" s="16" t="s">
        <v>3110</v>
      </c>
      <c r="CO10" s="18">
        <f>IF(A1L543C44 = 0,A1L556C44, A1L543C44)</f>
        <v>0.64103886837207957</v>
      </c>
      <c r="CP10" s="16" t="s">
        <v>3111</v>
      </c>
      <c r="CQ10" s="18">
        <f>IF(RUN_YEARS &gt; 1,(A1L543C1 + A1L543C10) / 2, 0)</f>
        <v>70.004000000000005</v>
      </c>
      <c r="CR10" s="16" t="s">
        <v>3112</v>
      </c>
      <c r="CS10" s="18">
        <f>IF(RUN_YEARS &gt; 1,(A1L543C2 + A1L543C11) / 2, 0)</f>
        <v>38.32</v>
      </c>
      <c r="CT10" s="16" t="s">
        <v>3113</v>
      </c>
      <c r="CU10" s="18">
        <f>IF(RUN_YEARS &gt; 1,(A1L543C3 + A1L543C12) / 2, 0)</f>
        <v>284.97000000000003</v>
      </c>
      <c r="CV10" s="16" t="s">
        <v>3114</v>
      </c>
      <c r="CW10" s="18">
        <f>IF(RUN_YEARS &gt; 1,(A1L543C4 + A1L543C13) / 2, 0)</f>
        <v>5.3049999999999997</v>
      </c>
      <c r="CX10" s="16" t="s">
        <v>3115</v>
      </c>
      <c r="CY10" s="18">
        <f>IF(RUN_YEARS &gt; 1,(A1L543C5 + A1L543C14) / 2, 0)</f>
        <v>463.298</v>
      </c>
      <c r="CZ10" s="16" t="s">
        <v>3116</v>
      </c>
      <c r="DA10" s="18">
        <f>IF(RUN_YEARS &gt; 1,(A1L543C6 + A1L543C15) / 2, 0)</f>
        <v>333.9</v>
      </c>
      <c r="DB10" s="16" t="s">
        <v>3117</v>
      </c>
      <c r="DC10" s="18">
        <f>IF(RUN_YEARS &gt; 1,(A1L543C7 + A1L543C16) / 2, 0)</f>
        <v>398.59899999999999</v>
      </c>
      <c r="DD10" s="16" t="s">
        <v>3118</v>
      </c>
      <c r="DE10" s="18">
        <f>IF(A1L543C50 &lt;&gt; 0,A1L543C51 / A1L543C50,0)</f>
        <v>0.72070244205673228</v>
      </c>
      <c r="DF10" s="16" t="s">
        <v>3119</v>
      </c>
      <c r="DG10" s="18">
        <f>IF(A1L543C53 = 0,A1L556C53, A1L543C53)</f>
        <v>0.72070244205673228</v>
      </c>
      <c r="DH10" s="16" t="s">
        <v>3120</v>
      </c>
      <c r="DI10" s="18">
        <f>IF(RUN_YEARS &gt; 2,(A1L543C1 + A1L543C10 + A1L543C19) / 3, 0)</f>
        <v>72.453333333333333</v>
      </c>
      <c r="DJ10" s="16" t="s">
        <v>3121</v>
      </c>
      <c r="DK10" s="18">
        <f>IF(RUN_YEARS &gt; 2,(A1L543C2 + A1L543C11 + A1L543C20) / 3, 0)</f>
        <v>38.502000000000002</v>
      </c>
      <c r="DL10" s="16" t="s">
        <v>3122</v>
      </c>
      <c r="DM10" s="18">
        <f>IF(RUN_YEARS &gt; 2,(A1L543C3 + A1L543C12 + A1L543C21) / 3, 0)</f>
        <v>264.86666666666667</v>
      </c>
      <c r="DN10" s="16" t="s">
        <v>3123</v>
      </c>
      <c r="DO10" s="18">
        <f>IF(RUN_YEARS &gt; 2,(A1L543C4 + A1L543C13 + A1L543C22) / 3, 0)</f>
        <v>5.6723333333333334</v>
      </c>
      <c r="DP10" s="16" t="s">
        <v>3124</v>
      </c>
      <c r="DQ10" s="18">
        <f>IF(RUN_YEARS &gt; 2,(A1L543C5 + A1L543C14 + A1L543C23) / 3, 0)</f>
        <v>448.27533333333332</v>
      </c>
      <c r="DR10" s="16" t="s">
        <v>3125</v>
      </c>
      <c r="DS10" s="18">
        <f>IF(RUN_YEARS &gt; 2,(A1L543C6 + A1L543C15 + A1L543C24) / 3, 0)</f>
        <v>314.71333333333331</v>
      </c>
      <c r="DT10" s="16" t="s">
        <v>3126</v>
      </c>
      <c r="DU10" s="18">
        <f>IF(RUN_YEARS &gt; 2,(A1L543C7 + A1L543C16 + A1L543C25) / 3, 0)</f>
        <v>381.49433333333332</v>
      </c>
      <c r="DV10" s="16" t="s">
        <v>3127</v>
      </c>
      <c r="DW10" s="18">
        <f>IF(A1L543C59 &lt;&gt; 0,A1L543C60 / A1L543C59,0)</f>
        <v>0.70205364857609831</v>
      </c>
      <c r="DX10" s="16" t="s">
        <v>3128</v>
      </c>
      <c r="DY10" s="18">
        <f>IF(A1L543C62 = 0,A1L556C62, A1L543C62)</f>
        <v>0.70205364857609831</v>
      </c>
      <c r="DZ10" s="16" t="s">
        <v>3129</v>
      </c>
      <c r="EA10" s="18">
        <f>IF(RUN_YEARS &gt; 3,(A1L543C1 + A1L543C10 + A1L543C19 + A1L543C28) / 4, 0)</f>
        <v>74.044750000000008</v>
      </c>
      <c r="EB10" s="16" t="s">
        <v>3130</v>
      </c>
      <c r="EC10" s="18">
        <f>IF(RUN_YEARS &gt; 3,(A1L543C2 + A1L543C11 + A1L543C20 + A1L543C29) / 4, 0)</f>
        <v>38.810499999999998</v>
      </c>
      <c r="ED10" s="16" t="s">
        <v>3131</v>
      </c>
      <c r="EE10" s="18">
        <f>IF(RUN_YEARS &gt; 3,(A1L543C3 + A1L543C12 + A1L543C21 + A1L543C30) / 4, 0)</f>
        <v>253.59475</v>
      </c>
      <c r="EF10" s="16" t="s">
        <v>3132</v>
      </c>
      <c r="EG10" s="18">
        <f>IF(RUN_YEARS &gt; 3,(A1L543C4 + A1L543C13 + A1L543C22 + A1L543C31) / 4, 0)</f>
        <v>5.4989999999999997</v>
      </c>
      <c r="EH10" s="16" t="s">
        <v>3133</v>
      </c>
      <c r="EI10" s="18">
        <f>IF(RUN_YEARS &gt; 3,(A1L543C5 + A1L543C14 + A1L543C23 + A1L543C32) / 4, 0)</f>
        <v>440.49475000000001</v>
      </c>
      <c r="EJ10" s="16" t="s">
        <v>3134</v>
      </c>
      <c r="EK10" s="18">
        <f>IF(RUN_YEARS &gt; 3,(A1L543C6 + A1L543C15 + A1L543C24 + A1L543C33) / 4, 0)</f>
        <v>303.40324999999996</v>
      </c>
      <c r="EL10" s="16" t="s">
        <v>3135</v>
      </c>
      <c r="EM10" s="18">
        <f>IF(RUN_YEARS &gt; 3,(A1L543C7 + A1L543C16 + A1L543C25 + A1L543C34) / 4, 0)</f>
        <v>371.94899999999996</v>
      </c>
      <c r="EN10" s="16" t="s">
        <v>3136</v>
      </c>
      <c r="EO10" s="18">
        <f>IF(A1L543C68 &lt;&gt; 0,A1L543C69 / A1L543C68,0)</f>
        <v>0.68877835660924436</v>
      </c>
      <c r="EP10" s="16" t="s">
        <v>3137</v>
      </c>
      <c r="EQ10" s="18">
        <f>IF(A1L543C71 = 0,A1L556C71, A1L543C71)</f>
        <v>0.68877835660924436</v>
      </c>
      <c r="ER10" s="16" t="s">
        <v>3138</v>
      </c>
      <c r="ES10" s="18">
        <f>IF(RUN_YEARS &gt; 4,(A1L543C1 + A1L543C10 + A1L543C19 + A1L543C28 + A1L543C37) / 5, 0)</f>
        <v>74.747200000000007</v>
      </c>
      <c r="ET10" s="16" t="s">
        <v>3139</v>
      </c>
      <c r="EU10" s="18">
        <f>IF(RUN_YEARS &gt; 4,(A1L543C2 + A1L543C11 + A1L543C20 + A1L543C29 + A1L543C38) / 5, 0)</f>
        <v>39.5852</v>
      </c>
      <c r="EV10" s="16" t="s">
        <v>3140</v>
      </c>
      <c r="EW10" s="18">
        <f>IF(RUN_YEARS &gt; 4,(A1L543C3 + A1L543C12 + A1L543C21 + A1L543C30 + A1L543C39) / 5, 0)</f>
        <v>246.28339999999997</v>
      </c>
      <c r="EX10" s="16" t="s">
        <v>3141</v>
      </c>
      <c r="EY10" s="18">
        <f>IF(RUN_YEARS &gt; 4,(A1L543C4 + A1L543C13 + A1L543C22 + A1L543C31 + A1L543C40) / 5, 0)</f>
        <v>5.0195999999999996</v>
      </c>
      <c r="EZ10" s="16" t="s">
        <v>3142</v>
      </c>
      <c r="FA10" s="18">
        <f>IF(RUN_YEARS &gt; 4,(A1L543C5 + A1L543C14 + A1L543C23 + A1L543C32 + A1L543C41) / 5, 0)</f>
        <v>435.363</v>
      </c>
      <c r="FB10" s="16" t="s">
        <v>3143</v>
      </c>
      <c r="FC10" s="18">
        <f>IF(RUN_YEARS &gt; 4,(A1L543C6 + A1L543C15 + A1L543C24 + A1L543C33 + A1L543C42) / 5, 0)</f>
        <v>295.90779999999995</v>
      </c>
      <c r="FD10" s="16" t="s">
        <v>3144</v>
      </c>
      <c r="FE10" s="18">
        <f>IF(RUN_YEARS &gt; 4,(A1L543C7 + A1L543C16 + A1L543C25 + A1L543C34 + A1L543C43) / 5, 0)</f>
        <v>365.63539999999995</v>
      </c>
      <c r="FF10" s="16" t="s">
        <v>3145</v>
      </c>
      <c r="FG10" s="18">
        <f>IF(A1L543C77 &lt;&gt; 0,A1L543C78 / A1L543C77,0)</f>
        <v>0.67968063432124448</v>
      </c>
      <c r="FH10" s="16" t="s">
        <v>3146</v>
      </c>
      <c r="FI10" s="18">
        <f>IF(A1L543C80 = 0,A1L556C80, A1L543C80)</f>
        <v>0.67968063432124448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500.8</v>
      </c>
      <c r="F11" s="16" t="s">
        <v>2959</v>
      </c>
      <c r="G11" s="6">
        <v>30.805</v>
      </c>
      <c r="H11" s="16" t="s">
        <v>2959</v>
      </c>
      <c r="I11" s="6">
        <v>45.448</v>
      </c>
      <c r="J11" s="16" t="s">
        <v>2959</v>
      </c>
      <c r="K11" s="6">
        <v>4.0860000000000003</v>
      </c>
      <c r="L11" s="16" t="s">
        <v>3147</v>
      </c>
      <c r="M11" s="1">
        <f>(A1L544C1 * 2 + A1L544C2 + A1L544C3)</f>
        <v>1077.8530000000001</v>
      </c>
      <c r="N11" s="16" t="s">
        <v>3148</v>
      </c>
      <c r="O11" s="1">
        <f>(A1L544C4 * 2 + A1L544C2 + A1L544C3)</f>
        <v>84.425000000000011</v>
      </c>
      <c r="P11" s="16" t="s">
        <v>3149</v>
      </c>
      <c r="Q11" s="1">
        <f>(A1L544C1 + A1L544C2 + A1L544C3 + A1L544C4)</f>
        <v>581.13900000000001</v>
      </c>
      <c r="R11" s="16" t="s">
        <v>3150</v>
      </c>
      <c r="S11" s="18">
        <f>IF(A1L544C5 &lt;&gt; 0,A1L544C6 / A1L544C5,0)</f>
        <v>7.8327007486178546E-2</v>
      </c>
      <c r="T11" s="16" t="s">
        <v>3151</v>
      </c>
      <c r="U11" s="18">
        <f>IF(A1L544C8 = 0,A1L556C8, A1L544C8)</f>
        <v>7.8327007486178546E-2</v>
      </c>
      <c r="V11" s="16" t="s">
        <v>2965</v>
      </c>
      <c r="W11" s="6">
        <v>468.73200000000003</v>
      </c>
      <c r="X11" s="16" t="s">
        <v>2965</v>
      </c>
      <c r="Y11" s="6">
        <v>19.548999999999999</v>
      </c>
      <c r="Z11" s="16" t="s">
        <v>2965</v>
      </c>
      <c r="AA11" s="6">
        <v>38.44</v>
      </c>
      <c r="AB11" s="16" t="s">
        <v>2965</v>
      </c>
      <c r="AC11" s="6">
        <v>1.1659999999999999</v>
      </c>
      <c r="AD11" s="16" t="s">
        <v>3152</v>
      </c>
      <c r="AE11" s="1">
        <f>(A1L544C10 * 2 + A1L544C11 + A1L544C12)</f>
        <v>995.45299999999997</v>
      </c>
      <c r="AF11" s="16" t="s">
        <v>3153</v>
      </c>
      <c r="AG11" s="1">
        <f>(A1L544C13 * 2 + A1L544C11 + A1L544C12)</f>
        <v>60.320999999999998</v>
      </c>
      <c r="AH11" s="16" t="s">
        <v>3154</v>
      </c>
      <c r="AI11" s="1">
        <f>(A1L544C10 + A1L544C11 + A1L544C12 + A1L544C13)</f>
        <v>527.88700000000006</v>
      </c>
      <c r="AJ11" s="16" t="s">
        <v>3155</v>
      </c>
      <c r="AK11" s="18">
        <f>IF(A1L544C14 &lt;&gt; 0,A1L544C15 / A1L544C14,0)</f>
        <v>6.0596532432972729E-2</v>
      </c>
      <c r="AL11" s="16" t="s">
        <v>3156</v>
      </c>
      <c r="AM11" s="18">
        <f>IF(A1L544C17 = 0,A1L556C17, A1L544C17)</f>
        <v>6.0596532432972729E-2</v>
      </c>
      <c r="AN11" s="16" t="s">
        <v>2971</v>
      </c>
      <c r="AO11" s="6">
        <v>545.98599999999999</v>
      </c>
      <c r="AP11" s="16" t="s">
        <v>2971</v>
      </c>
      <c r="AQ11" s="6">
        <v>28.481999999999999</v>
      </c>
      <c r="AR11" s="16" t="s">
        <v>2971</v>
      </c>
      <c r="AS11" s="6">
        <v>51.689</v>
      </c>
      <c r="AT11" s="16" t="s">
        <v>2971</v>
      </c>
      <c r="AU11" s="6">
        <v>0.92100000000000004</v>
      </c>
      <c r="AV11" s="16" t="s">
        <v>3157</v>
      </c>
      <c r="AW11" s="1">
        <f>(A1L544C19 * 2 + A1L544C20 + A1L544C21)</f>
        <v>1172.143</v>
      </c>
      <c r="AX11" s="16" t="s">
        <v>3158</v>
      </c>
      <c r="AY11" s="1">
        <f>(A1L544C22 * 2 + A1L544C20 + A1L544C21)</f>
        <v>82.013000000000005</v>
      </c>
      <c r="AZ11" s="16" t="s">
        <v>3159</v>
      </c>
      <c r="BA11" s="1">
        <f>(A1L544C19 + A1L544C20 + A1L544C21 + A1L544C22)</f>
        <v>627.07799999999997</v>
      </c>
      <c r="BB11" s="16" t="s">
        <v>3160</v>
      </c>
      <c r="BC11" s="18">
        <f>IF(A1L544C23 &lt;&gt; 0,A1L544C24 / A1L544C23,0)</f>
        <v>6.9968425354244329E-2</v>
      </c>
      <c r="BD11" s="16" t="s">
        <v>3161</v>
      </c>
      <c r="BE11" s="18">
        <f>IF(A1L544C26 = 0,A1L556C26, A1L544C26)</f>
        <v>6.9968425354244329E-2</v>
      </c>
      <c r="BF11" s="16" t="s">
        <v>2977</v>
      </c>
      <c r="BG11" s="6">
        <v>523.71900000000005</v>
      </c>
      <c r="BH11" s="16" t="s">
        <v>2977</v>
      </c>
      <c r="BI11" s="6">
        <v>18.78</v>
      </c>
      <c r="BJ11" s="16" t="s">
        <v>2977</v>
      </c>
      <c r="BK11" s="6">
        <v>70.994</v>
      </c>
      <c r="BL11" s="16" t="s">
        <v>2977</v>
      </c>
      <c r="BM11" s="6">
        <v>0.65600000000000003</v>
      </c>
      <c r="BN11" s="16" t="s">
        <v>3162</v>
      </c>
      <c r="BO11" s="1">
        <f>(A1L544C28 * 2 + A1L544C29 + A1L544C30)</f>
        <v>1137.212</v>
      </c>
      <c r="BP11" s="16" t="s">
        <v>3163</v>
      </c>
      <c r="BQ11" s="1">
        <f>(A1L544C31 * 2 + A1L544C29 + A1L544C30)</f>
        <v>91.085999999999999</v>
      </c>
      <c r="BR11" s="16" t="s">
        <v>3164</v>
      </c>
      <c r="BS11" s="1">
        <f>(A1L544C28 + A1L544C29 + A1L544C30 + A1L544C31)</f>
        <v>614.149</v>
      </c>
      <c r="BT11" s="16" t="s">
        <v>3165</v>
      </c>
      <c r="BU11" s="18">
        <f>IF(A1L544C32 &lt;&gt; 0,A1L544C33 / A1L544C32,0)</f>
        <v>8.0095883617126801E-2</v>
      </c>
      <c r="BV11" s="16" t="s">
        <v>3166</v>
      </c>
      <c r="BW11" s="18">
        <f>IF(A1L544C35 = 0,A1L556C35, A1L544C35)</f>
        <v>8.0095883617126801E-2</v>
      </c>
      <c r="BX11" s="16" t="s">
        <v>2983</v>
      </c>
      <c r="BY11" s="6">
        <v>526.12699999999995</v>
      </c>
      <c r="BZ11" s="16" t="s">
        <v>2983</v>
      </c>
      <c r="CA11" s="6">
        <v>13.529</v>
      </c>
      <c r="CB11" s="16" t="s">
        <v>2983</v>
      </c>
      <c r="CC11" s="6">
        <v>39.585000000000001</v>
      </c>
      <c r="CD11" s="16" t="s">
        <v>2983</v>
      </c>
      <c r="CE11" s="6">
        <v>0.19900000000000001</v>
      </c>
      <c r="CF11" s="16" t="s">
        <v>3167</v>
      </c>
      <c r="CG11" s="1">
        <f>(A1L544C37 * 2 + A1L544C38 + A1L544C39)</f>
        <v>1105.3679999999999</v>
      </c>
      <c r="CH11" s="16" t="s">
        <v>3168</v>
      </c>
      <c r="CI11" s="1">
        <f>(A1L544C40 * 2 + A1L544C38 + A1L544C39)</f>
        <v>53.512</v>
      </c>
      <c r="CJ11" s="16" t="s">
        <v>3169</v>
      </c>
      <c r="CK11" s="1">
        <f>(A1L544C37 + A1L544C38 + A1L544C39 + A1L544C40)</f>
        <v>579.43999999999994</v>
      </c>
      <c r="CL11" s="16" t="s">
        <v>3170</v>
      </c>
      <c r="CM11" s="18">
        <f>IF(A1L544C41 &lt;&gt; 0,A1L544C42 / A1L544C41,0)</f>
        <v>4.8411026915923028E-2</v>
      </c>
      <c r="CN11" s="16" t="s">
        <v>3171</v>
      </c>
      <c r="CO11" s="18">
        <f>IF(A1L544C44 = 0,A1L556C44, A1L544C44)</f>
        <v>4.8411026915923028E-2</v>
      </c>
      <c r="CP11" s="16" t="s">
        <v>3172</v>
      </c>
      <c r="CQ11" s="18">
        <f>IF(RUN_YEARS &gt; 1,(A1L544C1 + A1L544C10) / 2, 0)</f>
        <v>484.76600000000002</v>
      </c>
      <c r="CR11" s="16" t="s">
        <v>3173</v>
      </c>
      <c r="CS11" s="18">
        <f>IF(RUN_YEARS &gt; 1,(A1L544C2 + A1L544C11) / 2, 0)</f>
        <v>25.177</v>
      </c>
      <c r="CT11" s="16" t="s">
        <v>3174</v>
      </c>
      <c r="CU11" s="18">
        <f>IF(RUN_YEARS &gt; 1,(A1L544C3 + A1L544C12) / 2, 0)</f>
        <v>41.944000000000003</v>
      </c>
      <c r="CV11" s="16" t="s">
        <v>3175</v>
      </c>
      <c r="CW11" s="18">
        <f>IF(RUN_YEARS &gt; 1,(A1L544C4 + A1L544C13) / 2, 0)</f>
        <v>2.6260000000000003</v>
      </c>
      <c r="CX11" s="16" t="s">
        <v>3176</v>
      </c>
      <c r="CY11" s="18">
        <f>IF(RUN_YEARS &gt; 1,(A1L544C5 + A1L544C14) / 2, 0)</f>
        <v>1036.653</v>
      </c>
      <c r="CZ11" s="16" t="s">
        <v>3177</v>
      </c>
      <c r="DA11" s="18">
        <f>IF(RUN_YEARS &gt; 1,(A1L544C6 + A1L544C15) / 2, 0)</f>
        <v>72.373000000000005</v>
      </c>
      <c r="DB11" s="16" t="s">
        <v>3178</v>
      </c>
      <c r="DC11" s="18">
        <f>IF(RUN_YEARS &gt; 1,(A1L544C7 + A1L544C16) / 2, 0)</f>
        <v>554.51300000000003</v>
      </c>
      <c r="DD11" s="16" t="s">
        <v>3179</v>
      </c>
      <c r="DE11" s="18">
        <f>IF(A1L544C50 &lt;&gt; 0,A1L544C51 / A1L544C50,0)</f>
        <v>6.9814103658601287E-2</v>
      </c>
      <c r="DF11" s="16" t="s">
        <v>3180</v>
      </c>
      <c r="DG11" s="18">
        <f>IF(A1L544C53 = 0,A1L556C53, A1L544C53)</f>
        <v>6.9814103658601287E-2</v>
      </c>
      <c r="DH11" s="16" t="s">
        <v>3181</v>
      </c>
      <c r="DI11" s="18">
        <f>IF(RUN_YEARS &gt; 2,(A1L544C1 + A1L544C10 + A1L544C19) / 3, 0)</f>
        <v>505.17266666666666</v>
      </c>
      <c r="DJ11" s="16" t="s">
        <v>3182</v>
      </c>
      <c r="DK11" s="18">
        <f>IF(RUN_YEARS &gt; 2,(A1L544C2 + A1L544C11 + A1L544C20) / 3, 0)</f>
        <v>26.278666666666666</v>
      </c>
      <c r="DL11" s="16" t="s">
        <v>3183</v>
      </c>
      <c r="DM11" s="18">
        <f>IF(RUN_YEARS &gt; 2,(A1L544C3 + A1L544C12 + A1L544C21) / 3, 0)</f>
        <v>45.19233333333333</v>
      </c>
      <c r="DN11" s="16" t="s">
        <v>3184</v>
      </c>
      <c r="DO11" s="18">
        <f>IF(RUN_YEARS &gt; 2,(A1L544C4 + A1L544C13 + A1L544C22) / 3, 0)</f>
        <v>2.057666666666667</v>
      </c>
      <c r="DP11" s="16" t="s">
        <v>3185</v>
      </c>
      <c r="DQ11" s="18">
        <f>IF(RUN_YEARS &gt; 2,(A1L544C5 + A1L544C14 + A1L544C23) / 3, 0)</f>
        <v>1081.8163333333334</v>
      </c>
      <c r="DR11" s="16" t="s">
        <v>3186</v>
      </c>
      <c r="DS11" s="18">
        <f>IF(RUN_YEARS &gt; 2,(A1L544C6 + A1L544C15 + A1L544C24) / 3, 0)</f>
        <v>75.586333333333343</v>
      </c>
      <c r="DT11" s="16" t="s">
        <v>3187</v>
      </c>
      <c r="DU11" s="18">
        <f>IF(RUN_YEARS &gt; 2,(A1L544C7 + A1L544C16 + A1L544C25) / 3, 0)</f>
        <v>578.70133333333331</v>
      </c>
      <c r="DV11" s="16" t="s">
        <v>3188</v>
      </c>
      <c r="DW11" s="18">
        <f>IF(A1L544C59 &lt;&gt; 0,A1L544C60 / A1L544C59,0)</f>
        <v>6.9869839273394838E-2</v>
      </c>
      <c r="DX11" s="16" t="s">
        <v>3189</v>
      </c>
      <c r="DY11" s="18">
        <f>IF(A1L544C62 = 0,A1L556C62, A1L544C62)</f>
        <v>6.9869839273394838E-2</v>
      </c>
      <c r="DZ11" s="16" t="s">
        <v>3190</v>
      </c>
      <c r="EA11" s="18">
        <f>IF(RUN_YEARS &gt; 3,(A1L544C1 + A1L544C10 + A1L544C19 + A1L544C28) / 4, 0)</f>
        <v>509.80925000000002</v>
      </c>
      <c r="EB11" s="16" t="s">
        <v>3191</v>
      </c>
      <c r="EC11" s="18">
        <f>IF(RUN_YEARS &gt; 3,(A1L544C2 + A1L544C11 + A1L544C20 + A1L544C29) / 4, 0)</f>
        <v>24.404</v>
      </c>
      <c r="ED11" s="16" t="s">
        <v>3192</v>
      </c>
      <c r="EE11" s="18">
        <f>IF(RUN_YEARS &gt; 3,(A1L544C3 + A1L544C12 + A1L544C21 + A1L544C30) / 4, 0)</f>
        <v>51.642749999999999</v>
      </c>
      <c r="EF11" s="16" t="s">
        <v>3193</v>
      </c>
      <c r="EG11" s="18">
        <f>IF(RUN_YEARS &gt; 3,(A1L544C4 + A1L544C13 + A1L544C22 + A1L544C31) / 4, 0)</f>
        <v>1.7072500000000002</v>
      </c>
      <c r="EH11" s="16" t="s">
        <v>3194</v>
      </c>
      <c r="EI11" s="18">
        <f>IF(RUN_YEARS &gt; 3,(A1L544C5 + A1L544C14 + A1L544C23 + A1L544C32) / 4, 0)</f>
        <v>1095.66525</v>
      </c>
      <c r="EJ11" s="16" t="s">
        <v>3195</v>
      </c>
      <c r="EK11" s="18">
        <f>IF(RUN_YEARS &gt; 3,(A1L544C6 + A1L544C15 + A1L544C24 + A1L544C33) / 4, 0)</f>
        <v>79.461250000000007</v>
      </c>
      <c r="EL11" s="16" t="s">
        <v>3196</v>
      </c>
      <c r="EM11" s="18">
        <f>IF(RUN_YEARS &gt; 3,(A1L544C7 + A1L544C16 + A1L544C25 + A1L544C34) / 4, 0)</f>
        <v>587.56325000000004</v>
      </c>
      <c r="EN11" s="16" t="s">
        <v>3197</v>
      </c>
      <c r="EO11" s="18">
        <f>IF(A1L544C68 &lt;&gt; 0,A1L544C69 / A1L544C68,0)</f>
        <v>7.2523291215085994E-2</v>
      </c>
      <c r="EP11" s="16" t="s">
        <v>3198</v>
      </c>
      <c r="EQ11" s="18">
        <f>IF(A1L544C71 = 0,A1L556C71, A1L544C71)</f>
        <v>7.2523291215085994E-2</v>
      </c>
      <c r="ER11" s="16" t="s">
        <v>3199</v>
      </c>
      <c r="ES11" s="18">
        <f>IF(RUN_YEARS &gt; 4,(A1L544C1 + A1L544C10 + A1L544C19 + A1L544C28 + A1L544C37) / 5, 0)</f>
        <v>513.07280000000003</v>
      </c>
      <c r="ET11" s="16" t="s">
        <v>3200</v>
      </c>
      <c r="EU11" s="18">
        <f>IF(RUN_YEARS &gt; 4,(A1L544C2 + A1L544C11 + A1L544C20 + A1L544C29 + A1L544C38) / 5, 0)</f>
        <v>22.228999999999999</v>
      </c>
      <c r="EV11" s="16" t="s">
        <v>3201</v>
      </c>
      <c r="EW11" s="18">
        <f>IF(RUN_YEARS &gt; 4,(A1L544C3 + A1L544C12 + A1L544C21 + A1L544C30 + A1L544C39) / 5, 0)</f>
        <v>49.231200000000001</v>
      </c>
      <c r="EX11" s="16" t="s">
        <v>3202</v>
      </c>
      <c r="EY11" s="18">
        <f>IF(RUN_YEARS &gt; 4,(A1L544C4 + A1L544C13 + A1L544C22 + A1L544C31 + A1L544C40) / 5, 0)</f>
        <v>1.4056000000000002</v>
      </c>
      <c r="EZ11" s="16" t="s">
        <v>3203</v>
      </c>
      <c r="FA11" s="18">
        <f>IF(RUN_YEARS &gt; 4,(A1L544C5 + A1L544C14 + A1L544C23 + A1L544C32 + A1L544C41) / 5, 0)</f>
        <v>1097.6058</v>
      </c>
      <c r="FB11" s="16" t="s">
        <v>3204</v>
      </c>
      <c r="FC11" s="18">
        <f>IF(RUN_YEARS &gt; 4,(A1L544C6 + A1L544C15 + A1L544C24 + A1L544C33 + A1L544C42) / 5, 0)</f>
        <v>74.2714</v>
      </c>
      <c r="FD11" s="16" t="s">
        <v>3205</v>
      </c>
      <c r="FE11" s="18">
        <f>IF(RUN_YEARS &gt; 4,(A1L544C7 + A1L544C16 + A1L544C25 + A1L544C34 + A1L544C43) / 5, 0)</f>
        <v>585.93860000000006</v>
      </c>
      <c r="FF11" s="16" t="s">
        <v>3206</v>
      </c>
      <c r="FG11" s="18">
        <f>IF(A1L544C77 &lt;&gt; 0,A1L544C78 / A1L544C77,0)</f>
        <v>6.7666734268350251E-2</v>
      </c>
      <c r="FH11" s="16" t="s">
        <v>3207</v>
      </c>
      <c r="FI11" s="18">
        <f>IF(A1L544C80 = 0,A1L556C80, A1L544C80)</f>
        <v>6.7666734268350251E-2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125.46</v>
      </c>
      <c r="F12" s="16" t="s">
        <v>2959</v>
      </c>
      <c r="G12" s="6">
        <v>30.312000000000001</v>
      </c>
      <c r="H12" s="16" t="s">
        <v>2959</v>
      </c>
      <c r="I12" s="6">
        <v>103.756</v>
      </c>
      <c r="J12" s="16" t="s">
        <v>2959</v>
      </c>
      <c r="K12" s="6">
        <v>4.8239999999999998</v>
      </c>
      <c r="L12" s="16" t="s">
        <v>3208</v>
      </c>
      <c r="M12" s="1">
        <f>(A1L545C1 * 2 + A1L545C2 + A1L545C3)</f>
        <v>384.98799999999994</v>
      </c>
      <c r="N12" s="16" t="s">
        <v>3209</v>
      </c>
      <c r="O12" s="1">
        <f>(A1L545C4 * 2 + A1L545C2 + A1L545C3)</f>
        <v>143.71600000000001</v>
      </c>
      <c r="P12" s="16" t="s">
        <v>3210</v>
      </c>
      <c r="Q12" s="1">
        <f>(A1L545C1 + A1L545C2 + A1L545C3 + A1L545C4)</f>
        <v>264.35200000000003</v>
      </c>
      <c r="R12" s="16" t="s">
        <v>3211</v>
      </c>
      <c r="S12" s="18">
        <f>IF(A1L545C5 &lt;&gt; 0,A1L545C6 / A1L545C5,0)</f>
        <v>0.37329994701133551</v>
      </c>
      <c r="T12" s="16" t="s">
        <v>3212</v>
      </c>
      <c r="U12" s="18">
        <f>IF(A1L545C8 = 0,A1L556C8, A1L545C8)</f>
        <v>0.37329994701133551</v>
      </c>
      <c r="V12" s="16" t="s">
        <v>2965</v>
      </c>
      <c r="W12" s="6">
        <v>165.20500000000001</v>
      </c>
      <c r="X12" s="16" t="s">
        <v>2965</v>
      </c>
      <c r="Y12" s="6">
        <v>45.335000000000001</v>
      </c>
      <c r="Z12" s="16" t="s">
        <v>2965</v>
      </c>
      <c r="AA12" s="6">
        <v>134.21199999999999</v>
      </c>
      <c r="AB12" s="16" t="s">
        <v>2965</v>
      </c>
      <c r="AC12" s="6">
        <v>8.3889999999999993</v>
      </c>
      <c r="AD12" s="16" t="s">
        <v>3213</v>
      </c>
      <c r="AE12" s="1">
        <f>(A1L545C10 * 2 + A1L545C11 + A1L545C12)</f>
        <v>509.95699999999999</v>
      </c>
      <c r="AF12" s="16" t="s">
        <v>3214</v>
      </c>
      <c r="AG12" s="1">
        <f>(A1L545C13 * 2 + A1L545C11 + A1L545C12)</f>
        <v>196.32499999999999</v>
      </c>
      <c r="AH12" s="16" t="s">
        <v>3215</v>
      </c>
      <c r="AI12" s="1">
        <f>(A1L545C10 + A1L545C11 + A1L545C12 + A1L545C13)</f>
        <v>353.14100000000002</v>
      </c>
      <c r="AJ12" s="16" t="s">
        <v>3216</v>
      </c>
      <c r="AK12" s="18">
        <f>IF(A1L545C14 &lt;&gt; 0,A1L545C15 / A1L545C14,0)</f>
        <v>0.38498343978021676</v>
      </c>
      <c r="AL12" s="16" t="s">
        <v>3217</v>
      </c>
      <c r="AM12" s="18">
        <f>IF(A1L545C17 = 0,A1L556C17, A1L545C17)</f>
        <v>0.38498343978021676</v>
      </c>
      <c r="AN12" s="16" t="s">
        <v>2971</v>
      </c>
      <c r="AO12" s="6">
        <v>175.298</v>
      </c>
      <c r="AP12" s="16" t="s">
        <v>2971</v>
      </c>
      <c r="AQ12" s="6">
        <v>48.963000000000001</v>
      </c>
      <c r="AR12" s="16" t="s">
        <v>2971</v>
      </c>
      <c r="AS12" s="6">
        <v>111.785</v>
      </c>
      <c r="AT12" s="16" t="s">
        <v>2971</v>
      </c>
      <c r="AU12" s="6">
        <v>8.65</v>
      </c>
      <c r="AV12" s="16" t="s">
        <v>3218</v>
      </c>
      <c r="AW12" s="1">
        <f>(A1L545C19 * 2 + A1L545C20 + A1L545C21)</f>
        <v>511.34400000000005</v>
      </c>
      <c r="AX12" s="16" t="s">
        <v>3219</v>
      </c>
      <c r="AY12" s="1">
        <f>(A1L545C22 * 2 + A1L545C20 + A1L545C21)</f>
        <v>178.048</v>
      </c>
      <c r="AZ12" s="16" t="s">
        <v>3220</v>
      </c>
      <c r="BA12" s="1">
        <f>(A1L545C19 + A1L545C20 + A1L545C21 + A1L545C22)</f>
        <v>344.69599999999997</v>
      </c>
      <c r="BB12" s="16" t="s">
        <v>3221</v>
      </c>
      <c r="BC12" s="18">
        <f>IF(A1L545C23 &lt;&gt; 0,A1L545C24 / A1L545C23,0)</f>
        <v>0.34819612628680496</v>
      </c>
      <c r="BD12" s="16" t="s">
        <v>3222</v>
      </c>
      <c r="BE12" s="18">
        <f>IF(A1L545C26 = 0,A1L556C26, A1L545C26)</f>
        <v>0.34819612628680496</v>
      </c>
      <c r="BF12" s="16" t="s">
        <v>2977</v>
      </c>
      <c r="BG12" s="6">
        <v>187.55099999999999</v>
      </c>
      <c r="BH12" s="16" t="s">
        <v>2977</v>
      </c>
      <c r="BI12" s="6">
        <v>37.558999999999997</v>
      </c>
      <c r="BJ12" s="16" t="s">
        <v>2977</v>
      </c>
      <c r="BK12" s="6">
        <v>99.088999999999999</v>
      </c>
      <c r="BL12" s="16" t="s">
        <v>2977</v>
      </c>
      <c r="BM12" s="6">
        <v>7.07</v>
      </c>
      <c r="BN12" s="16" t="s">
        <v>3223</v>
      </c>
      <c r="BO12" s="1">
        <f>(A1L545C28 * 2 + A1L545C29 + A1L545C30)</f>
        <v>511.74999999999994</v>
      </c>
      <c r="BP12" s="16" t="s">
        <v>3224</v>
      </c>
      <c r="BQ12" s="1">
        <f>(A1L545C31 * 2 + A1L545C29 + A1L545C30)</f>
        <v>150.78800000000001</v>
      </c>
      <c r="BR12" s="16" t="s">
        <v>3225</v>
      </c>
      <c r="BS12" s="1">
        <f>(A1L545C28 + A1L545C29 + A1L545C30 + A1L545C31)</f>
        <v>331.26899999999995</v>
      </c>
      <c r="BT12" s="16" t="s">
        <v>3226</v>
      </c>
      <c r="BU12" s="18">
        <f>IF(A1L545C32 &lt;&gt; 0,A1L545C33 / A1L545C32,0)</f>
        <v>0.29465168539325848</v>
      </c>
      <c r="BV12" s="16" t="s">
        <v>3227</v>
      </c>
      <c r="BW12" s="18">
        <f>IF(A1L545C35 = 0,A1L556C35, A1L545C35)</f>
        <v>0.29465168539325848</v>
      </c>
      <c r="BX12" s="16" t="s">
        <v>2983</v>
      </c>
      <c r="BY12" s="6">
        <v>124.929</v>
      </c>
      <c r="BZ12" s="16" t="s">
        <v>2983</v>
      </c>
      <c r="CA12" s="6">
        <v>25.408000000000001</v>
      </c>
      <c r="CB12" s="16" t="s">
        <v>2983</v>
      </c>
      <c r="CC12" s="6">
        <v>80.525000000000006</v>
      </c>
      <c r="CD12" s="16" t="s">
        <v>2983</v>
      </c>
      <c r="CE12" s="6">
        <v>4.5339999999999998</v>
      </c>
      <c r="CF12" s="16" t="s">
        <v>3228</v>
      </c>
      <c r="CG12" s="1">
        <f>(A1L545C37 * 2 + A1L545C38 + A1L545C39)</f>
        <v>355.79100000000005</v>
      </c>
      <c r="CH12" s="16" t="s">
        <v>3229</v>
      </c>
      <c r="CI12" s="1">
        <f>(A1L545C40 * 2 + A1L545C38 + A1L545C39)</f>
        <v>115.001</v>
      </c>
      <c r="CJ12" s="16" t="s">
        <v>3230</v>
      </c>
      <c r="CK12" s="1">
        <f>(A1L545C37 + A1L545C38 + A1L545C39 + A1L545C40)</f>
        <v>235.39599999999999</v>
      </c>
      <c r="CL12" s="16" t="s">
        <v>3231</v>
      </c>
      <c r="CM12" s="18">
        <f>IF(A1L545C41 &lt;&gt; 0,A1L545C42 / A1L545C41,0)</f>
        <v>0.32322627610029481</v>
      </c>
      <c r="CN12" s="16" t="s">
        <v>3232</v>
      </c>
      <c r="CO12" s="18">
        <f>IF(A1L545C44 = 0,A1L556C44, A1L545C44)</f>
        <v>0.32322627610029481</v>
      </c>
      <c r="CP12" s="16" t="s">
        <v>3233</v>
      </c>
      <c r="CQ12" s="18">
        <f>IF(RUN_YEARS &gt; 1,(A1L545C1 + A1L545C10) / 2, 0)</f>
        <v>145.33250000000001</v>
      </c>
      <c r="CR12" s="16" t="s">
        <v>3234</v>
      </c>
      <c r="CS12" s="18">
        <f>IF(RUN_YEARS &gt; 1,(A1L545C2 + A1L545C11) / 2, 0)</f>
        <v>37.823500000000003</v>
      </c>
      <c r="CT12" s="16" t="s">
        <v>3235</v>
      </c>
      <c r="CU12" s="18">
        <f>IF(RUN_YEARS &gt; 1,(A1L545C3 + A1L545C12) / 2, 0)</f>
        <v>118.98399999999999</v>
      </c>
      <c r="CV12" s="16" t="s">
        <v>3236</v>
      </c>
      <c r="CW12" s="18">
        <f>IF(RUN_YEARS &gt; 1,(A1L545C4 + A1L545C13) / 2, 0)</f>
        <v>6.6064999999999996</v>
      </c>
      <c r="CX12" s="16" t="s">
        <v>3237</v>
      </c>
      <c r="CY12" s="18">
        <f>IF(RUN_YEARS &gt; 1,(A1L545C5 + A1L545C14) / 2, 0)</f>
        <v>447.47249999999997</v>
      </c>
      <c r="CZ12" s="16" t="s">
        <v>3238</v>
      </c>
      <c r="DA12" s="18">
        <f>IF(RUN_YEARS &gt; 1,(A1L545C6 + A1L545C15) / 2, 0)</f>
        <v>170.0205</v>
      </c>
      <c r="DB12" s="16" t="s">
        <v>3239</v>
      </c>
      <c r="DC12" s="18">
        <f>IF(RUN_YEARS &gt; 1,(A1L545C7 + A1L545C16) / 2, 0)</f>
        <v>308.74650000000003</v>
      </c>
      <c r="DD12" s="16" t="s">
        <v>3240</v>
      </c>
      <c r="DE12" s="18">
        <f>IF(A1L545C50 &lt;&gt; 0,A1L545C51 / A1L545C50,0)</f>
        <v>0.37995742755141382</v>
      </c>
      <c r="DF12" s="16" t="s">
        <v>3241</v>
      </c>
      <c r="DG12" s="18">
        <f>IF(A1L545C53 = 0,A1L556C53, A1L545C53)</f>
        <v>0.37995742755141382</v>
      </c>
      <c r="DH12" s="16" t="s">
        <v>3242</v>
      </c>
      <c r="DI12" s="18">
        <f>IF(RUN_YEARS &gt; 2,(A1L545C1 + A1L545C10 + A1L545C19) / 3, 0)</f>
        <v>155.321</v>
      </c>
      <c r="DJ12" s="16" t="s">
        <v>3243</v>
      </c>
      <c r="DK12" s="18">
        <f>IF(RUN_YEARS &gt; 2,(A1L545C2 + A1L545C11 + A1L545C20) / 3, 0)</f>
        <v>41.536666666666669</v>
      </c>
      <c r="DL12" s="16" t="s">
        <v>3244</v>
      </c>
      <c r="DM12" s="18">
        <f>IF(RUN_YEARS &gt; 2,(A1L545C3 + A1L545C12 + A1L545C21) / 3, 0)</f>
        <v>116.58433333333333</v>
      </c>
      <c r="DN12" s="16" t="s">
        <v>3245</v>
      </c>
      <c r="DO12" s="18">
        <f>IF(RUN_YEARS &gt; 2,(A1L545C4 + A1L545C13 + A1L545C22) / 3, 0)</f>
        <v>7.2876666666666665</v>
      </c>
      <c r="DP12" s="16" t="s">
        <v>3246</v>
      </c>
      <c r="DQ12" s="18">
        <f>IF(RUN_YEARS &gt; 2,(A1L545C5 + A1L545C14 + A1L545C23) / 3, 0)</f>
        <v>468.76299999999998</v>
      </c>
      <c r="DR12" s="16" t="s">
        <v>3247</v>
      </c>
      <c r="DS12" s="18">
        <f>IF(RUN_YEARS &gt; 2,(A1L545C6 + A1L545C15 + A1L545C24) / 3, 0)</f>
        <v>172.69633333333331</v>
      </c>
      <c r="DT12" s="16" t="s">
        <v>3248</v>
      </c>
      <c r="DU12" s="18">
        <f>IF(RUN_YEARS &gt; 2,(A1L545C7 + A1L545C16 + A1L545C25) / 3, 0)</f>
        <v>320.72966666666667</v>
      </c>
      <c r="DV12" s="16" t="s">
        <v>3249</v>
      </c>
      <c r="DW12" s="18">
        <f>IF(A1L545C59 &lt;&gt; 0,A1L545C60 / A1L545C59,0)</f>
        <v>0.36840862724518214</v>
      </c>
      <c r="DX12" s="16" t="s">
        <v>3250</v>
      </c>
      <c r="DY12" s="18">
        <f>IF(A1L545C62 = 0,A1L556C62, A1L545C62)</f>
        <v>0.36840862724518214</v>
      </c>
      <c r="DZ12" s="16" t="s">
        <v>3251</v>
      </c>
      <c r="EA12" s="18">
        <f>IF(RUN_YEARS &gt; 3,(A1L545C1 + A1L545C10 + A1L545C19 + A1L545C28) / 4, 0)</f>
        <v>163.3785</v>
      </c>
      <c r="EB12" s="16" t="s">
        <v>3252</v>
      </c>
      <c r="EC12" s="18">
        <f>IF(RUN_YEARS &gt; 3,(A1L545C2 + A1L545C11 + A1L545C20 + A1L545C29) / 4, 0)</f>
        <v>40.542250000000003</v>
      </c>
      <c r="ED12" s="16" t="s">
        <v>3253</v>
      </c>
      <c r="EE12" s="18">
        <f>IF(RUN_YEARS &gt; 3,(A1L545C3 + A1L545C12 + A1L545C21 + A1L545C30) / 4, 0)</f>
        <v>112.2105</v>
      </c>
      <c r="EF12" s="16" t="s">
        <v>3254</v>
      </c>
      <c r="EG12" s="18">
        <f>IF(RUN_YEARS &gt; 3,(A1L545C4 + A1L545C13 + A1L545C22 + A1L545C31) / 4, 0)</f>
        <v>7.23325</v>
      </c>
      <c r="EH12" s="16" t="s">
        <v>3255</v>
      </c>
      <c r="EI12" s="18">
        <f>IF(RUN_YEARS &gt; 3,(A1L545C5 + A1L545C14 + A1L545C23 + A1L545C32) / 4, 0)</f>
        <v>479.50975</v>
      </c>
      <c r="EJ12" s="16" t="s">
        <v>3256</v>
      </c>
      <c r="EK12" s="18">
        <f>IF(RUN_YEARS &gt; 3,(A1L545C6 + A1L545C15 + A1L545C24 + A1L545C33) / 4, 0)</f>
        <v>167.21924999999999</v>
      </c>
      <c r="EL12" s="16" t="s">
        <v>3257</v>
      </c>
      <c r="EM12" s="18">
        <f>IF(RUN_YEARS &gt; 3,(A1L545C7 + A1L545C16 + A1L545C25 + A1L545C34) / 4, 0)</f>
        <v>323.36450000000002</v>
      </c>
      <c r="EN12" s="16" t="s">
        <v>3258</v>
      </c>
      <c r="EO12" s="18">
        <f>IF(A1L545C68 &lt;&gt; 0,A1L545C69 / A1L545C68,0)</f>
        <v>0.34872961394424201</v>
      </c>
      <c r="EP12" s="16" t="s">
        <v>3259</v>
      </c>
      <c r="EQ12" s="18">
        <f>IF(A1L545C71 = 0,A1L556C71, A1L545C71)</f>
        <v>0.34872961394424201</v>
      </c>
      <c r="ER12" s="16" t="s">
        <v>3260</v>
      </c>
      <c r="ES12" s="18">
        <f>IF(RUN_YEARS &gt; 4,(A1L545C1 + A1L545C10 + A1L545C19 + A1L545C28 + A1L545C37) / 5, 0)</f>
        <v>155.68860000000001</v>
      </c>
      <c r="ET12" s="16" t="s">
        <v>3261</v>
      </c>
      <c r="EU12" s="18">
        <f>IF(RUN_YEARS &gt; 4,(A1L545C2 + A1L545C11 + A1L545C20 + A1L545C29 + A1L545C38) / 5, 0)</f>
        <v>37.5154</v>
      </c>
      <c r="EV12" s="16" t="s">
        <v>3262</v>
      </c>
      <c r="EW12" s="18">
        <f>IF(RUN_YEARS &gt; 4,(A1L545C3 + A1L545C12 + A1L545C21 + A1L545C30 + A1L545C39) / 5, 0)</f>
        <v>105.87339999999999</v>
      </c>
      <c r="EX12" s="16" t="s">
        <v>3263</v>
      </c>
      <c r="EY12" s="18">
        <f>IF(RUN_YEARS &gt; 4,(A1L545C4 + A1L545C13 + A1L545C22 + A1L545C31 + A1L545C40) / 5, 0)</f>
        <v>6.6933999999999996</v>
      </c>
      <c r="EZ12" s="16" t="s">
        <v>3264</v>
      </c>
      <c r="FA12" s="18">
        <f>IF(RUN_YEARS &gt; 4,(A1L545C5 + A1L545C14 + A1L545C23 + A1L545C32 + A1L545C41) / 5, 0)</f>
        <v>454.76599999999996</v>
      </c>
      <c r="FB12" s="16" t="s">
        <v>3265</v>
      </c>
      <c r="FC12" s="18">
        <f>IF(RUN_YEARS &gt; 4,(A1L545C6 + A1L545C15 + A1L545C24 + A1L545C33 + A1L545C42) / 5, 0)</f>
        <v>156.7756</v>
      </c>
      <c r="FD12" s="16" t="s">
        <v>3266</v>
      </c>
      <c r="FE12" s="18">
        <f>IF(RUN_YEARS &gt; 4,(A1L545C7 + A1L545C16 + A1L545C25 + A1L545C34 + A1L545C43) / 5, 0)</f>
        <v>305.77080000000001</v>
      </c>
      <c r="FF12" s="16" t="s">
        <v>3267</v>
      </c>
      <c r="FG12" s="18">
        <f>IF(A1L545C77 &lt;&gt; 0,A1L545C78 / A1L545C77,0)</f>
        <v>0.34473905261167281</v>
      </c>
      <c r="FH12" s="16" t="s">
        <v>3268</v>
      </c>
      <c r="FI12" s="18">
        <f>IF(A1L545C80 = 0,A1L556C80, A1L545C80)</f>
        <v>0.34473905261167281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336.61900000000003</v>
      </c>
      <c r="F13" s="16" t="s">
        <v>2959</v>
      </c>
      <c r="G13" s="6">
        <v>62.404000000000003</v>
      </c>
      <c r="H13" s="16" t="s">
        <v>2959</v>
      </c>
      <c r="I13" s="6">
        <v>417.61500000000001</v>
      </c>
      <c r="J13" s="16" t="s">
        <v>2959</v>
      </c>
      <c r="K13" s="6">
        <v>11.792</v>
      </c>
      <c r="L13" s="16" t="s">
        <v>3269</v>
      </c>
      <c r="M13" s="1">
        <f>(A1L546C1 * 2 + A1L546C2 + A1L546C3)</f>
        <v>1153.2570000000001</v>
      </c>
      <c r="N13" s="16" t="s">
        <v>3270</v>
      </c>
      <c r="O13" s="1">
        <f>(A1L546C4 * 2 + A1L546C2 + A1L546C3)</f>
        <v>503.60300000000001</v>
      </c>
      <c r="P13" s="16" t="s">
        <v>3271</v>
      </c>
      <c r="Q13" s="1">
        <f>(A1L546C1 + A1L546C2 + A1L546C3 + A1L546C4)</f>
        <v>828.43000000000006</v>
      </c>
      <c r="R13" s="16" t="s">
        <v>3272</v>
      </c>
      <c r="S13" s="18">
        <f>IF(A1L546C5 &lt;&gt; 0,A1L546C6 / A1L546C5,0)</f>
        <v>0.43667890158048028</v>
      </c>
      <c r="T13" s="16" t="s">
        <v>3273</v>
      </c>
      <c r="U13" s="18">
        <f>IF(A1L546C8 = 0,A1L556C8, A1L546C8)</f>
        <v>0.43667890158048028</v>
      </c>
      <c r="V13" s="16" t="s">
        <v>2965</v>
      </c>
      <c r="W13" s="6">
        <v>342.55099999999999</v>
      </c>
      <c r="X13" s="16" t="s">
        <v>2965</v>
      </c>
      <c r="Y13" s="6">
        <v>50.002000000000002</v>
      </c>
      <c r="Z13" s="16" t="s">
        <v>2965</v>
      </c>
      <c r="AA13" s="6">
        <v>387.91899999999998</v>
      </c>
      <c r="AB13" s="16" t="s">
        <v>2965</v>
      </c>
      <c r="AC13" s="6">
        <v>15.371</v>
      </c>
      <c r="AD13" s="16" t="s">
        <v>3274</v>
      </c>
      <c r="AE13" s="1">
        <f>(A1L546C10 * 2 + A1L546C11 + A1L546C12)</f>
        <v>1123.0229999999999</v>
      </c>
      <c r="AF13" s="16" t="s">
        <v>3275</v>
      </c>
      <c r="AG13" s="1">
        <f>(A1L546C13 * 2 + A1L546C11 + A1L546C12)</f>
        <v>468.66300000000001</v>
      </c>
      <c r="AH13" s="16" t="s">
        <v>3276</v>
      </c>
      <c r="AI13" s="1">
        <f>(A1L546C10 + A1L546C11 + A1L546C12 + A1L546C13)</f>
        <v>795.84299999999996</v>
      </c>
      <c r="AJ13" s="16" t="s">
        <v>3277</v>
      </c>
      <c r="AK13" s="18">
        <f>IF(A1L546C14 &lt;&gt; 0,A1L546C15 / A1L546C14,0)</f>
        <v>0.41732270843963126</v>
      </c>
      <c r="AL13" s="16" t="s">
        <v>3278</v>
      </c>
      <c r="AM13" s="18">
        <f>IF(A1L546C17 = 0,A1L556C17, A1L546C17)</f>
        <v>0.41732270843963126</v>
      </c>
      <c r="AN13" s="16" t="s">
        <v>2971</v>
      </c>
      <c r="AO13" s="6">
        <v>405.346</v>
      </c>
      <c r="AP13" s="16" t="s">
        <v>2971</v>
      </c>
      <c r="AQ13" s="6">
        <v>49.058</v>
      </c>
      <c r="AR13" s="16" t="s">
        <v>2971</v>
      </c>
      <c r="AS13" s="6">
        <v>257.82100000000003</v>
      </c>
      <c r="AT13" s="16" t="s">
        <v>2971</v>
      </c>
      <c r="AU13" s="6">
        <v>13.917999999999999</v>
      </c>
      <c r="AV13" s="16" t="s">
        <v>3279</v>
      </c>
      <c r="AW13" s="1">
        <f>(A1L546C19 * 2 + A1L546C20 + A1L546C21)</f>
        <v>1117.5709999999999</v>
      </c>
      <c r="AX13" s="16" t="s">
        <v>3280</v>
      </c>
      <c r="AY13" s="1">
        <f>(A1L546C22 * 2 + A1L546C20 + A1L546C21)</f>
        <v>334.71500000000003</v>
      </c>
      <c r="AZ13" s="16" t="s">
        <v>3281</v>
      </c>
      <c r="BA13" s="1">
        <f>(A1L546C19 + A1L546C20 + A1L546C21 + A1L546C22)</f>
        <v>726.14300000000003</v>
      </c>
      <c r="BB13" s="16" t="s">
        <v>3282</v>
      </c>
      <c r="BC13" s="18">
        <f>IF(A1L546C23 &lt;&gt; 0,A1L546C24 / A1L546C23,0)</f>
        <v>0.2995022240197715</v>
      </c>
      <c r="BD13" s="16" t="s">
        <v>3283</v>
      </c>
      <c r="BE13" s="18">
        <f>IF(A1L546C26 = 0,A1L556C26, A1L546C26)</f>
        <v>0.2995022240197715</v>
      </c>
      <c r="BF13" s="16" t="s">
        <v>2977</v>
      </c>
      <c r="BG13" s="6">
        <v>420.68400000000003</v>
      </c>
      <c r="BH13" s="16" t="s">
        <v>2977</v>
      </c>
      <c r="BI13" s="6">
        <v>47.503999999999998</v>
      </c>
      <c r="BJ13" s="16" t="s">
        <v>2977</v>
      </c>
      <c r="BK13" s="6">
        <v>273.25099999999998</v>
      </c>
      <c r="BL13" s="16" t="s">
        <v>2977</v>
      </c>
      <c r="BM13" s="6">
        <v>13.385999999999999</v>
      </c>
      <c r="BN13" s="16" t="s">
        <v>3284</v>
      </c>
      <c r="BO13" s="1">
        <f>(A1L546C28 * 2 + A1L546C29 + A1L546C30)</f>
        <v>1162.123</v>
      </c>
      <c r="BP13" s="16" t="s">
        <v>3285</v>
      </c>
      <c r="BQ13" s="1">
        <f>(A1L546C31 * 2 + A1L546C29 + A1L546C30)</f>
        <v>347.52699999999999</v>
      </c>
      <c r="BR13" s="16" t="s">
        <v>3286</v>
      </c>
      <c r="BS13" s="1">
        <f>(A1L546C28 + A1L546C29 + A1L546C30 + A1L546C31)</f>
        <v>754.82500000000005</v>
      </c>
      <c r="BT13" s="16" t="s">
        <v>3287</v>
      </c>
      <c r="BU13" s="18">
        <f>IF(A1L546C32 &lt;&gt; 0,A1L546C33 / A1L546C32,0)</f>
        <v>0.29904493758405948</v>
      </c>
      <c r="BV13" s="16" t="s">
        <v>3288</v>
      </c>
      <c r="BW13" s="18">
        <f>IF(A1L546C35 = 0,A1L556C35, A1L546C35)</f>
        <v>0.29904493758405948</v>
      </c>
      <c r="BX13" s="16" t="s">
        <v>2983</v>
      </c>
      <c r="BY13" s="6">
        <v>360.53300000000002</v>
      </c>
      <c r="BZ13" s="16" t="s">
        <v>2983</v>
      </c>
      <c r="CA13" s="6">
        <v>42.722000000000001</v>
      </c>
      <c r="CB13" s="16" t="s">
        <v>2983</v>
      </c>
      <c r="CC13" s="6">
        <v>229.917</v>
      </c>
      <c r="CD13" s="16" t="s">
        <v>2983</v>
      </c>
      <c r="CE13" s="6">
        <v>8.2289999999999992</v>
      </c>
      <c r="CF13" s="16" t="s">
        <v>3289</v>
      </c>
      <c r="CG13" s="1">
        <f>(A1L546C37 * 2 + A1L546C38 + A1L546C39)</f>
        <v>993.70500000000004</v>
      </c>
      <c r="CH13" s="16" t="s">
        <v>3290</v>
      </c>
      <c r="CI13" s="1">
        <f>(A1L546C40 * 2 + A1L546C38 + A1L546C39)</f>
        <v>289.09699999999998</v>
      </c>
      <c r="CJ13" s="16" t="s">
        <v>3291</v>
      </c>
      <c r="CK13" s="1">
        <f>(A1L546C37 + A1L546C38 + A1L546C39 + A1L546C40)</f>
        <v>641.40100000000007</v>
      </c>
      <c r="CL13" s="16" t="s">
        <v>3292</v>
      </c>
      <c r="CM13" s="18">
        <f>IF(A1L546C41 &lt;&gt; 0,A1L546C42 / A1L546C41,0)</f>
        <v>0.29092839424175182</v>
      </c>
      <c r="CN13" s="16" t="s">
        <v>3293</v>
      </c>
      <c r="CO13" s="18">
        <f>IF(A1L546C44 = 0,A1L556C44, A1L546C44)</f>
        <v>0.29092839424175182</v>
      </c>
      <c r="CP13" s="16" t="s">
        <v>3294</v>
      </c>
      <c r="CQ13" s="18">
        <f>IF(RUN_YEARS &gt; 1,(A1L546C1 + A1L546C10) / 2, 0)</f>
        <v>339.58500000000004</v>
      </c>
      <c r="CR13" s="16" t="s">
        <v>3295</v>
      </c>
      <c r="CS13" s="18">
        <f>IF(RUN_YEARS &gt; 1,(A1L546C2 + A1L546C11) / 2, 0)</f>
        <v>56.203000000000003</v>
      </c>
      <c r="CT13" s="16" t="s">
        <v>3296</v>
      </c>
      <c r="CU13" s="18">
        <f>IF(RUN_YEARS &gt; 1,(A1L546C3 + A1L546C12) / 2, 0)</f>
        <v>402.767</v>
      </c>
      <c r="CV13" s="16" t="s">
        <v>3297</v>
      </c>
      <c r="CW13" s="18">
        <f>IF(RUN_YEARS &gt; 1,(A1L546C4 + A1L546C13) / 2, 0)</f>
        <v>13.5815</v>
      </c>
      <c r="CX13" s="16" t="s">
        <v>3298</v>
      </c>
      <c r="CY13" s="18">
        <f>IF(RUN_YEARS &gt; 1,(A1L546C5 + A1L546C14) / 2, 0)</f>
        <v>1138.1399999999999</v>
      </c>
      <c r="CZ13" s="16" t="s">
        <v>3299</v>
      </c>
      <c r="DA13" s="18">
        <f>IF(RUN_YEARS &gt; 1,(A1L546C6 + A1L546C15) / 2, 0)</f>
        <v>486.13300000000004</v>
      </c>
      <c r="DB13" s="16" t="s">
        <v>3300</v>
      </c>
      <c r="DC13" s="18">
        <f>IF(RUN_YEARS &gt; 1,(A1L546C7 + A1L546C16) / 2, 0)</f>
        <v>812.13650000000007</v>
      </c>
      <c r="DD13" s="16" t="s">
        <v>3301</v>
      </c>
      <c r="DE13" s="18">
        <f>IF(A1L546C50 &lt;&gt; 0,A1L546C51 / A1L546C50,0)</f>
        <v>0.42712935139789487</v>
      </c>
      <c r="DF13" s="16" t="s">
        <v>3302</v>
      </c>
      <c r="DG13" s="18">
        <f>IF(A1L546C53 = 0,A1L556C53, A1L546C53)</f>
        <v>0.42712935139789487</v>
      </c>
      <c r="DH13" s="16" t="s">
        <v>3303</v>
      </c>
      <c r="DI13" s="18">
        <f>IF(RUN_YEARS &gt; 2,(A1L546C1 + A1L546C10 + A1L546C19) / 3, 0)</f>
        <v>361.50533333333334</v>
      </c>
      <c r="DJ13" s="16" t="s">
        <v>3304</v>
      </c>
      <c r="DK13" s="18">
        <f>IF(RUN_YEARS &gt; 2,(A1L546C2 + A1L546C11 + A1L546C20) / 3, 0)</f>
        <v>53.821333333333335</v>
      </c>
      <c r="DL13" s="16" t="s">
        <v>3305</v>
      </c>
      <c r="DM13" s="18">
        <f>IF(RUN_YEARS &gt; 2,(A1L546C3 + A1L546C12 + A1L546C21) / 3, 0)</f>
        <v>354.45166666666665</v>
      </c>
      <c r="DN13" s="16" t="s">
        <v>3306</v>
      </c>
      <c r="DO13" s="18">
        <f>IF(RUN_YEARS &gt; 2,(A1L546C4 + A1L546C13 + A1L546C22) / 3, 0)</f>
        <v>13.693666666666667</v>
      </c>
      <c r="DP13" s="16" t="s">
        <v>3307</v>
      </c>
      <c r="DQ13" s="18">
        <f>IF(RUN_YEARS &gt; 2,(A1L546C5 + A1L546C14 + A1L546C23) / 3, 0)</f>
        <v>1131.2836666666665</v>
      </c>
      <c r="DR13" s="16" t="s">
        <v>3308</v>
      </c>
      <c r="DS13" s="18">
        <f>IF(RUN_YEARS &gt; 2,(A1L546C6 + A1L546C15 + A1L546C24) / 3, 0)</f>
        <v>435.66033333333343</v>
      </c>
      <c r="DT13" s="16" t="s">
        <v>3309</v>
      </c>
      <c r="DU13" s="18">
        <f>IF(RUN_YEARS &gt; 2,(A1L546C7 + A1L546C16 + A1L546C25) / 3, 0)</f>
        <v>783.47200000000009</v>
      </c>
      <c r="DV13" s="16" t="s">
        <v>3310</v>
      </c>
      <c r="DW13" s="18">
        <f>IF(A1L546C59 &lt;&gt; 0,A1L546C60 / A1L546C59,0)</f>
        <v>0.38510264593230537</v>
      </c>
      <c r="DX13" s="16" t="s">
        <v>3311</v>
      </c>
      <c r="DY13" s="18">
        <f>IF(A1L546C62 = 0,A1L556C62, A1L546C62)</f>
        <v>0.38510264593230537</v>
      </c>
      <c r="DZ13" s="16" t="s">
        <v>3312</v>
      </c>
      <c r="EA13" s="18">
        <f>IF(RUN_YEARS &gt; 3,(A1L546C1 + A1L546C10 + A1L546C19 + A1L546C28) / 4, 0)</f>
        <v>376.3</v>
      </c>
      <c r="EB13" s="16" t="s">
        <v>3313</v>
      </c>
      <c r="EC13" s="18">
        <f>IF(RUN_YEARS &gt; 3,(A1L546C2 + A1L546C11 + A1L546C20 + A1L546C29) / 4, 0)</f>
        <v>52.241999999999997</v>
      </c>
      <c r="ED13" s="16" t="s">
        <v>3314</v>
      </c>
      <c r="EE13" s="18">
        <f>IF(RUN_YEARS &gt; 3,(A1L546C3 + A1L546C12 + A1L546C21 + A1L546C30) / 4, 0)</f>
        <v>334.1515</v>
      </c>
      <c r="EF13" s="16" t="s">
        <v>3315</v>
      </c>
      <c r="EG13" s="18">
        <f>IF(RUN_YEARS &gt; 3,(A1L546C4 + A1L546C13 + A1L546C22 + A1L546C31) / 4, 0)</f>
        <v>13.61675</v>
      </c>
      <c r="EH13" s="16" t="s">
        <v>3316</v>
      </c>
      <c r="EI13" s="18">
        <f>IF(RUN_YEARS &gt; 3,(A1L546C5 + A1L546C14 + A1L546C23 + A1L546C32) / 4, 0)</f>
        <v>1138.9935</v>
      </c>
      <c r="EJ13" s="16" t="s">
        <v>3317</v>
      </c>
      <c r="EK13" s="18">
        <f>IF(RUN_YEARS &gt; 3,(A1L546C6 + A1L546C15 + A1L546C24 + A1L546C33) / 4, 0)</f>
        <v>413.62700000000007</v>
      </c>
      <c r="EL13" s="16" t="s">
        <v>3318</v>
      </c>
      <c r="EM13" s="18">
        <f>IF(RUN_YEARS &gt; 3,(A1L546C7 + A1L546C16 + A1L546C25 + A1L546C34) / 4, 0)</f>
        <v>776.31025</v>
      </c>
      <c r="EN13" s="16" t="s">
        <v>3319</v>
      </c>
      <c r="EO13" s="18">
        <f>IF(A1L546C68 &lt;&gt; 0,A1L546C69 / A1L546C68,0)</f>
        <v>0.36315132614892015</v>
      </c>
      <c r="EP13" s="16" t="s">
        <v>3320</v>
      </c>
      <c r="EQ13" s="18">
        <f>IF(A1L546C71 = 0,A1L556C71, A1L546C71)</f>
        <v>0.36315132614892015</v>
      </c>
      <c r="ER13" s="16" t="s">
        <v>3321</v>
      </c>
      <c r="ES13" s="18">
        <f>IF(RUN_YEARS &gt; 4,(A1L546C1 + A1L546C10 + A1L546C19 + A1L546C28 + A1L546C37) / 5, 0)</f>
        <v>373.14660000000003</v>
      </c>
      <c r="ET13" s="16" t="s">
        <v>3322</v>
      </c>
      <c r="EU13" s="18">
        <f>IF(RUN_YEARS &gt; 4,(A1L546C2 + A1L546C11 + A1L546C20 + A1L546C29 + A1L546C38) / 5, 0)</f>
        <v>50.338000000000001</v>
      </c>
      <c r="EV13" s="16" t="s">
        <v>3323</v>
      </c>
      <c r="EW13" s="18">
        <f>IF(RUN_YEARS &gt; 4,(A1L546C3 + A1L546C12 + A1L546C21 + A1L546C30 + A1L546C39) / 5, 0)</f>
        <v>313.30459999999999</v>
      </c>
      <c r="EX13" s="16" t="s">
        <v>3324</v>
      </c>
      <c r="EY13" s="18">
        <f>IF(RUN_YEARS &gt; 4,(A1L546C4 + A1L546C13 + A1L546C22 + A1L546C31 + A1L546C40) / 5, 0)</f>
        <v>12.539199999999999</v>
      </c>
      <c r="EZ13" s="16" t="s">
        <v>3325</v>
      </c>
      <c r="FA13" s="18">
        <f>IF(RUN_YEARS &gt; 4,(A1L546C5 + A1L546C14 + A1L546C23 + A1L546C32 + A1L546C41) / 5, 0)</f>
        <v>1109.9358</v>
      </c>
      <c r="FB13" s="16" t="s">
        <v>3326</v>
      </c>
      <c r="FC13" s="18">
        <f>IF(RUN_YEARS &gt; 4,(A1L546C6 + A1L546C15 + A1L546C24 + A1L546C33 + A1L546C42) / 5, 0)</f>
        <v>388.72100000000006</v>
      </c>
      <c r="FD13" s="16" t="s">
        <v>3327</v>
      </c>
      <c r="FE13" s="18">
        <f>IF(RUN_YEARS &gt; 4,(A1L546C7 + A1L546C16 + A1L546C25 + A1L546C34 + A1L546C43) / 5, 0)</f>
        <v>749.32839999999999</v>
      </c>
      <c r="FF13" s="16" t="s">
        <v>3328</v>
      </c>
      <c r="FG13" s="18">
        <f>IF(A1L546C77 &lt;&gt; 0,A1L546C78 / A1L546C77,0)</f>
        <v>0.35021935502936302</v>
      </c>
      <c r="FH13" s="16" t="s">
        <v>3329</v>
      </c>
      <c r="FI13" s="18">
        <f>IF(A1L546C80 = 0,A1L556C80, A1L546C80)</f>
        <v>0.35021935502936302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186.732</v>
      </c>
      <c r="F14" s="16" t="s">
        <v>2959</v>
      </c>
      <c r="G14" s="6">
        <v>19.702999999999999</v>
      </c>
      <c r="H14" s="16" t="s">
        <v>2959</v>
      </c>
      <c r="I14" s="6">
        <v>44.366</v>
      </c>
      <c r="J14" s="16" t="s">
        <v>2959</v>
      </c>
      <c r="K14" s="6">
        <v>8.6999999999999994E-2</v>
      </c>
      <c r="L14" s="16" t="s">
        <v>3330</v>
      </c>
      <c r="M14" s="1">
        <f>(A1L547C1 * 2 + A1L547C2 + A1L547C3)</f>
        <v>437.53299999999996</v>
      </c>
      <c r="N14" s="16" t="s">
        <v>3331</v>
      </c>
      <c r="O14" s="1">
        <f>(A1L547C4 * 2 + A1L547C2 + A1L547C3)</f>
        <v>64.242999999999995</v>
      </c>
      <c r="P14" s="16" t="s">
        <v>3332</v>
      </c>
      <c r="Q14" s="1">
        <f>(A1L547C1 + A1L547C2 + A1L547C3 + A1L547C4)</f>
        <v>250.88799999999998</v>
      </c>
      <c r="R14" s="16" t="s">
        <v>3333</v>
      </c>
      <c r="S14" s="18">
        <f>IF(A1L547C5 &lt;&gt; 0,A1L547C6 / A1L547C5,0)</f>
        <v>0.14683006767489537</v>
      </c>
      <c r="T14" s="16" t="s">
        <v>3334</v>
      </c>
      <c r="U14" s="18">
        <f>IF(A1L547C8 = 0,A1L556C8, A1L547C8)</f>
        <v>0.14683006767489537</v>
      </c>
      <c r="V14" s="16" t="s">
        <v>2965</v>
      </c>
      <c r="W14" s="6">
        <v>223.74199999999999</v>
      </c>
      <c r="X14" s="16" t="s">
        <v>2965</v>
      </c>
      <c r="Y14" s="6">
        <v>23.183</v>
      </c>
      <c r="Z14" s="16" t="s">
        <v>2965</v>
      </c>
      <c r="AA14" s="6">
        <v>44.371000000000002</v>
      </c>
      <c r="AB14" s="16" t="s">
        <v>2965</v>
      </c>
      <c r="AC14" s="6">
        <v>8.8999999999999996E-2</v>
      </c>
      <c r="AD14" s="16" t="s">
        <v>3335</v>
      </c>
      <c r="AE14" s="1">
        <f>(A1L547C10 * 2 + A1L547C11 + A1L547C12)</f>
        <v>515.03800000000001</v>
      </c>
      <c r="AF14" s="16" t="s">
        <v>3336</v>
      </c>
      <c r="AG14" s="1">
        <f>(A1L547C13 * 2 + A1L547C11 + A1L547C12)</f>
        <v>67.731999999999999</v>
      </c>
      <c r="AH14" s="16" t="s">
        <v>3337</v>
      </c>
      <c r="AI14" s="1">
        <f>(A1L547C10 + A1L547C11 + A1L547C12 + A1L547C13)</f>
        <v>291.38499999999999</v>
      </c>
      <c r="AJ14" s="16" t="s">
        <v>3338</v>
      </c>
      <c r="AK14" s="18">
        <f>IF(A1L547C14 &lt;&gt; 0,A1L547C15 / A1L547C14,0)</f>
        <v>0.13150874304420257</v>
      </c>
      <c r="AL14" s="16" t="s">
        <v>3339</v>
      </c>
      <c r="AM14" s="18">
        <f>IF(A1L547C17 = 0,A1L556C17, A1L547C17)</f>
        <v>0.13150874304420257</v>
      </c>
      <c r="AN14" s="16" t="s">
        <v>2971</v>
      </c>
      <c r="AO14" s="6">
        <v>344.56900000000002</v>
      </c>
      <c r="AP14" s="16" t="s">
        <v>2971</v>
      </c>
      <c r="AQ14" s="6">
        <v>29.387</v>
      </c>
      <c r="AR14" s="16" t="s">
        <v>2971</v>
      </c>
      <c r="AS14" s="6">
        <v>25.689</v>
      </c>
      <c r="AT14" s="16" t="s">
        <v>2971</v>
      </c>
      <c r="AU14" s="6">
        <v>0.41899999999999998</v>
      </c>
      <c r="AV14" s="16" t="s">
        <v>3340</v>
      </c>
      <c r="AW14" s="1">
        <f>(A1L547C19 * 2 + A1L547C20 + A1L547C21)</f>
        <v>744.21400000000006</v>
      </c>
      <c r="AX14" s="16" t="s">
        <v>3341</v>
      </c>
      <c r="AY14" s="1">
        <f>(A1L547C22 * 2 + A1L547C20 + A1L547C21)</f>
        <v>55.914000000000001</v>
      </c>
      <c r="AZ14" s="16" t="s">
        <v>3342</v>
      </c>
      <c r="BA14" s="1">
        <f>(A1L547C19 + A1L547C20 + A1L547C21 + A1L547C22)</f>
        <v>400.06400000000002</v>
      </c>
      <c r="BB14" s="16" t="s">
        <v>3343</v>
      </c>
      <c r="BC14" s="18">
        <f>IF(A1L547C23 &lt;&gt; 0,A1L547C24 / A1L547C23,0)</f>
        <v>7.513161536869771E-2</v>
      </c>
      <c r="BD14" s="16" t="s">
        <v>3344</v>
      </c>
      <c r="BE14" s="18">
        <f>IF(A1L547C26 = 0,A1L556C26, A1L547C26)</f>
        <v>7.513161536869771E-2</v>
      </c>
      <c r="BF14" s="16" t="s">
        <v>2977</v>
      </c>
      <c r="BG14" s="6">
        <v>324.29700000000003</v>
      </c>
      <c r="BH14" s="16" t="s">
        <v>2977</v>
      </c>
      <c r="BI14" s="6">
        <v>19.59</v>
      </c>
      <c r="BJ14" s="16" t="s">
        <v>2977</v>
      </c>
      <c r="BK14" s="6">
        <v>29.152999999999999</v>
      </c>
      <c r="BL14" s="16" t="s">
        <v>2977</v>
      </c>
      <c r="BM14" s="6">
        <v>0.34300000000000003</v>
      </c>
      <c r="BN14" s="16" t="s">
        <v>3345</v>
      </c>
      <c r="BO14" s="1">
        <f>(A1L547C28 * 2 + A1L547C29 + A1L547C30)</f>
        <v>697.3370000000001</v>
      </c>
      <c r="BP14" s="16" t="s">
        <v>3346</v>
      </c>
      <c r="BQ14" s="1">
        <f>(A1L547C31 * 2 + A1L547C29 + A1L547C30)</f>
        <v>49.429000000000002</v>
      </c>
      <c r="BR14" s="16" t="s">
        <v>3347</v>
      </c>
      <c r="BS14" s="1">
        <f>(A1L547C28 + A1L547C29 + A1L547C30 + A1L547C31)</f>
        <v>373.38300000000004</v>
      </c>
      <c r="BT14" s="16" t="s">
        <v>3348</v>
      </c>
      <c r="BU14" s="18">
        <f>IF(A1L547C32 &lt;&gt; 0,A1L547C33 / A1L547C32,0)</f>
        <v>7.0882514480086381E-2</v>
      </c>
      <c r="BV14" s="16" t="s">
        <v>3349</v>
      </c>
      <c r="BW14" s="18">
        <f>IF(A1L547C35 = 0,A1L556C35, A1L547C35)</f>
        <v>7.0882514480086381E-2</v>
      </c>
      <c r="BX14" s="16" t="s">
        <v>2983</v>
      </c>
      <c r="BY14" s="6">
        <v>269.56099999999998</v>
      </c>
      <c r="BZ14" s="16" t="s">
        <v>2983</v>
      </c>
      <c r="CA14" s="6">
        <v>26.233000000000001</v>
      </c>
      <c r="CB14" s="16" t="s">
        <v>2983</v>
      </c>
      <c r="CC14" s="6">
        <v>25.350999999999999</v>
      </c>
      <c r="CD14" s="16" t="s">
        <v>2983</v>
      </c>
      <c r="CE14" s="6">
        <v>0.39800000000000002</v>
      </c>
      <c r="CF14" s="16" t="s">
        <v>3350</v>
      </c>
      <c r="CG14" s="1">
        <f>(A1L547C37 * 2 + A1L547C38 + A1L547C39)</f>
        <v>590.7059999999999</v>
      </c>
      <c r="CH14" s="16" t="s">
        <v>3351</v>
      </c>
      <c r="CI14" s="1">
        <f>(A1L547C40 * 2 + A1L547C38 + A1L547C39)</f>
        <v>52.379999999999995</v>
      </c>
      <c r="CJ14" s="16" t="s">
        <v>3352</v>
      </c>
      <c r="CK14" s="1">
        <f>(A1L547C37 + A1L547C38 + A1L547C39 + A1L547C40)</f>
        <v>321.54300000000001</v>
      </c>
      <c r="CL14" s="16" t="s">
        <v>3353</v>
      </c>
      <c r="CM14" s="18">
        <f>IF(A1L547C41 &lt;&gt; 0,A1L547C42 / A1L547C41,0)</f>
        <v>8.8673553341256067E-2</v>
      </c>
      <c r="CN14" s="16" t="s">
        <v>3354</v>
      </c>
      <c r="CO14" s="18">
        <f>IF(A1L547C44 = 0,A1L556C44, A1L547C44)</f>
        <v>8.8673553341256067E-2</v>
      </c>
      <c r="CP14" s="16" t="s">
        <v>3355</v>
      </c>
      <c r="CQ14" s="18">
        <f>IF(RUN_YEARS &gt; 1,(A1L547C1 + A1L547C10) / 2, 0)</f>
        <v>205.23699999999999</v>
      </c>
      <c r="CR14" s="16" t="s">
        <v>3356</v>
      </c>
      <c r="CS14" s="18">
        <f>IF(RUN_YEARS &gt; 1,(A1L547C2 + A1L547C11) / 2, 0)</f>
        <v>21.442999999999998</v>
      </c>
      <c r="CT14" s="16" t="s">
        <v>3357</v>
      </c>
      <c r="CU14" s="18">
        <f>IF(RUN_YEARS &gt; 1,(A1L547C3 + A1L547C12) / 2, 0)</f>
        <v>44.368499999999997</v>
      </c>
      <c r="CV14" s="16" t="s">
        <v>3358</v>
      </c>
      <c r="CW14" s="18">
        <f>IF(RUN_YEARS &gt; 1,(A1L547C4 + A1L547C13) / 2, 0)</f>
        <v>8.7999999999999995E-2</v>
      </c>
      <c r="CX14" s="16" t="s">
        <v>3359</v>
      </c>
      <c r="CY14" s="18">
        <f>IF(RUN_YEARS &gt; 1,(A1L547C5 + A1L547C14) / 2, 0)</f>
        <v>476.28549999999996</v>
      </c>
      <c r="CZ14" s="16" t="s">
        <v>3360</v>
      </c>
      <c r="DA14" s="18">
        <f>IF(RUN_YEARS &gt; 1,(A1L547C6 + A1L547C15) / 2, 0)</f>
        <v>65.987499999999997</v>
      </c>
      <c r="DB14" s="16" t="s">
        <v>3361</v>
      </c>
      <c r="DC14" s="18">
        <f>IF(RUN_YEARS &gt; 1,(A1L547C7 + A1L547C16) / 2, 0)</f>
        <v>271.13649999999996</v>
      </c>
      <c r="DD14" s="16" t="s">
        <v>3362</v>
      </c>
      <c r="DE14" s="18">
        <f>IF(A1L547C50 &lt;&gt; 0,A1L547C51 / A1L547C50,0)</f>
        <v>0.13854610312512139</v>
      </c>
      <c r="DF14" s="16" t="s">
        <v>3363</v>
      </c>
      <c r="DG14" s="18">
        <f>IF(A1L547C53 = 0,A1L556C53, A1L547C53)</f>
        <v>0.13854610312512139</v>
      </c>
      <c r="DH14" s="16" t="s">
        <v>3364</v>
      </c>
      <c r="DI14" s="18">
        <f>IF(RUN_YEARS &gt; 2,(A1L547C1 + A1L547C10 + A1L547C19) / 3, 0)</f>
        <v>251.68100000000001</v>
      </c>
      <c r="DJ14" s="16" t="s">
        <v>3365</v>
      </c>
      <c r="DK14" s="18">
        <f>IF(RUN_YEARS &gt; 2,(A1L547C2 + A1L547C11 + A1L547C20) / 3, 0)</f>
        <v>24.090999999999998</v>
      </c>
      <c r="DL14" s="16" t="s">
        <v>3366</v>
      </c>
      <c r="DM14" s="18">
        <f>IF(RUN_YEARS &gt; 2,(A1L547C3 + A1L547C12 + A1L547C21) / 3, 0)</f>
        <v>38.141999999999996</v>
      </c>
      <c r="DN14" s="16" t="s">
        <v>3367</v>
      </c>
      <c r="DO14" s="18">
        <f>IF(RUN_YEARS &gt; 2,(A1L547C4 + A1L547C13 + A1L547C22) / 3, 0)</f>
        <v>0.19833333333333333</v>
      </c>
      <c r="DP14" s="16" t="s">
        <v>3368</v>
      </c>
      <c r="DQ14" s="18">
        <f>IF(RUN_YEARS &gt; 2,(A1L547C5 + A1L547C14 + A1L547C23) / 3, 0)</f>
        <v>565.59499999999991</v>
      </c>
      <c r="DR14" s="16" t="s">
        <v>3369</v>
      </c>
      <c r="DS14" s="18">
        <f>IF(RUN_YEARS &gt; 2,(A1L547C6 + A1L547C15 + A1L547C24) / 3, 0)</f>
        <v>62.629666666666672</v>
      </c>
      <c r="DT14" s="16" t="s">
        <v>3370</v>
      </c>
      <c r="DU14" s="18">
        <f>IF(RUN_YEARS &gt; 2,(A1L547C7 + A1L547C16 + A1L547C25) / 3, 0)</f>
        <v>314.11233333333331</v>
      </c>
      <c r="DV14" s="16" t="s">
        <v>3371</v>
      </c>
      <c r="DW14" s="18">
        <f>IF(A1L547C59 &lt;&gt; 0,A1L547C60 / A1L547C59,0)</f>
        <v>0.11073235560191777</v>
      </c>
      <c r="DX14" s="16" t="s">
        <v>3372</v>
      </c>
      <c r="DY14" s="18">
        <f>IF(A1L547C62 = 0,A1L556C62, A1L547C62)</f>
        <v>0.11073235560191777</v>
      </c>
      <c r="DZ14" s="16" t="s">
        <v>3373</v>
      </c>
      <c r="EA14" s="18">
        <f>IF(RUN_YEARS &gt; 3,(A1L547C1 + A1L547C10 + A1L547C19 + A1L547C28) / 4, 0)</f>
        <v>269.83500000000004</v>
      </c>
      <c r="EB14" s="16" t="s">
        <v>3374</v>
      </c>
      <c r="EC14" s="18">
        <f>IF(RUN_YEARS &gt; 3,(A1L547C2 + A1L547C11 + A1L547C20 + A1L547C29) / 4, 0)</f>
        <v>22.96575</v>
      </c>
      <c r="ED14" s="16" t="s">
        <v>3375</v>
      </c>
      <c r="EE14" s="18">
        <f>IF(RUN_YEARS &gt; 3,(A1L547C3 + A1L547C12 + A1L547C21 + A1L547C30) / 4, 0)</f>
        <v>35.894749999999995</v>
      </c>
      <c r="EF14" s="16" t="s">
        <v>3376</v>
      </c>
      <c r="EG14" s="18">
        <f>IF(RUN_YEARS &gt; 3,(A1L547C4 + A1L547C13 + A1L547C22 + A1L547C31) / 4, 0)</f>
        <v>0.23449999999999999</v>
      </c>
      <c r="EH14" s="16" t="s">
        <v>3377</v>
      </c>
      <c r="EI14" s="18">
        <f>IF(RUN_YEARS &gt; 3,(A1L547C5 + A1L547C14 + A1L547C23 + A1L547C32) / 4, 0)</f>
        <v>598.53049999999996</v>
      </c>
      <c r="EJ14" s="16" t="s">
        <v>3378</v>
      </c>
      <c r="EK14" s="18">
        <f>IF(RUN_YEARS &gt; 3,(A1L547C6 + A1L547C15 + A1L547C24 + A1L547C33) / 4, 0)</f>
        <v>59.329500000000003</v>
      </c>
      <c r="EL14" s="16" t="s">
        <v>3379</v>
      </c>
      <c r="EM14" s="18">
        <f>IF(RUN_YEARS &gt; 3,(A1L547C7 + A1L547C16 + A1L547C25 + A1L547C34) / 4, 0)</f>
        <v>328.93</v>
      </c>
      <c r="EN14" s="16" t="s">
        <v>3380</v>
      </c>
      <c r="EO14" s="18">
        <f>IF(A1L547C68 &lt;&gt; 0,A1L547C69 / A1L547C68,0)</f>
        <v>9.9125274317683074E-2</v>
      </c>
      <c r="EP14" s="16" t="s">
        <v>3381</v>
      </c>
      <c r="EQ14" s="18">
        <f>IF(A1L547C71 = 0,A1L556C71, A1L547C71)</f>
        <v>9.9125274317683074E-2</v>
      </c>
      <c r="ER14" s="16" t="s">
        <v>3382</v>
      </c>
      <c r="ES14" s="18">
        <f>IF(RUN_YEARS &gt; 4,(A1L547C1 + A1L547C10 + A1L547C19 + A1L547C28 + A1L547C37) / 5, 0)</f>
        <v>269.78020000000004</v>
      </c>
      <c r="ET14" s="16" t="s">
        <v>3383</v>
      </c>
      <c r="EU14" s="18">
        <f>IF(RUN_YEARS &gt; 4,(A1L547C2 + A1L547C11 + A1L547C20 + A1L547C29 + A1L547C38) / 5, 0)</f>
        <v>23.619199999999999</v>
      </c>
      <c r="EV14" s="16" t="s">
        <v>3384</v>
      </c>
      <c r="EW14" s="18">
        <f>IF(RUN_YEARS &gt; 4,(A1L547C3 + A1L547C12 + A1L547C21 + A1L547C30 + A1L547C39) / 5, 0)</f>
        <v>33.785999999999994</v>
      </c>
      <c r="EX14" s="16" t="s">
        <v>3385</v>
      </c>
      <c r="EY14" s="18">
        <f>IF(RUN_YEARS &gt; 4,(A1L547C4 + A1L547C13 + A1L547C22 + A1L547C31 + A1L547C40) / 5, 0)</f>
        <v>0.26719999999999999</v>
      </c>
      <c r="EZ14" s="16" t="s">
        <v>3386</v>
      </c>
      <c r="FA14" s="18">
        <f>IF(RUN_YEARS &gt; 4,(A1L547C5 + A1L547C14 + A1L547C23 + A1L547C32 + A1L547C41) / 5, 0)</f>
        <v>596.96559999999988</v>
      </c>
      <c r="FB14" s="16" t="s">
        <v>3387</v>
      </c>
      <c r="FC14" s="18">
        <f>IF(RUN_YEARS &gt; 4,(A1L547C6 + A1L547C15 + A1L547C24 + A1L547C33 + A1L547C42) / 5, 0)</f>
        <v>57.939599999999999</v>
      </c>
      <c r="FD14" s="16" t="s">
        <v>3388</v>
      </c>
      <c r="FE14" s="18">
        <f>IF(RUN_YEARS &gt; 4,(A1L547C7 + A1L547C16 + A1L547C25 + A1L547C34 + A1L547C43) / 5, 0)</f>
        <v>327.45259999999996</v>
      </c>
      <c r="FF14" s="16" t="s">
        <v>3389</v>
      </c>
      <c r="FG14" s="18">
        <f>IF(A1L547C77 &lt;&gt; 0,A1L547C78 / A1L547C77,0)</f>
        <v>9.7056848836850923E-2</v>
      </c>
      <c r="FH14" s="16" t="s">
        <v>3390</v>
      </c>
      <c r="FI14" s="18">
        <f>IF(A1L547C80 = 0,A1L556C80, A1L547C80)</f>
        <v>9.7056848836850923E-2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364.93799999999999</v>
      </c>
      <c r="F15" s="16" t="s">
        <v>2959</v>
      </c>
      <c r="G15" s="6">
        <v>7.4470000000000001</v>
      </c>
      <c r="H15" s="16" t="s">
        <v>2959</v>
      </c>
      <c r="I15" s="6">
        <v>209.03700000000001</v>
      </c>
      <c r="J15" s="16" t="s">
        <v>2959</v>
      </c>
      <c r="K15" s="6">
        <v>0.26100000000000001</v>
      </c>
      <c r="L15" s="16" t="s">
        <v>3391</v>
      </c>
      <c r="M15" s="1">
        <f>(A1L548C1 * 2 + A1L548C2 + A1L548C3)</f>
        <v>946.36</v>
      </c>
      <c r="N15" s="16" t="s">
        <v>3392</v>
      </c>
      <c r="O15" s="1">
        <f>(A1L548C4 * 2 + A1L548C2 + A1L548C3)</f>
        <v>217.006</v>
      </c>
      <c r="P15" s="16" t="s">
        <v>3393</v>
      </c>
      <c r="Q15" s="1">
        <f>(A1L548C1 + A1L548C2 + A1L548C3 + A1L548C4)</f>
        <v>581.68299999999999</v>
      </c>
      <c r="R15" s="16" t="s">
        <v>3394</v>
      </c>
      <c r="S15" s="18">
        <f>IF(A1L548C5 &lt;&gt; 0,A1L548C6 / A1L548C5,0)</f>
        <v>0.22930597235724248</v>
      </c>
      <c r="T15" s="16" t="s">
        <v>3395</v>
      </c>
      <c r="U15" s="18">
        <f>IF(A1L548C8 = 0,A1L556C8, A1L548C8)</f>
        <v>0.22930597235724248</v>
      </c>
      <c r="V15" s="16" t="s">
        <v>2965</v>
      </c>
      <c r="W15" s="6">
        <v>387.21300000000002</v>
      </c>
      <c r="X15" s="16" t="s">
        <v>2965</v>
      </c>
      <c r="Y15" s="6">
        <v>10.757</v>
      </c>
      <c r="Z15" s="16" t="s">
        <v>2965</v>
      </c>
      <c r="AA15" s="6">
        <v>209.77500000000001</v>
      </c>
      <c r="AB15" s="16" t="s">
        <v>2965</v>
      </c>
      <c r="AC15" s="6">
        <v>4.6379999999999999</v>
      </c>
      <c r="AD15" s="16" t="s">
        <v>3396</v>
      </c>
      <c r="AE15" s="1">
        <f>(A1L548C10 * 2 + A1L548C11 + A1L548C12)</f>
        <v>994.95799999999997</v>
      </c>
      <c r="AF15" s="16" t="s">
        <v>3397</v>
      </c>
      <c r="AG15" s="1">
        <f>(A1L548C13 * 2 + A1L548C11 + A1L548C12)</f>
        <v>229.80799999999999</v>
      </c>
      <c r="AH15" s="16" t="s">
        <v>3398</v>
      </c>
      <c r="AI15" s="1">
        <f>(A1L548C10 + A1L548C11 + A1L548C12 + A1L548C13)</f>
        <v>612.38300000000004</v>
      </c>
      <c r="AJ15" s="16" t="s">
        <v>3399</v>
      </c>
      <c r="AK15" s="18">
        <f>IF(A1L548C14 &lt;&gt; 0,A1L548C15 / A1L548C14,0)</f>
        <v>0.23097256366600399</v>
      </c>
      <c r="AL15" s="16" t="s">
        <v>3400</v>
      </c>
      <c r="AM15" s="18">
        <f>IF(A1L548C17 = 0,A1L556C17, A1L548C17)</f>
        <v>0.23097256366600399</v>
      </c>
      <c r="AN15" s="16" t="s">
        <v>2971</v>
      </c>
      <c r="AO15" s="6">
        <v>494.75299999999999</v>
      </c>
      <c r="AP15" s="16" t="s">
        <v>2971</v>
      </c>
      <c r="AQ15" s="6">
        <v>5.62</v>
      </c>
      <c r="AR15" s="16" t="s">
        <v>2971</v>
      </c>
      <c r="AS15" s="6">
        <v>170.947</v>
      </c>
      <c r="AT15" s="16" t="s">
        <v>2971</v>
      </c>
      <c r="AU15" s="6">
        <v>7.3609999999999998</v>
      </c>
      <c r="AV15" s="16" t="s">
        <v>3401</v>
      </c>
      <c r="AW15" s="1">
        <f>(A1L548C19 * 2 + A1L548C20 + A1L548C21)</f>
        <v>1166.0729999999999</v>
      </c>
      <c r="AX15" s="16" t="s">
        <v>3402</v>
      </c>
      <c r="AY15" s="1">
        <f>(A1L548C22 * 2 + A1L548C20 + A1L548C21)</f>
        <v>191.28899999999999</v>
      </c>
      <c r="AZ15" s="16" t="s">
        <v>3403</v>
      </c>
      <c r="BA15" s="1">
        <f>(A1L548C19 + A1L548C20 + A1L548C21 + A1L548C22)</f>
        <v>678.68099999999993</v>
      </c>
      <c r="BB15" s="16" t="s">
        <v>3404</v>
      </c>
      <c r="BC15" s="18">
        <f>IF(A1L548C23 &lt;&gt; 0,A1L548C24 / A1L548C23,0)</f>
        <v>0.16404547571206948</v>
      </c>
      <c r="BD15" s="16" t="s">
        <v>3405</v>
      </c>
      <c r="BE15" s="18">
        <f>IF(A1L548C26 = 0,A1L556C26, A1L548C26)</f>
        <v>0.16404547571206948</v>
      </c>
      <c r="BF15" s="16" t="s">
        <v>2977</v>
      </c>
      <c r="BG15" s="6">
        <v>504.726</v>
      </c>
      <c r="BH15" s="16" t="s">
        <v>2977</v>
      </c>
      <c r="BI15" s="6">
        <v>5.7619999999999996</v>
      </c>
      <c r="BJ15" s="16" t="s">
        <v>2977</v>
      </c>
      <c r="BK15" s="6">
        <v>147.57599999999999</v>
      </c>
      <c r="BL15" s="16" t="s">
        <v>2977</v>
      </c>
      <c r="BM15" s="6">
        <v>11.343999999999999</v>
      </c>
      <c r="BN15" s="16" t="s">
        <v>3406</v>
      </c>
      <c r="BO15" s="1">
        <f>(A1L548C28 * 2 + A1L548C29 + A1L548C30)</f>
        <v>1162.79</v>
      </c>
      <c r="BP15" s="16" t="s">
        <v>3407</v>
      </c>
      <c r="BQ15" s="1">
        <f>(A1L548C31 * 2 + A1L548C29 + A1L548C30)</f>
        <v>176.02599999999998</v>
      </c>
      <c r="BR15" s="16" t="s">
        <v>3408</v>
      </c>
      <c r="BS15" s="1">
        <f>(A1L548C28 + A1L548C29 + A1L548C30 + A1L548C31)</f>
        <v>669.40800000000002</v>
      </c>
      <c r="BT15" s="16" t="s">
        <v>3409</v>
      </c>
      <c r="BU15" s="18">
        <f>IF(A1L548C32 &lt;&gt; 0,A1L548C33 / A1L548C32,0)</f>
        <v>0.15138245082947049</v>
      </c>
      <c r="BV15" s="16" t="s">
        <v>3410</v>
      </c>
      <c r="BW15" s="18">
        <f>IF(A1L548C35 = 0,A1L556C35, A1L548C35)</f>
        <v>0.15138245082947049</v>
      </c>
      <c r="BX15" s="16" t="s">
        <v>2983</v>
      </c>
      <c r="BY15" s="6">
        <v>467.43599999999998</v>
      </c>
      <c r="BZ15" s="16" t="s">
        <v>2983</v>
      </c>
      <c r="CA15" s="6">
        <v>3.5979999999999999</v>
      </c>
      <c r="CB15" s="16" t="s">
        <v>2983</v>
      </c>
      <c r="CC15" s="6">
        <v>140.173</v>
      </c>
      <c r="CD15" s="16" t="s">
        <v>2983</v>
      </c>
      <c r="CE15" s="6">
        <v>3.1379999999999999</v>
      </c>
      <c r="CF15" s="16" t="s">
        <v>3411</v>
      </c>
      <c r="CG15" s="1">
        <f>(A1L548C37 * 2 + A1L548C38 + A1L548C39)</f>
        <v>1078.643</v>
      </c>
      <c r="CH15" s="16" t="s">
        <v>3412</v>
      </c>
      <c r="CI15" s="1">
        <f>(A1L548C40 * 2 + A1L548C38 + A1L548C39)</f>
        <v>150.047</v>
      </c>
      <c r="CJ15" s="16" t="s">
        <v>3413</v>
      </c>
      <c r="CK15" s="1">
        <f>(A1L548C37 + A1L548C38 + A1L548C39 + A1L548C40)</f>
        <v>614.34500000000003</v>
      </c>
      <c r="CL15" s="16" t="s">
        <v>3414</v>
      </c>
      <c r="CM15" s="18">
        <f>IF(A1L548C41 &lt;&gt; 0,A1L548C42 / A1L548C41,0)</f>
        <v>0.13910719301937713</v>
      </c>
      <c r="CN15" s="16" t="s">
        <v>3415</v>
      </c>
      <c r="CO15" s="18">
        <f>IF(A1L548C44 = 0,A1L556C44, A1L548C44)</f>
        <v>0.13910719301937713</v>
      </c>
      <c r="CP15" s="16" t="s">
        <v>3416</v>
      </c>
      <c r="CQ15" s="18">
        <f>IF(RUN_YEARS &gt; 1,(A1L548C1 + A1L548C10) / 2, 0)</f>
        <v>376.07550000000003</v>
      </c>
      <c r="CR15" s="16" t="s">
        <v>3417</v>
      </c>
      <c r="CS15" s="18">
        <f>IF(RUN_YEARS &gt; 1,(A1L548C2 + A1L548C11) / 2, 0)</f>
        <v>9.1020000000000003</v>
      </c>
      <c r="CT15" s="16" t="s">
        <v>3418</v>
      </c>
      <c r="CU15" s="18">
        <f>IF(RUN_YEARS &gt; 1,(A1L548C3 + A1L548C12) / 2, 0)</f>
        <v>209.40600000000001</v>
      </c>
      <c r="CV15" s="16" t="s">
        <v>3419</v>
      </c>
      <c r="CW15" s="18">
        <f>IF(RUN_YEARS &gt; 1,(A1L548C4 + A1L548C13) / 2, 0)</f>
        <v>2.4495</v>
      </c>
      <c r="CX15" s="16" t="s">
        <v>3420</v>
      </c>
      <c r="CY15" s="18">
        <f>IF(RUN_YEARS &gt; 1,(A1L548C5 + A1L548C14) / 2, 0)</f>
        <v>970.65899999999999</v>
      </c>
      <c r="CZ15" s="16" t="s">
        <v>3421</v>
      </c>
      <c r="DA15" s="18">
        <f>IF(RUN_YEARS &gt; 1,(A1L548C6 + A1L548C15) / 2, 0)</f>
        <v>223.40699999999998</v>
      </c>
      <c r="DB15" s="16" t="s">
        <v>3422</v>
      </c>
      <c r="DC15" s="18">
        <f>IF(RUN_YEARS &gt; 1,(A1L548C7 + A1L548C16) / 2, 0)</f>
        <v>597.03300000000002</v>
      </c>
      <c r="DD15" s="16" t="s">
        <v>3423</v>
      </c>
      <c r="DE15" s="18">
        <f>IF(A1L548C50 &lt;&gt; 0,A1L548C51 / A1L548C50,0)</f>
        <v>0.23016012832518937</v>
      </c>
      <c r="DF15" s="16" t="s">
        <v>3424</v>
      </c>
      <c r="DG15" s="18">
        <f>IF(A1L548C53 = 0,A1L556C53, A1L548C53)</f>
        <v>0.23016012832518937</v>
      </c>
      <c r="DH15" s="16" t="s">
        <v>3425</v>
      </c>
      <c r="DI15" s="18">
        <f>IF(RUN_YEARS &gt; 2,(A1L548C1 + A1L548C10 + A1L548C19) / 3, 0)</f>
        <v>415.63466666666665</v>
      </c>
      <c r="DJ15" s="16" t="s">
        <v>3426</v>
      </c>
      <c r="DK15" s="18">
        <f>IF(RUN_YEARS &gt; 2,(A1L548C2 + A1L548C11 + A1L548C20) / 3, 0)</f>
        <v>7.9413333333333336</v>
      </c>
      <c r="DL15" s="16" t="s">
        <v>3427</v>
      </c>
      <c r="DM15" s="18">
        <f>IF(RUN_YEARS &gt; 2,(A1L548C3 + A1L548C12 + A1L548C21) / 3, 0)</f>
        <v>196.58633333333333</v>
      </c>
      <c r="DN15" s="16" t="s">
        <v>3428</v>
      </c>
      <c r="DO15" s="18">
        <f>IF(RUN_YEARS &gt; 2,(A1L548C4 + A1L548C13 + A1L548C22) / 3, 0)</f>
        <v>4.0866666666666669</v>
      </c>
      <c r="DP15" s="16" t="s">
        <v>3429</v>
      </c>
      <c r="DQ15" s="18">
        <f>IF(RUN_YEARS &gt; 2,(A1L548C5 + A1L548C14 + A1L548C23) / 3, 0)</f>
        <v>1035.7969999999998</v>
      </c>
      <c r="DR15" s="16" t="s">
        <v>3430</v>
      </c>
      <c r="DS15" s="18">
        <f>IF(RUN_YEARS &gt; 2,(A1L548C6 + A1L548C15 + A1L548C24) / 3, 0)</f>
        <v>212.70099999999999</v>
      </c>
      <c r="DT15" s="16" t="s">
        <v>3431</v>
      </c>
      <c r="DU15" s="18">
        <f>IF(RUN_YEARS &gt; 2,(A1L548C7 + A1L548C16 + A1L548C25) / 3, 0)</f>
        <v>624.24899999999991</v>
      </c>
      <c r="DV15" s="16" t="s">
        <v>3432</v>
      </c>
      <c r="DW15" s="18">
        <f>IF(A1L548C59 &lt;&gt; 0,A1L548C60 / A1L548C59,0)</f>
        <v>0.20535008307612401</v>
      </c>
      <c r="DX15" s="16" t="s">
        <v>3433</v>
      </c>
      <c r="DY15" s="18">
        <f>IF(A1L548C62 = 0,A1L556C62, A1L548C62)</f>
        <v>0.20535008307612401</v>
      </c>
      <c r="DZ15" s="16" t="s">
        <v>3434</v>
      </c>
      <c r="EA15" s="18">
        <f>IF(RUN_YEARS &gt; 3,(A1L548C1 + A1L548C10 + A1L548C19 + A1L548C28) / 4, 0)</f>
        <v>437.90750000000003</v>
      </c>
      <c r="EB15" s="16" t="s">
        <v>3435</v>
      </c>
      <c r="EC15" s="18">
        <f>IF(RUN_YEARS &gt; 3,(A1L548C2 + A1L548C11 + A1L548C20 + A1L548C29) / 4, 0)</f>
        <v>7.3965000000000005</v>
      </c>
      <c r="ED15" s="16" t="s">
        <v>3436</v>
      </c>
      <c r="EE15" s="18">
        <f>IF(RUN_YEARS &gt; 3,(A1L548C3 + A1L548C12 + A1L548C21 + A1L548C30) / 4, 0)</f>
        <v>184.33375000000001</v>
      </c>
      <c r="EF15" s="16" t="s">
        <v>3437</v>
      </c>
      <c r="EG15" s="18">
        <f>IF(RUN_YEARS &gt; 3,(A1L548C4 + A1L548C13 + A1L548C22 + A1L548C31) / 4, 0)</f>
        <v>5.9009999999999998</v>
      </c>
      <c r="EH15" s="16" t="s">
        <v>3438</v>
      </c>
      <c r="EI15" s="18">
        <f>IF(RUN_YEARS &gt; 3,(A1L548C5 + A1L548C14 + A1L548C23 + A1L548C32) / 4, 0)</f>
        <v>1067.5452499999999</v>
      </c>
      <c r="EJ15" s="16" t="s">
        <v>3439</v>
      </c>
      <c r="EK15" s="18">
        <f>IF(RUN_YEARS &gt; 3,(A1L548C6 + A1L548C15 + A1L548C24 + A1L548C33) / 4, 0)</f>
        <v>203.53224999999998</v>
      </c>
      <c r="EL15" s="16" t="s">
        <v>3440</v>
      </c>
      <c r="EM15" s="18">
        <f>IF(RUN_YEARS &gt; 3,(A1L548C7 + A1L548C16 + A1L548C25 + A1L548C34) / 4, 0)</f>
        <v>635.53874999999994</v>
      </c>
      <c r="EN15" s="16" t="s">
        <v>3441</v>
      </c>
      <c r="EO15" s="18">
        <f>IF(A1L548C68 &lt;&gt; 0,A1L548C69 / A1L548C68,0)</f>
        <v>0.1906544476686117</v>
      </c>
      <c r="EP15" s="16" t="s">
        <v>3442</v>
      </c>
      <c r="EQ15" s="18">
        <f>IF(A1L548C71 = 0,A1L556C71, A1L548C71)</f>
        <v>0.1906544476686117</v>
      </c>
      <c r="ER15" s="16" t="s">
        <v>3443</v>
      </c>
      <c r="ES15" s="18">
        <f>IF(RUN_YEARS &gt; 4,(A1L548C1 + A1L548C10 + A1L548C19 + A1L548C28 + A1L548C37) / 5, 0)</f>
        <v>443.81320000000005</v>
      </c>
      <c r="ET15" s="16" t="s">
        <v>3444</v>
      </c>
      <c r="EU15" s="18">
        <f>IF(RUN_YEARS &gt; 4,(A1L548C2 + A1L548C11 + A1L548C20 + A1L548C29 + A1L548C38) / 5, 0)</f>
        <v>6.6368000000000009</v>
      </c>
      <c r="EV15" s="16" t="s">
        <v>3445</v>
      </c>
      <c r="EW15" s="18">
        <f>IF(RUN_YEARS &gt; 4,(A1L548C3 + A1L548C12 + A1L548C21 + A1L548C30 + A1L548C39) / 5, 0)</f>
        <v>175.5016</v>
      </c>
      <c r="EX15" s="16" t="s">
        <v>3446</v>
      </c>
      <c r="EY15" s="18">
        <f>IF(RUN_YEARS &gt; 4,(A1L548C4 + A1L548C13 + A1L548C22 + A1L548C31 + A1L548C40) / 5, 0)</f>
        <v>5.3483999999999998</v>
      </c>
      <c r="EZ15" s="16" t="s">
        <v>3447</v>
      </c>
      <c r="FA15" s="18">
        <f>IF(RUN_YEARS &gt; 4,(A1L548C5 + A1L548C14 + A1L548C23 + A1L548C32 + A1L548C41) / 5, 0)</f>
        <v>1069.7647999999999</v>
      </c>
      <c r="FB15" s="16" t="s">
        <v>3448</v>
      </c>
      <c r="FC15" s="18">
        <f>IF(RUN_YEARS &gt; 4,(A1L548C6 + A1L548C15 + A1L548C24 + A1L548C33 + A1L548C42) / 5, 0)</f>
        <v>192.83519999999999</v>
      </c>
      <c r="FD15" s="16" t="s">
        <v>3449</v>
      </c>
      <c r="FE15" s="18">
        <f>IF(RUN_YEARS &gt; 4,(A1L548C7 + A1L548C16 + A1L548C25 + A1L548C34 + A1L548C43) / 5, 0)</f>
        <v>631.29999999999995</v>
      </c>
      <c r="FF15" s="16" t="s">
        <v>3450</v>
      </c>
      <c r="FG15" s="18">
        <f>IF(A1L548C77 &lt;&gt; 0,A1L548C78 / A1L548C77,0)</f>
        <v>0.18025943646678222</v>
      </c>
      <c r="FH15" s="16" t="s">
        <v>3451</v>
      </c>
      <c r="FI15" s="18">
        <f>IF(A1L548C80 = 0,A1L556C80, A1L548C80)</f>
        <v>0.18025943646678222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0.13500000000000001</v>
      </c>
      <c r="F16" s="16" t="s">
        <v>2959</v>
      </c>
      <c r="G16" s="6">
        <v>0.48399999999999999</v>
      </c>
      <c r="H16" s="16" t="s">
        <v>2959</v>
      </c>
      <c r="I16" s="6">
        <v>23.312999999999999</v>
      </c>
      <c r="J16" s="16" t="s">
        <v>2959</v>
      </c>
      <c r="K16" s="6">
        <v>0.60799999999999998</v>
      </c>
      <c r="L16" s="16" t="s">
        <v>3452</v>
      </c>
      <c r="M16" s="1">
        <f>(A1L549C1 * 2 + A1L549C2 + A1L549C3)</f>
        <v>24.067</v>
      </c>
      <c r="N16" s="16" t="s">
        <v>3453</v>
      </c>
      <c r="O16" s="1">
        <f>(A1L549C4 * 2 + A1L549C2 + A1L549C3)</f>
        <v>25.012999999999998</v>
      </c>
      <c r="P16" s="16" t="s">
        <v>3454</v>
      </c>
      <c r="Q16" s="1">
        <f>(A1L549C1 + A1L549C2 + A1L549C3 + A1L549C4)</f>
        <v>24.54</v>
      </c>
      <c r="R16" s="16" t="s">
        <v>3455</v>
      </c>
      <c r="S16" s="18">
        <f>IF(A1L549C5 &lt;&gt; 0,A1L549C6 / A1L549C5,0)</f>
        <v>1.039306934806997</v>
      </c>
      <c r="T16" s="16" t="s">
        <v>3456</v>
      </c>
      <c r="U16" s="18">
        <f>IF(A1L549C8 = 0,A1L556C8, A1L549C8)</f>
        <v>1.039306934806997</v>
      </c>
      <c r="V16" s="16" t="s">
        <v>2965</v>
      </c>
      <c r="W16" s="6">
        <v>0</v>
      </c>
      <c r="X16" s="16" t="s">
        <v>2965</v>
      </c>
      <c r="Y16" s="6">
        <v>0.54</v>
      </c>
      <c r="Z16" s="16" t="s">
        <v>2965</v>
      </c>
      <c r="AA16" s="6">
        <v>25.92</v>
      </c>
      <c r="AB16" s="16" t="s">
        <v>2965</v>
      </c>
      <c r="AC16" s="6">
        <v>0.76</v>
      </c>
      <c r="AD16" s="16" t="s">
        <v>3457</v>
      </c>
      <c r="AE16" s="1">
        <f>(A1L549C10 * 2 + A1L549C11 + A1L549C12)</f>
        <v>26.46</v>
      </c>
      <c r="AF16" s="16" t="s">
        <v>3458</v>
      </c>
      <c r="AG16" s="1">
        <f>(A1L549C13 * 2 + A1L549C11 + A1L549C12)</f>
        <v>27.98</v>
      </c>
      <c r="AH16" s="16" t="s">
        <v>3459</v>
      </c>
      <c r="AI16" s="1">
        <f>(A1L549C10 + A1L549C11 + A1L549C12 + A1L549C13)</f>
        <v>27.220000000000002</v>
      </c>
      <c r="AJ16" s="16" t="s">
        <v>3460</v>
      </c>
      <c r="AK16" s="18">
        <f>IF(A1L549C14 &lt;&gt; 0,A1L549C15 / A1L549C14,0)</f>
        <v>1.0574452003023431</v>
      </c>
      <c r="AL16" s="16" t="s">
        <v>3461</v>
      </c>
      <c r="AM16" s="18">
        <f>IF(A1L549C17 = 0,A1L556C17, A1L549C17)</f>
        <v>1.0574452003023431</v>
      </c>
      <c r="AN16" s="16" t="s">
        <v>2971</v>
      </c>
      <c r="AO16" s="6">
        <v>0</v>
      </c>
      <c r="AP16" s="16" t="s">
        <v>2971</v>
      </c>
      <c r="AQ16" s="6">
        <v>0.71399999999999997</v>
      </c>
      <c r="AR16" s="16" t="s">
        <v>2971</v>
      </c>
      <c r="AS16" s="6">
        <v>17.437000000000001</v>
      </c>
      <c r="AT16" s="16" t="s">
        <v>2971</v>
      </c>
      <c r="AU16" s="6">
        <v>0.61399999999999999</v>
      </c>
      <c r="AV16" s="16" t="s">
        <v>3462</v>
      </c>
      <c r="AW16" s="1">
        <f>(A1L549C19 * 2 + A1L549C20 + A1L549C21)</f>
        <v>18.151</v>
      </c>
      <c r="AX16" s="16" t="s">
        <v>3463</v>
      </c>
      <c r="AY16" s="1">
        <f>(A1L549C22 * 2 + A1L549C20 + A1L549C21)</f>
        <v>19.379000000000001</v>
      </c>
      <c r="AZ16" s="16" t="s">
        <v>3464</v>
      </c>
      <c r="BA16" s="1">
        <f>(A1L549C19 + A1L549C20 + A1L549C21 + A1L549C22)</f>
        <v>18.765000000000001</v>
      </c>
      <c r="BB16" s="16" t="s">
        <v>3465</v>
      </c>
      <c r="BC16" s="18">
        <f>IF(A1L549C23 &lt;&gt; 0,A1L549C24 / A1L549C23,0)</f>
        <v>1.0676546746735718</v>
      </c>
      <c r="BD16" s="16" t="s">
        <v>3466</v>
      </c>
      <c r="BE16" s="18">
        <f>IF(A1L549C26 = 0,A1L556C26, A1L549C26)</f>
        <v>1.0676546746735718</v>
      </c>
      <c r="BF16" s="16" t="s">
        <v>2977</v>
      </c>
      <c r="BG16" s="6">
        <v>0</v>
      </c>
      <c r="BH16" s="16" t="s">
        <v>2977</v>
      </c>
      <c r="BI16" s="6">
        <v>0.59799999999999998</v>
      </c>
      <c r="BJ16" s="16" t="s">
        <v>2977</v>
      </c>
      <c r="BK16" s="6">
        <v>14.35</v>
      </c>
      <c r="BL16" s="16" t="s">
        <v>2977</v>
      </c>
      <c r="BM16" s="6">
        <v>0.435</v>
      </c>
      <c r="BN16" s="16" t="s">
        <v>3467</v>
      </c>
      <c r="BO16" s="1">
        <f>(A1L549C28 * 2 + A1L549C29 + A1L549C30)</f>
        <v>14.948</v>
      </c>
      <c r="BP16" s="16" t="s">
        <v>3468</v>
      </c>
      <c r="BQ16" s="1">
        <f>(A1L549C31 * 2 + A1L549C29 + A1L549C30)</f>
        <v>15.818</v>
      </c>
      <c r="BR16" s="16" t="s">
        <v>3469</v>
      </c>
      <c r="BS16" s="1">
        <f>(A1L549C28 + A1L549C29 + A1L549C30 + A1L549C31)</f>
        <v>15.383000000000001</v>
      </c>
      <c r="BT16" s="16" t="s">
        <v>3470</v>
      </c>
      <c r="BU16" s="18">
        <f>IF(A1L549C32 &lt;&gt; 0,A1L549C33 / A1L549C32,0)</f>
        <v>1.0582017661225582</v>
      </c>
      <c r="BV16" s="16" t="s">
        <v>3471</v>
      </c>
      <c r="BW16" s="18">
        <f>IF(A1L549C35 = 0,A1L556C35, A1L549C35)</f>
        <v>1.0582017661225582</v>
      </c>
      <c r="BX16" s="16" t="s">
        <v>2983</v>
      </c>
      <c r="BY16" s="6">
        <v>0</v>
      </c>
      <c r="BZ16" s="16" t="s">
        <v>2983</v>
      </c>
      <c r="CA16" s="6">
        <v>0.78700000000000003</v>
      </c>
      <c r="CB16" s="16" t="s">
        <v>2983</v>
      </c>
      <c r="CC16" s="6">
        <v>14.912000000000001</v>
      </c>
      <c r="CD16" s="16" t="s">
        <v>2983</v>
      </c>
      <c r="CE16" s="6">
        <v>0.23899999999999999</v>
      </c>
      <c r="CF16" s="16" t="s">
        <v>3472</v>
      </c>
      <c r="CG16" s="1">
        <f>(A1L549C37 * 2 + A1L549C38 + A1L549C39)</f>
        <v>15.699000000000002</v>
      </c>
      <c r="CH16" s="16" t="s">
        <v>3473</v>
      </c>
      <c r="CI16" s="1">
        <f>(A1L549C40 * 2 + A1L549C38 + A1L549C39)</f>
        <v>16.177</v>
      </c>
      <c r="CJ16" s="16" t="s">
        <v>3474</v>
      </c>
      <c r="CK16" s="1">
        <f>(A1L549C37 + A1L549C38 + A1L549C39 + A1L549C40)</f>
        <v>15.938000000000002</v>
      </c>
      <c r="CL16" s="16" t="s">
        <v>3475</v>
      </c>
      <c r="CM16" s="18">
        <f>IF(A1L549C41 &lt;&gt; 0,A1L549C42 / A1L549C41,0)</f>
        <v>1.0304477992228802</v>
      </c>
      <c r="CN16" s="16" t="s">
        <v>3476</v>
      </c>
      <c r="CO16" s="18">
        <f>IF(A1L549C44 = 0,A1L556C44, A1L549C44)</f>
        <v>1.0304477992228802</v>
      </c>
      <c r="CP16" s="16" t="s">
        <v>3477</v>
      </c>
      <c r="CQ16" s="18">
        <f>IF(RUN_YEARS &gt; 1,(A1L549C1 + A1L549C10) / 2, 0)</f>
        <v>6.7500000000000004E-2</v>
      </c>
      <c r="CR16" s="16" t="s">
        <v>3478</v>
      </c>
      <c r="CS16" s="18">
        <f>IF(RUN_YEARS &gt; 1,(A1L549C2 + A1L549C11) / 2, 0)</f>
        <v>0.51200000000000001</v>
      </c>
      <c r="CT16" s="16" t="s">
        <v>3479</v>
      </c>
      <c r="CU16" s="18">
        <f>IF(RUN_YEARS &gt; 1,(A1L549C3 + A1L549C12) / 2, 0)</f>
        <v>24.616500000000002</v>
      </c>
      <c r="CV16" s="16" t="s">
        <v>3480</v>
      </c>
      <c r="CW16" s="18">
        <f>IF(RUN_YEARS &gt; 1,(A1L549C4 + A1L549C13) / 2, 0)</f>
        <v>0.68399999999999994</v>
      </c>
      <c r="CX16" s="16" t="s">
        <v>3481</v>
      </c>
      <c r="CY16" s="18">
        <f>IF(RUN_YEARS &gt; 1,(A1L549C5 + A1L549C14) / 2, 0)</f>
        <v>25.263500000000001</v>
      </c>
      <c r="CZ16" s="16" t="s">
        <v>3482</v>
      </c>
      <c r="DA16" s="18">
        <f>IF(RUN_YEARS &gt; 1,(A1L549C6 + A1L549C15) / 2, 0)</f>
        <v>26.496499999999997</v>
      </c>
      <c r="DB16" s="16" t="s">
        <v>3483</v>
      </c>
      <c r="DC16" s="18">
        <f>IF(RUN_YEARS &gt; 1,(A1L549C7 + A1L549C16) / 2, 0)</f>
        <v>25.880000000000003</v>
      </c>
      <c r="DD16" s="16" t="s">
        <v>3484</v>
      </c>
      <c r="DE16" s="18">
        <f>IF(A1L549C50 &lt;&gt; 0,A1L549C51 / A1L549C50,0)</f>
        <v>1.0488055890909809</v>
      </c>
      <c r="DF16" s="16" t="s">
        <v>3485</v>
      </c>
      <c r="DG16" s="18">
        <f>IF(A1L549C53 = 0,A1L556C53, A1L549C53)</f>
        <v>1.0488055890909809</v>
      </c>
      <c r="DH16" s="16" t="s">
        <v>3486</v>
      </c>
      <c r="DI16" s="18">
        <f>IF(RUN_YEARS &gt; 2,(A1L549C1 + A1L549C10 + A1L549C19) / 3, 0)</f>
        <v>4.5000000000000005E-2</v>
      </c>
      <c r="DJ16" s="16" t="s">
        <v>3487</v>
      </c>
      <c r="DK16" s="18">
        <f>IF(RUN_YEARS &gt; 2,(A1L549C2 + A1L549C11 + A1L549C20) / 3, 0)</f>
        <v>0.57933333333333337</v>
      </c>
      <c r="DL16" s="16" t="s">
        <v>3488</v>
      </c>
      <c r="DM16" s="18">
        <f>IF(RUN_YEARS &gt; 2,(A1L549C3 + A1L549C12 + A1L549C21) / 3, 0)</f>
        <v>22.223333333333333</v>
      </c>
      <c r="DN16" s="16" t="s">
        <v>3489</v>
      </c>
      <c r="DO16" s="18">
        <f>IF(RUN_YEARS &gt; 2,(A1L549C4 + A1L549C13 + A1L549C22) / 3, 0)</f>
        <v>0.66066666666666662</v>
      </c>
      <c r="DP16" s="16" t="s">
        <v>3490</v>
      </c>
      <c r="DQ16" s="18">
        <f>IF(RUN_YEARS &gt; 2,(A1L549C5 + A1L549C14 + A1L549C23) / 3, 0)</f>
        <v>22.892666666666667</v>
      </c>
      <c r="DR16" s="16" t="s">
        <v>3491</v>
      </c>
      <c r="DS16" s="18">
        <f>IF(RUN_YEARS &gt; 2,(A1L549C6 + A1L549C15 + A1L549C24) / 3, 0)</f>
        <v>24.123999999999999</v>
      </c>
      <c r="DT16" s="16" t="s">
        <v>3492</v>
      </c>
      <c r="DU16" s="18">
        <f>IF(RUN_YEARS &gt; 2,(A1L549C7 + A1L549C16 + A1L549C25) / 3, 0)</f>
        <v>23.508333333333336</v>
      </c>
      <c r="DV16" s="16" t="s">
        <v>3493</v>
      </c>
      <c r="DW16" s="18">
        <f>IF(A1L549C59 &lt;&gt; 0,A1L549C60 / A1L549C59,0)</f>
        <v>1.0537872389993883</v>
      </c>
      <c r="DX16" s="16" t="s">
        <v>3494</v>
      </c>
      <c r="DY16" s="18">
        <f>IF(A1L549C62 = 0,A1L556C62, A1L549C62)</f>
        <v>1.0537872389993883</v>
      </c>
      <c r="DZ16" s="16" t="s">
        <v>3495</v>
      </c>
      <c r="EA16" s="18">
        <f>IF(RUN_YEARS &gt; 3,(A1L549C1 + A1L549C10 + A1L549C19 + A1L549C28) / 4, 0)</f>
        <v>3.3750000000000002E-2</v>
      </c>
      <c r="EB16" s="16" t="s">
        <v>3496</v>
      </c>
      <c r="EC16" s="18">
        <f>IF(RUN_YEARS &gt; 3,(A1L549C2 + A1L549C11 + A1L549C20 + A1L549C29) / 4, 0)</f>
        <v>0.58399999999999996</v>
      </c>
      <c r="ED16" s="16" t="s">
        <v>3497</v>
      </c>
      <c r="EE16" s="18">
        <f>IF(RUN_YEARS &gt; 3,(A1L549C3 + A1L549C12 + A1L549C21 + A1L549C30) / 4, 0)</f>
        <v>20.254999999999999</v>
      </c>
      <c r="EF16" s="16" t="s">
        <v>3498</v>
      </c>
      <c r="EG16" s="18">
        <f>IF(RUN_YEARS &gt; 3,(A1L549C4 + A1L549C13 + A1L549C22 + A1L549C31) / 4, 0)</f>
        <v>0.60424999999999995</v>
      </c>
      <c r="EH16" s="16" t="s">
        <v>3499</v>
      </c>
      <c r="EI16" s="18">
        <f>IF(RUN_YEARS &gt; 3,(A1L549C5 + A1L549C14 + A1L549C23 + A1L549C32) / 4, 0)</f>
        <v>20.906500000000001</v>
      </c>
      <c r="EJ16" s="16" t="s">
        <v>3500</v>
      </c>
      <c r="EK16" s="18">
        <f>IF(RUN_YEARS &gt; 3,(A1L549C6 + A1L549C15 + A1L549C24 + A1L549C33) / 4, 0)</f>
        <v>22.047499999999999</v>
      </c>
      <c r="EL16" s="16" t="s">
        <v>3501</v>
      </c>
      <c r="EM16" s="18">
        <f>IF(RUN_YEARS &gt; 3,(A1L549C7 + A1L549C16 + A1L549C25 + A1L549C34) / 4, 0)</f>
        <v>21.477</v>
      </c>
      <c r="EN16" s="16" t="s">
        <v>3502</v>
      </c>
      <c r="EO16" s="18">
        <f>IF(A1L549C68 &lt;&gt; 0,A1L549C69 / A1L549C68,0)</f>
        <v>1.0545763279362876</v>
      </c>
      <c r="EP16" s="16" t="s">
        <v>3503</v>
      </c>
      <c r="EQ16" s="18">
        <f>IF(A1L549C71 = 0,A1L556C71, A1L549C71)</f>
        <v>1.0545763279362876</v>
      </c>
      <c r="ER16" s="16" t="s">
        <v>3504</v>
      </c>
      <c r="ES16" s="18">
        <f>IF(RUN_YEARS &gt; 4,(A1L549C1 + A1L549C10 + A1L549C19 + A1L549C28 + A1L549C37) / 5, 0)</f>
        <v>2.7000000000000003E-2</v>
      </c>
      <c r="ET16" s="16" t="s">
        <v>3505</v>
      </c>
      <c r="EU16" s="18">
        <f>IF(RUN_YEARS &gt; 4,(A1L549C2 + A1L549C11 + A1L549C20 + A1L549C29 + A1L549C38) / 5, 0)</f>
        <v>0.62459999999999993</v>
      </c>
      <c r="EV16" s="16" t="s">
        <v>3506</v>
      </c>
      <c r="EW16" s="18">
        <f>IF(RUN_YEARS &gt; 4,(A1L549C3 + A1L549C12 + A1L549C21 + A1L549C30 + A1L549C39) / 5, 0)</f>
        <v>19.186399999999999</v>
      </c>
      <c r="EX16" s="16" t="s">
        <v>3507</v>
      </c>
      <c r="EY16" s="18">
        <f>IF(RUN_YEARS &gt; 4,(A1L549C4 + A1L549C13 + A1L549C22 + A1L549C31 + A1L549C40) / 5, 0)</f>
        <v>0.53119999999999989</v>
      </c>
      <c r="EZ16" s="16" t="s">
        <v>3508</v>
      </c>
      <c r="FA16" s="18">
        <f>IF(RUN_YEARS &gt; 4,(A1L549C5 + A1L549C14 + A1L549C23 + A1L549C32 + A1L549C41) / 5, 0)</f>
        <v>19.865000000000002</v>
      </c>
      <c r="FB16" s="16" t="s">
        <v>3509</v>
      </c>
      <c r="FC16" s="18">
        <f>IF(RUN_YEARS &gt; 4,(A1L549C6 + A1L549C15 + A1L549C24 + A1L549C33 + A1L549C42) / 5, 0)</f>
        <v>20.873399999999997</v>
      </c>
      <c r="FD16" s="16" t="s">
        <v>3510</v>
      </c>
      <c r="FE16" s="18">
        <f>IF(RUN_YEARS &gt; 4,(A1L549C7 + A1L549C16 + A1L549C25 + A1L549C34 + A1L549C43) / 5, 0)</f>
        <v>20.369199999999999</v>
      </c>
      <c r="FF16" s="16" t="s">
        <v>3511</v>
      </c>
      <c r="FG16" s="18">
        <f>IF(A1L549C77 &lt;&gt; 0,A1L549C78 / A1L549C77,0)</f>
        <v>1.0507626478731436</v>
      </c>
      <c r="FH16" s="16" t="s">
        <v>3512</v>
      </c>
      <c r="FI16" s="18">
        <f>IF(A1L549C80 = 0,A1L556C80, A1L549C80)</f>
        <v>1.0507626478731436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3.34</v>
      </c>
      <c r="F17" s="16" t="s">
        <v>2959</v>
      </c>
      <c r="G17" s="6">
        <v>1.734</v>
      </c>
      <c r="H17" s="16" t="s">
        <v>2959</v>
      </c>
      <c r="I17" s="6">
        <v>4.34</v>
      </c>
      <c r="J17" s="16" t="s">
        <v>2959</v>
      </c>
      <c r="K17" s="6">
        <v>0.26100000000000001</v>
      </c>
      <c r="L17" s="16" t="s">
        <v>3513</v>
      </c>
      <c r="M17" s="1">
        <f>(A1L550C1 * 2 + A1L550C2 + A1L550C3)</f>
        <v>12.754</v>
      </c>
      <c r="N17" s="16" t="s">
        <v>3514</v>
      </c>
      <c r="O17" s="1">
        <f>(A1L550C4 * 2 + A1L550C2 + A1L550C3)</f>
        <v>6.5960000000000001</v>
      </c>
      <c r="P17" s="16" t="s">
        <v>3515</v>
      </c>
      <c r="Q17" s="1">
        <f>(A1L550C1 + A1L550C2 + A1L550C3 + A1L550C4)</f>
        <v>9.6749999999999989</v>
      </c>
      <c r="R17" s="16" t="s">
        <v>3516</v>
      </c>
      <c r="S17" s="18">
        <f>IF(A1L550C5 &lt;&gt; 0,A1L550C6 / A1L550C5,0)</f>
        <v>0.51717108358162145</v>
      </c>
      <c r="T17" s="16" t="s">
        <v>3517</v>
      </c>
      <c r="U17" s="18">
        <f>IF(A1L550C8 = 0,A1L556C8, A1L550C8)</f>
        <v>0.51717108358162145</v>
      </c>
      <c r="V17" s="16" t="s">
        <v>2965</v>
      </c>
      <c r="W17" s="6">
        <v>2.6019999999999999</v>
      </c>
      <c r="X17" s="16" t="s">
        <v>2965</v>
      </c>
      <c r="Y17" s="6">
        <v>1.3260000000000001</v>
      </c>
      <c r="Z17" s="16" t="s">
        <v>2965</v>
      </c>
      <c r="AA17" s="6">
        <v>3.734</v>
      </c>
      <c r="AB17" s="16" t="s">
        <v>2965</v>
      </c>
      <c r="AC17" s="6">
        <v>0.317</v>
      </c>
      <c r="AD17" s="16" t="s">
        <v>3518</v>
      </c>
      <c r="AE17" s="1">
        <f>(A1L550C10 * 2 + A1L550C11 + A1L550C12)</f>
        <v>10.263999999999999</v>
      </c>
      <c r="AF17" s="16" t="s">
        <v>3519</v>
      </c>
      <c r="AG17" s="1">
        <f>(A1L550C13 * 2 + A1L550C11 + A1L550C12)</f>
        <v>5.694</v>
      </c>
      <c r="AH17" s="16" t="s">
        <v>3520</v>
      </c>
      <c r="AI17" s="1">
        <f>(A1L550C10 + A1L550C11 + A1L550C12 + A1L550C13)</f>
        <v>7.9790000000000001</v>
      </c>
      <c r="AJ17" s="16" t="s">
        <v>3521</v>
      </c>
      <c r="AK17" s="18">
        <f>IF(A1L550C14 &lt;&gt; 0,A1L550C15 / A1L550C14,0)</f>
        <v>0.55475448168355423</v>
      </c>
      <c r="AL17" s="16" t="s">
        <v>3522</v>
      </c>
      <c r="AM17" s="18">
        <f>IF(A1L550C17 = 0,A1L556C17, A1L550C17)</f>
        <v>0.55475448168355423</v>
      </c>
      <c r="AN17" s="16" t="s">
        <v>2971</v>
      </c>
      <c r="AO17" s="6">
        <v>3.516</v>
      </c>
      <c r="AP17" s="16" t="s">
        <v>2971</v>
      </c>
      <c r="AQ17" s="6">
        <v>0.95299999999999996</v>
      </c>
      <c r="AR17" s="16" t="s">
        <v>2971</v>
      </c>
      <c r="AS17" s="6">
        <v>4.6710000000000003</v>
      </c>
      <c r="AT17" s="16" t="s">
        <v>2971</v>
      </c>
      <c r="AU17" s="6">
        <v>0.26200000000000001</v>
      </c>
      <c r="AV17" s="16" t="s">
        <v>3523</v>
      </c>
      <c r="AW17" s="1">
        <f>(A1L550C19 * 2 + A1L550C20 + A1L550C21)</f>
        <v>12.656000000000001</v>
      </c>
      <c r="AX17" s="16" t="s">
        <v>3524</v>
      </c>
      <c r="AY17" s="1">
        <f>(A1L550C22 * 2 + A1L550C20 + A1L550C21)</f>
        <v>6.1479999999999997</v>
      </c>
      <c r="AZ17" s="16" t="s">
        <v>3525</v>
      </c>
      <c r="BA17" s="1">
        <f>(A1L550C19 + A1L550C20 + A1L550C21 + A1L550C22)</f>
        <v>9.402000000000001</v>
      </c>
      <c r="BB17" s="16" t="s">
        <v>3526</v>
      </c>
      <c r="BC17" s="18">
        <f>IF(A1L550C23 &lt;&gt; 0,A1L550C24 / A1L550C23,0)</f>
        <v>0.48577749683944371</v>
      </c>
      <c r="BD17" s="16" t="s">
        <v>3527</v>
      </c>
      <c r="BE17" s="18">
        <f>IF(A1L550C26 = 0,A1L556C26, A1L550C26)</f>
        <v>0.48577749683944371</v>
      </c>
      <c r="BF17" s="16" t="s">
        <v>2977</v>
      </c>
      <c r="BG17" s="6">
        <v>0.95</v>
      </c>
      <c r="BH17" s="16" t="s">
        <v>2977</v>
      </c>
      <c r="BI17" s="6">
        <v>1.1519999999999999</v>
      </c>
      <c r="BJ17" s="16" t="s">
        <v>2977</v>
      </c>
      <c r="BK17" s="6">
        <v>9.2140000000000004</v>
      </c>
      <c r="BL17" s="16" t="s">
        <v>2977</v>
      </c>
      <c r="BM17" s="6">
        <v>0.307</v>
      </c>
      <c r="BN17" s="16" t="s">
        <v>3528</v>
      </c>
      <c r="BO17" s="1">
        <f>(A1L550C28 * 2 + A1L550C29 + A1L550C30)</f>
        <v>12.266</v>
      </c>
      <c r="BP17" s="16" t="s">
        <v>3529</v>
      </c>
      <c r="BQ17" s="1">
        <f>(A1L550C31 * 2 + A1L550C29 + A1L550C30)</f>
        <v>10.98</v>
      </c>
      <c r="BR17" s="16" t="s">
        <v>3530</v>
      </c>
      <c r="BS17" s="1">
        <f>(A1L550C28 + A1L550C29 + A1L550C30 + A1L550C31)</f>
        <v>11.623000000000001</v>
      </c>
      <c r="BT17" s="16" t="s">
        <v>3531</v>
      </c>
      <c r="BU17" s="18">
        <f>IF(A1L550C32 &lt;&gt; 0,A1L550C33 / A1L550C32,0)</f>
        <v>0.89515734550790804</v>
      </c>
      <c r="BV17" s="16" t="s">
        <v>3532</v>
      </c>
      <c r="BW17" s="18">
        <f>IF(A1L550C35 = 0,A1L556C35, A1L550C35)</f>
        <v>0.89515734550790804</v>
      </c>
      <c r="BX17" s="16" t="s">
        <v>2983</v>
      </c>
      <c r="BY17" s="6">
        <v>0.41899999999999998</v>
      </c>
      <c r="BZ17" s="16" t="s">
        <v>2983</v>
      </c>
      <c r="CA17" s="6">
        <v>1.4239999999999999</v>
      </c>
      <c r="CB17" s="16" t="s">
        <v>2983</v>
      </c>
      <c r="CC17" s="6">
        <v>15.048</v>
      </c>
      <c r="CD17" s="16" t="s">
        <v>2983</v>
      </c>
      <c r="CE17" s="6">
        <v>0.318</v>
      </c>
      <c r="CF17" s="16" t="s">
        <v>3533</v>
      </c>
      <c r="CG17" s="1">
        <f>(A1L550C37 * 2 + A1L550C38 + A1L550C39)</f>
        <v>17.309999999999999</v>
      </c>
      <c r="CH17" s="16" t="s">
        <v>3534</v>
      </c>
      <c r="CI17" s="1">
        <f>(A1L550C40 * 2 + A1L550C38 + A1L550C39)</f>
        <v>17.108000000000001</v>
      </c>
      <c r="CJ17" s="16" t="s">
        <v>3535</v>
      </c>
      <c r="CK17" s="1">
        <f>(A1L550C37 + A1L550C38 + A1L550C39 + A1L550C40)</f>
        <v>17.209</v>
      </c>
      <c r="CL17" s="16" t="s">
        <v>3536</v>
      </c>
      <c r="CM17" s="18">
        <f>IF(A1L550C41 &lt;&gt; 0,A1L550C42 / A1L550C41,0)</f>
        <v>0.98833044482957844</v>
      </c>
      <c r="CN17" s="16" t="s">
        <v>3537</v>
      </c>
      <c r="CO17" s="18">
        <f>IF(A1L550C44 = 0,A1L556C44, A1L550C44)</f>
        <v>0.98833044482957844</v>
      </c>
      <c r="CP17" s="16" t="s">
        <v>3538</v>
      </c>
      <c r="CQ17" s="18">
        <f>IF(RUN_YEARS &gt; 1,(A1L550C1 + A1L550C10) / 2, 0)</f>
        <v>2.9710000000000001</v>
      </c>
      <c r="CR17" s="16" t="s">
        <v>3539</v>
      </c>
      <c r="CS17" s="18">
        <f>IF(RUN_YEARS &gt; 1,(A1L550C2 + A1L550C11) / 2, 0)</f>
        <v>1.53</v>
      </c>
      <c r="CT17" s="16" t="s">
        <v>3540</v>
      </c>
      <c r="CU17" s="18">
        <f>IF(RUN_YEARS &gt; 1,(A1L550C3 + A1L550C12) / 2, 0)</f>
        <v>4.0369999999999999</v>
      </c>
      <c r="CV17" s="16" t="s">
        <v>3541</v>
      </c>
      <c r="CW17" s="18">
        <f>IF(RUN_YEARS &gt; 1,(A1L550C4 + A1L550C13) / 2, 0)</f>
        <v>0.28900000000000003</v>
      </c>
      <c r="CX17" s="16" t="s">
        <v>3542</v>
      </c>
      <c r="CY17" s="18">
        <f>IF(RUN_YEARS &gt; 1,(A1L550C5 + A1L550C14) / 2, 0)</f>
        <v>11.509</v>
      </c>
      <c r="CZ17" s="16" t="s">
        <v>3543</v>
      </c>
      <c r="DA17" s="18">
        <f>IF(RUN_YEARS &gt; 1,(A1L550C6 + A1L550C15) / 2, 0)</f>
        <v>6.1449999999999996</v>
      </c>
      <c r="DB17" s="16" t="s">
        <v>3544</v>
      </c>
      <c r="DC17" s="18">
        <f>IF(RUN_YEARS &gt; 1,(A1L550C7 + A1L550C16) / 2, 0)</f>
        <v>8.827</v>
      </c>
      <c r="DD17" s="16" t="s">
        <v>3545</v>
      </c>
      <c r="DE17" s="18">
        <f>IF(A1L550C50 &lt;&gt; 0,A1L550C51 / A1L550C50,0)</f>
        <v>0.5339299678512468</v>
      </c>
      <c r="DF17" s="16" t="s">
        <v>3546</v>
      </c>
      <c r="DG17" s="18">
        <f>IF(A1L550C53 = 0,A1L556C53, A1L550C53)</f>
        <v>0.5339299678512468</v>
      </c>
      <c r="DH17" s="16" t="s">
        <v>3547</v>
      </c>
      <c r="DI17" s="18">
        <f>IF(RUN_YEARS &gt; 2,(A1L550C1 + A1L550C10 + A1L550C19) / 3, 0)</f>
        <v>3.1526666666666667</v>
      </c>
      <c r="DJ17" s="16" t="s">
        <v>3548</v>
      </c>
      <c r="DK17" s="18">
        <f>IF(RUN_YEARS &gt; 2,(A1L550C2 + A1L550C11 + A1L550C20) / 3, 0)</f>
        <v>1.3376666666666666</v>
      </c>
      <c r="DL17" s="16" t="s">
        <v>3549</v>
      </c>
      <c r="DM17" s="18">
        <f>IF(RUN_YEARS &gt; 2,(A1L550C3 + A1L550C12 + A1L550C21) / 3, 0)</f>
        <v>4.248333333333334</v>
      </c>
      <c r="DN17" s="16" t="s">
        <v>3550</v>
      </c>
      <c r="DO17" s="18">
        <f>IF(RUN_YEARS &gt; 2,(A1L550C4 + A1L550C13 + A1L550C22) / 3, 0)</f>
        <v>0.28000000000000003</v>
      </c>
      <c r="DP17" s="16" t="s">
        <v>3551</v>
      </c>
      <c r="DQ17" s="18">
        <f>IF(RUN_YEARS &gt; 2,(A1L550C5 + A1L550C14 + A1L550C23) / 3, 0)</f>
        <v>11.891333333333334</v>
      </c>
      <c r="DR17" s="16" t="s">
        <v>3552</v>
      </c>
      <c r="DS17" s="18">
        <f>IF(RUN_YEARS &gt; 2,(A1L550C6 + A1L550C15 + A1L550C24) / 3, 0)</f>
        <v>6.1459999999999999</v>
      </c>
      <c r="DT17" s="16" t="s">
        <v>3553</v>
      </c>
      <c r="DU17" s="18">
        <f>IF(RUN_YEARS &gt; 2,(A1L550C7 + A1L550C16 + A1L550C25) / 3, 0)</f>
        <v>9.0186666666666664</v>
      </c>
      <c r="DV17" s="16" t="s">
        <v>3554</v>
      </c>
      <c r="DW17" s="18">
        <f>IF(A1L550C59 &lt;&gt; 0,A1L550C60 / A1L550C59,0)</f>
        <v>0.51684700341985756</v>
      </c>
      <c r="DX17" s="16" t="s">
        <v>3555</v>
      </c>
      <c r="DY17" s="18">
        <f>IF(A1L550C62 = 0,A1L556C62, A1L550C62)</f>
        <v>0.51684700341985756</v>
      </c>
      <c r="DZ17" s="16" t="s">
        <v>3556</v>
      </c>
      <c r="EA17" s="18">
        <f>IF(RUN_YEARS &gt; 3,(A1L550C1 + A1L550C10 + A1L550C19 + A1L550C28) / 4, 0)</f>
        <v>2.6019999999999999</v>
      </c>
      <c r="EB17" s="16" t="s">
        <v>3557</v>
      </c>
      <c r="EC17" s="18">
        <f>IF(RUN_YEARS &gt; 3,(A1L550C2 + A1L550C11 + A1L550C20 + A1L550C29) / 4, 0)</f>
        <v>1.29125</v>
      </c>
      <c r="ED17" s="16" t="s">
        <v>3558</v>
      </c>
      <c r="EE17" s="18">
        <f>IF(RUN_YEARS &gt; 3,(A1L550C3 + A1L550C12 + A1L550C21 + A1L550C30) / 4, 0)</f>
        <v>5.4897500000000008</v>
      </c>
      <c r="EF17" s="16" t="s">
        <v>3559</v>
      </c>
      <c r="EG17" s="18">
        <f>IF(RUN_YEARS &gt; 3,(A1L550C4 + A1L550C13 + A1L550C22 + A1L550C31) / 4, 0)</f>
        <v>0.28675</v>
      </c>
      <c r="EH17" s="16" t="s">
        <v>3560</v>
      </c>
      <c r="EI17" s="18">
        <f>IF(RUN_YEARS &gt; 3,(A1L550C5 + A1L550C14 + A1L550C23 + A1L550C32) / 4, 0)</f>
        <v>11.984999999999999</v>
      </c>
      <c r="EJ17" s="16" t="s">
        <v>3561</v>
      </c>
      <c r="EK17" s="18">
        <f>IF(RUN_YEARS &gt; 3,(A1L550C6 + A1L550C15 + A1L550C24 + A1L550C33) / 4, 0)</f>
        <v>7.3544999999999998</v>
      </c>
      <c r="EL17" s="16" t="s">
        <v>3562</v>
      </c>
      <c r="EM17" s="18">
        <f>IF(RUN_YEARS &gt; 3,(A1L550C7 + A1L550C16 + A1L550C25 + A1L550C34) / 4, 0)</f>
        <v>9.6697500000000005</v>
      </c>
      <c r="EN17" s="16" t="s">
        <v>3563</v>
      </c>
      <c r="EO17" s="18">
        <f>IF(A1L550C68 &lt;&gt; 0,A1L550C69 / A1L550C68,0)</f>
        <v>0.61364205256570714</v>
      </c>
      <c r="EP17" s="16" t="s">
        <v>3564</v>
      </c>
      <c r="EQ17" s="18">
        <f>IF(A1L550C71 = 0,A1L556C71, A1L550C71)</f>
        <v>0.61364205256570714</v>
      </c>
      <c r="ER17" s="16" t="s">
        <v>3565</v>
      </c>
      <c r="ES17" s="18">
        <f>IF(RUN_YEARS &gt; 4,(A1L550C1 + A1L550C10 + A1L550C19 + A1L550C28 + A1L550C37) / 5, 0)</f>
        <v>2.1654</v>
      </c>
      <c r="ET17" s="16" t="s">
        <v>3566</v>
      </c>
      <c r="EU17" s="18">
        <f>IF(RUN_YEARS &gt; 4,(A1L550C2 + A1L550C11 + A1L550C20 + A1L550C29 + A1L550C38) / 5, 0)</f>
        <v>1.3178000000000001</v>
      </c>
      <c r="EV17" s="16" t="s">
        <v>3567</v>
      </c>
      <c r="EW17" s="18">
        <f>IF(RUN_YEARS &gt; 4,(A1L550C3 + A1L550C12 + A1L550C21 + A1L550C30 + A1L550C39) / 5, 0)</f>
        <v>7.4014000000000006</v>
      </c>
      <c r="EX17" s="16" t="s">
        <v>3568</v>
      </c>
      <c r="EY17" s="18">
        <f>IF(RUN_YEARS &gt; 4,(A1L550C4 + A1L550C13 + A1L550C22 + A1L550C31 + A1L550C40) / 5, 0)</f>
        <v>0.29300000000000004</v>
      </c>
      <c r="EZ17" s="16" t="s">
        <v>3569</v>
      </c>
      <c r="FA17" s="18">
        <f>IF(RUN_YEARS &gt; 4,(A1L550C5 + A1L550C14 + A1L550C23 + A1L550C32 + A1L550C41) / 5, 0)</f>
        <v>13.05</v>
      </c>
      <c r="FB17" s="16" t="s">
        <v>3570</v>
      </c>
      <c r="FC17" s="18">
        <f>IF(RUN_YEARS &gt; 4,(A1L550C6 + A1L550C15 + A1L550C24 + A1L550C33 + A1L550C42) / 5, 0)</f>
        <v>9.3051999999999992</v>
      </c>
      <c r="FD17" s="16" t="s">
        <v>3571</v>
      </c>
      <c r="FE17" s="18">
        <f>IF(RUN_YEARS &gt; 4,(A1L550C7 + A1L550C16 + A1L550C25 + A1L550C34 + A1L550C43) / 5, 0)</f>
        <v>11.177600000000002</v>
      </c>
      <c r="FF17" s="16" t="s">
        <v>3572</v>
      </c>
      <c r="FG17" s="18">
        <f>IF(A1L550C77 &lt;&gt; 0,A1L550C78 / A1L550C77,0)</f>
        <v>0.71304214559386958</v>
      </c>
      <c r="FH17" s="16" t="s">
        <v>3573</v>
      </c>
      <c r="FI17" s="18">
        <f>IF(A1L550C80 = 0,A1L556C80, A1L550C80)</f>
        <v>0.71304214559386958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2340.3319999999999</v>
      </c>
      <c r="F18" s="16" t="s">
        <v>2959</v>
      </c>
      <c r="G18" s="6">
        <v>228.36</v>
      </c>
      <c r="H18" s="16" t="s">
        <v>2959</v>
      </c>
      <c r="I18" s="6">
        <v>594.54700000000003</v>
      </c>
      <c r="J18" s="16" t="s">
        <v>2959</v>
      </c>
      <c r="K18" s="6">
        <v>12.17</v>
      </c>
      <c r="L18" s="16" t="s">
        <v>3574</v>
      </c>
      <c r="M18" s="1">
        <f>(A1L551C1 * 2 + A1L551C2 + A1L551C3)</f>
        <v>5503.5709999999999</v>
      </c>
      <c r="N18" s="16" t="s">
        <v>3575</v>
      </c>
      <c r="O18" s="1">
        <f>(A1L551C4 * 2 + A1L551C2 + A1L551C3)</f>
        <v>847.24700000000007</v>
      </c>
      <c r="P18" s="16" t="s">
        <v>3576</v>
      </c>
      <c r="Q18" s="1">
        <f>(A1L551C1 + A1L551C2 + A1L551C3 + A1L551C4)</f>
        <v>3175.4090000000001</v>
      </c>
      <c r="R18" s="16" t="s">
        <v>3577</v>
      </c>
      <c r="S18" s="18">
        <f>IF(A1L551C5 &lt;&gt; 0,A1L551C6 / A1L551C5,0)</f>
        <v>0.15394495682893891</v>
      </c>
      <c r="T18" s="16" t="s">
        <v>3578</v>
      </c>
      <c r="U18" s="18">
        <f>IF(A1L551C8 = 0,A1L556C8, A1L551C8)</f>
        <v>0.15394495682893891</v>
      </c>
      <c r="V18" s="16" t="s">
        <v>2965</v>
      </c>
      <c r="W18" s="6">
        <v>2222.681</v>
      </c>
      <c r="X18" s="16" t="s">
        <v>2965</v>
      </c>
      <c r="Y18" s="6">
        <v>199.85900000000001</v>
      </c>
      <c r="Z18" s="16" t="s">
        <v>2965</v>
      </c>
      <c r="AA18" s="6">
        <v>575.28800000000001</v>
      </c>
      <c r="AB18" s="16" t="s">
        <v>2965</v>
      </c>
      <c r="AC18" s="6">
        <v>11.391999999999999</v>
      </c>
      <c r="AD18" s="16" t="s">
        <v>3579</v>
      </c>
      <c r="AE18" s="1">
        <f>(A1L551C10 * 2 + A1L551C11 + A1L551C12)</f>
        <v>5220.509</v>
      </c>
      <c r="AF18" s="16" t="s">
        <v>3580</v>
      </c>
      <c r="AG18" s="1">
        <f>(A1L551C13 * 2 + A1L551C11 + A1L551C12)</f>
        <v>797.93100000000004</v>
      </c>
      <c r="AH18" s="16" t="s">
        <v>3581</v>
      </c>
      <c r="AI18" s="1">
        <f>(A1L551C10 + A1L551C11 + A1L551C12 + A1L551C13)</f>
        <v>3009.22</v>
      </c>
      <c r="AJ18" s="16" t="s">
        <v>3582</v>
      </c>
      <c r="AK18" s="18">
        <f>IF(A1L551C14 &lt;&gt; 0,A1L551C15 / A1L551C14,0)</f>
        <v>0.15284544093305846</v>
      </c>
      <c r="AL18" s="16" t="s">
        <v>3583</v>
      </c>
      <c r="AM18" s="18">
        <f>IF(A1L551C17 = 0,A1L556C17, A1L551C17)</f>
        <v>0.15284544093305846</v>
      </c>
      <c r="AN18" s="16" t="s">
        <v>2971</v>
      </c>
      <c r="AO18" s="6">
        <v>2480.2939999999999</v>
      </c>
      <c r="AP18" s="16" t="s">
        <v>2971</v>
      </c>
      <c r="AQ18" s="6">
        <v>165.703</v>
      </c>
      <c r="AR18" s="16" t="s">
        <v>2971</v>
      </c>
      <c r="AS18" s="6">
        <v>388.75599999999997</v>
      </c>
      <c r="AT18" s="16" t="s">
        <v>2971</v>
      </c>
      <c r="AU18" s="6">
        <v>3.5990000000000002</v>
      </c>
      <c r="AV18" s="16" t="s">
        <v>3584</v>
      </c>
      <c r="AW18" s="1">
        <f>(A1L551C19 * 2 + A1L551C20 + A1L551C21)</f>
        <v>5515.0470000000005</v>
      </c>
      <c r="AX18" s="16" t="s">
        <v>3585</v>
      </c>
      <c r="AY18" s="1">
        <f>(A1L551C22 * 2 + A1L551C20 + A1L551C21)</f>
        <v>561.65699999999993</v>
      </c>
      <c r="AZ18" s="16" t="s">
        <v>3586</v>
      </c>
      <c r="BA18" s="1">
        <f>(A1L551C19 + A1L551C20 + A1L551C21 + A1L551C22)</f>
        <v>3038.3519999999999</v>
      </c>
      <c r="BB18" s="16" t="s">
        <v>3587</v>
      </c>
      <c r="BC18" s="18">
        <f>IF(A1L551C23 &lt;&gt; 0,A1L551C24 / A1L551C23,0)</f>
        <v>0.10184083653321538</v>
      </c>
      <c r="BD18" s="16" t="s">
        <v>3588</v>
      </c>
      <c r="BE18" s="18">
        <f>IF(A1L551C26 = 0,A1L556C26, A1L551C26)</f>
        <v>0.10184083653321538</v>
      </c>
      <c r="BF18" s="16" t="s">
        <v>2977</v>
      </c>
      <c r="BG18" s="6">
        <v>2255.3620000000001</v>
      </c>
      <c r="BH18" s="16" t="s">
        <v>2977</v>
      </c>
      <c r="BI18" s="6">
        <v>149.852</v>
      </c>
      <c r="BJ18" s="16" t="s">
        <v>2977</v>
      </c>
      <c r="BK18" s="6">
        <v>353.005</v>
      </c>
      <c r="BL18" s="16" t="s">
        <v>2977</v>
      </c>
      <c r="BM18" s="6">
        <v>2.3610000000000002</v>
      </c>
      <c r="BN18" s="16" t="s">
        <v>3589</v>
      </c>
      <c r="BO18" s="1">
        <f>(A1L551C28 * 2 + A1L551C29 + A1L551C30)</f>
        <v>5013.5810000000001</v>
      </c>
      <c r="BP18" s="16" t="s">
        <v>3590</v>
      </c>
      <c r="BQ18" s="1">
        <f>(A1L551C31 * 2 + A1L551C29 + A1L551C30)</f>
        <v>507.57900000000001</v>
      </c>
      <c r="BR18" s="16" t="s">
        <v>3591</v>
      </c>
      <c r="BS18" s="1">
        <f>(A1L551C28 + A1L551C29 + A1L551C30 + A1L551C31)</f>
        <v>2760.58</v>
      </c>
      <c r="BT18" s="16" t="s">
        <v>3592</v>
      </c>
      <c r="BU18" s="18">
        <f>IF(A1L551C32 &lt;&gt; 0,A1L551C33 / A1L551C32,0)</f>
        <v>0.10124080971265847</v>
      </c>
      <c r="BV18" s="16" t="s">
        <v>3593</v>
      </c>
      <c r="BW18" s="18">
        <f>IF(A1L551C35 = 0,A1L556C35, A1L551C35)</f>
        <v>0.10124080971265847</v>
      </c>
      <c r="BX18" s="16" t="s">
        <v>2983</v>
      </c>
      <c r="BY18" s="6">
        <v>1947.7180000000001</v>
      </c>
      <c r="BZ18" s="16" t="s">
        <v>2983</v>
      </c>
      <c r="CA18" s="6">
        <v>108.117</v>
      </c>
      <c r="CB18" s="16" t="s">
        <v>2983</v>
      </c>
      <c r="CC18" s="6">
        <v>298.10599999999999</v>
      </c>
      <c r="CD18" s="16" t="s">
        <v>2983</v>
      </c>
      <c r="CE18" s="6">
        <v>3.3809999999999998</v>
      </c>
      <c r="CF18" s="16" t="s">
        <v>3594</v>
      </c>
      <c r="CG18" s="1">
        <f>(A1L551C37 * 2 + A1L551C38 + A1L551C39)</f>
        <v>4301.6590000000006</v>
      </c>
      <c r="CH18" s="16" t="s">
        <v>3595</v>
      </c>
      <c r="CI18" s="1">
        <f>(A1L551C40 * 2 + A1L551C38 + A1L551C39)</f>
        <v>412.98500000000001</v>
      </c>
      <c r="CJ18" s="16" t="s">
        <v>3596</v>
      </c>
      <c r="CK18" s="1">
        <f>(A1L551C37 + A1L551C38 + A1L551C39 + A1L551C40)</f>
        <v>2357.3219999999997</v>
      </c>
      <c r="CL18" s="16" t="s">
        <v>3597</v>
      </c>
      <c r="CM18" s="18">
        <f>IF(A1L551C41 &lt;&gt; 0,A1L551C42 / A1L551C41,0)</f>
        <v>9.6005982808028245E-2</v>
      </c>
      <c r="CN18" s="16" t="s">
        <v>3598</v>
      </c>
      <c r="CO18" s="18">
        <f>IF(A1L551C44 = 0,A1L556C44, A1L551C44)</f>
        <v>9.6005982808028245E-2</v>
      </c>
      <c r="CP18" s="16" t="s">
        <v>3599</v>
      </c>
      <c r="CQ18" s="18">
        <f>IF(RUN_YEARS &gt; 1,(A1L551C1 + A1L551C10) / 2, 0)</f>
        <v>2281.5065</v>
      </c>
      <c r="CR18" s="16" t="s">
        <v>3600</v>
      </c>
      <c r="CS18" s="18">
        <f>IF(RUN_YEARS &gt; 1,(A1L551C2 + A1L551C11) / 2, 0)</f>
        <v>214.10950000000003</v>
      </c>
      <c r="CT18" s="16" t="s">
        <v>3601</v>
      </c>
      <c r="CU18" s="18">
        <f>IF(RUN_YEARS &gt; 1,(A1L551C3 + A1L551C12) / 2, 0)</f>
        <v>584.91750000000002</v>
      </c>
      <c r="CV18" s="16" t="s">
        <v>3602</v>
      </c>
      <c r="CW18" s="18">
        <f>IF(RUN_YEARS &gt; 1,(A1L551C4 + A1L551C13) / 2, 0)</f>
        <v>11.780999999999999</v>
      </c>
      <c r="CX18" s="16" t="s">
        <v>3603</v>
      </c>
      <c r="CY18" s="18">
        <f>IF(RUN_YEARS &gt; 1,(A1L551C5 + A1L551C14) / 2, 0)</f>
        <v>5362.04</v>
      </c>
      <c r="CZ18" s="16" t="s">
        <v>3604</v>
      </c>
      <c r="DA18" s="18">
        <f>IF(RUN_YEARS &gt; 1,(A1L551C6 + A1L551C15) / 2, 0)</f>
        <v>822.58900000000006</v>
      </c>
      <c r="DB18" s="16" t="s">
        <v>3605</v>
      </c>
      <c r="DC18" s="18">
        <f>IF(RUN_YEARS &gt; 1,(A1L551C7 + A1L551C16) / 2, 0)</f>
        <v>3092.3145</v>
      </c>
      <c r="DD18" s="16" t="s">
        <v>3606</v>
      </c>
      <c r="DE18" s="18">
        <f>IF(A1L551C50 &lt;&gt; 0,A1L551C51 / A1L551C50,0)</f>
        <v>0.15340970973733878</v>
      </c>
      <c r="DF18" s="16" t="s">
        <v>3607</v>
      </c>
      <c r="DG18" s="18">
        <f>IF(A1L551C53 = 0,A1L556C53, A1L551C53)</f>
        <v>0.15340970973733878</v>
      </c>
      <c r="DH18" s="16" t="s">
        <v>3608</v>
      </c>
      <c r="DI18" s="18">
        <f>IF(RUN_YEARS &gt; 2,(A1L551C1 + A1L551C10 + A1L551C19) / 3, 0)</f>
        <v>2347.7689999999998</v>
      </c>
      <c r="DJ18" s="16" t="s">
        <v>3609</v>
      </c>
      <c r="DK18" s="18">
        <f>IF(RUN_YEARS &gt; 2,(A1L551C2 + A1L551C11 + A1L551C20) / 3, 0)</f>
        <v>197.97400000000002</v>
      </c>
      <c r="DL18" s="16" t="s">
        <v>3610</v>
      </c>
      <c r="DM18" s="18">
        <f>IF(RUN_YEARS &gt; 2,(A1L551C3 + A1L551C12 + A1L551C21) / 3, 0)</f>
        <v>519.53033333333326</v>
      </c>
      <c r="DN18" s="16" t="s">
        <v>3611</v>
      </c>
      <c r="DO18" s="18">
        <f>IF(RUN_YEARS &gt; 2,(A1L551C4 + A1L551C13 + A1L551C22) / 3, 0)</f>
        <v>9.0536666666666665</v>
      </c>
      <c r="DP18" s="16" t="s">
        <v>3612</v>
      </c>
      <c r="DQ18" s="18">
        <f>IF(RUN_YEARS &gt; 2,(A1L551C5 + A1L551C14 + A1L551C23) / 3, 0)</f>
        <v>5413.0423333333338</v>
      </c>
      <c r="DR18" s="16" t="s">
        <v>3613</v>
      </c>
      <c r="DS18" s="18">
        <f>IF(RUN_YEARS &gt; 2,(A1L551C6 + A1L551C15 + A1L551C24) / 3, 0)</f>
        <v>735.61166666666668</v>
      </c>
      <c r="DT18" s="16" t="s">
        <v>3614</v>
      </c>
      <c r="DU18" s="18">
        <f>IF(RUN_YEARS &gt; 2,(A1L551C7 + A1L551C16 + A1L551C25) / 3, 0)</f>
        <v>3074.3269999999998</v>
      </c>
      <c r="DV18" s="16" t="s">
        <v>3615</v>
      </c>
      <c r="DW18" s="18">
        <f>IF(A1L551C59 &lt;&gt; 0,A1L551C60 / A1L551C59,0)</f>
        <v>0.13589615993519849</v>
      </c>
      <c r="DX18" s="16" t="s">
        <v>3616</v>
      </c>
      <c r="DY18" s="18">
        <f>IF(A1L551C62 = 0,A1L556C62, A1L551C62)</f>
        <v>0.13589615993519849</v>
      </c>
      <c r="DZ18" s="16" t="s">
        <v>3617</v>
      </c>
      <c r="EA18" s="18">
        <f>IF(RUN_YEARS &gt; 3,(A1L551C1 + A1L551C10 + A1L551C19 + A1L551C28) / 4, 0)</f>
        <v>2324.66725</v>
      </c>
      <c r="EB18" s="16" t="s">
        <v>3618</v>
      </c>
      <c r="EC18" s="18">
        <f>IF(RUN_YEARS &gt; 3,(A1L551C2 + A1L551C11 + A1L551C20 + A1L551C29) / 4, 0)</f>
        <v>185.9435</v>
      </c>
      <c r="ED18" s="16" t="s">
        <v>3619</v>
      </c>
      <c r="EE18" s="18">
        <f>IF(RUN_YEARS &gt; 3,(A1L551C3 + A1L551C12 + A1L551C21 + A1L551C30) / 4, 0)</f>
        <v>477.899</v>
      </c>
      <c r="EF18" s="16" t="s">
        <v>3620</v>
      </c>
      <c r="EG18" s="18">
        <f>IF(RUN_YEARS &gt; 3,(A1L551C4 + A1L551C13 + A1L551C22 + A1L551C31) / 4, 0)</f>
        <v>7.3804999999999996</v>
      </c>
      <c r="EH18" s="16" t="s">
        <v>3621</v>
      </c>
      <c r="EI18" s="18">
        <f>IF(RUN_YEARS &gt; 3,(A1L551C5 + A1L551C14 + A1L551C23 + A1L551C32) / 4, 0)</f>
        <v>5313.1769999999997</v>
      </c>
      <c r="EJ18" s="16" t="s">
        <v>3622</v>
      </c>
      <c r="EK18" s="18">
        <f>IF(RUN_YEARS &gt; 3,(A1L551C6 + A1L551C15 + A1L551C24 + A1L551C33) / 4, 0)</f>
        <v>678.60350000000005</v>
      </c>
      <c r="EL18" s="16" t="s">
        <v>3623</v>
      </c>
      <c r="EM18" s="18">
        <f>IF(RUN_YEARS &gt; 3,(A1L551C7 + A1L551C16 + A1L551C25 + A1L551C34) / 4, 0)</f>
        <v>2995.8902499999999</v>
      </c>
      <c r="EN18" s="16" t="s">
        <v>3624</v>
      </c>
      <c r="EO18" s="18">
        <f>IF(A1L551C68 &lt;&gt; 0,A1L551C69 / A1L551C68,0)</f>
        <v>0.12772085326726365</v>
      </c>
      <c r="EP18" s="16" t="s">
        <v>3625</v>
      </c>
      <c r="EQ18" s="18">
        <f>IF(A1L551C71 = 0,A1L556C71, A1L551C71)</f>
        <v>0.12772085326726365</v>
      </c>
      <c r="ER18" s="16" t="s">
        <v>3626</v>
      </c>
      <c r="ES18" s="18">
        <f>IF(RUN_YEARS &gt; 4,(A1L551C1 + A1L551C10 + A1L551C19 + A1L551C28 + A1L551C37) / 5, 0)</f>
        <v>2249.2773999999999</v>
      </c>
      <c r="ET18" s="16" t="s">
        <v>3627</v>
      </c>
      <c r="EU18" s="18">
        <f>IF(RUN_YEARS &gt; 4,(A1L551C2 + A1L551C11 + A1L551C20 + A1L551C29 + A1L551C38) / 5, 0)</f>
        <v>170.37819999999999</v>
      </c>
      <c r="EV18" s="16" t="s">
        <v>3628</v>
      </c>
      <c r="EW18" s="18">
        <f>IF(RUN_YEARS &gt; 4,(A1L551C3 + A1L551C12 + A1L551C21 + A1L551C30 + A1L551C39) / 5, 0)</f>
        <v>441.94040000000007</v>
      </c>
      <c r="EX18" s="16" t="s">
        <v>3629</v>
      </c>
      <c r="EY18" s="18">
        <f>IF(RUN_YEARS &gt; 4,(A1L551C4 + A1L551C13 + A1L551C22 + A1L551C31 + A1L551C40) / 5, 0)</f>
        <v>6.5805999999999996</v>
      </c>
      <c r="EZ18" s="16" t="s">
        <v>3630</v>
      </c>
      <c r="FA18" s="18">
        <f>IF(RUN_YEARS &gt; 4,(A1L551C5 + A1L551C14 + A1L551C23 + A1L551C32 + A1L551C41) / 5, 0)</f>
        <v>5110.8733999999995</v>
      </c>
      <c r="FB18" s="16" t="s">
        <v>3631</v>
      </c>
      <c r="FC18" s="18">
        <f>IF(RUN_YEARS &gt; 4,(A1L551C6 + A1L551C15 + A1L551C24 + A1L551C33 + A1L551C42) / 5, 0)</f>
        <v>625.47980000000007</v>
      </c>
      <c r="FD18" s="16" t="s">
        <v>3632</v>
      </c>
      <c r="FE18" s="18">
        <f>IF(RUN_YEARS &gt; 4,(A1L551C7 + A1L551C16 + A1L551C25 + A1L551C34 + A1L551C43) / 5, 0)</f>
        <v>2868.1765999999998</v>
      </c>
      <c r="FF18" s="16" t="s">
        <v>3633</v>
      </c>
      <c r="FG18" s="18">
        <f>IF(A1L551C77 &lt;&gt; 0,A1L551C78 / A1L551C77,0)</f>
        <v>0.12238217444400014</v>
      </c>
      <c r="FH18" s="16" t="s">
        <v>3634</v>
      </c>
      <c r="FI18" s="18">
        <f>IF(A1L551C80 = 0,A1L556C80, A1L551C80)</f>
        <v>0.12238217444400014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242.232</v>
      </c>
      <c r="F19" s="16" t="s">
        <v>2959</v>
      </c>
      <c r="G19" s="6">
        <v>32.744</v>
      </c>
      <c r="H19" s="16" t="s">
        <v>2959</v>
      </c>
      <c r="I19" s="6">
        <v>15.500999999999999</v>
      </c>
      <c r="J19" s="16" t="s">
        <v>2959</v>
      </c>
      <c r="K19" s="6">
        <v>1.391</v>
      </c>
      <c r="L19" s="16" t="s">
        <v>3635</v>
      </c>
      <c r="M19" s="1">
        <f>(A1L552C1 * 2 + A1L552C2 + A1L552C3)</f>
        <v>532.70899999999995</v>
      </c>
      <c r="N19" s="16" t="s">
        <v>3636</v>
      </c>
      <c r="O19" s="1">
        <f>(A1L552C4 * 2 + A1L552C2 + A1L552C3)</f>
        <v>51.026999999999994</v>
      </c>
      <c r="P19" s="16" t="s">
        <v>3637</v>
      </c>
      <c r="Q19" s="1">
        <f>(A1L552C1 + A1L552C2 + A1L552C3 + A1L552C4)</f>
        <v>291.86799999999999</v>
      </c>
      <c r="R19" s="16" t="s">
        <v>3638</v>
      </c>
      <c r="S19" s="18">
        <f>IF(A1L552C5 &lt;&gt; 0,A1L552C6 / A1L552C5,0)</f>
        <v>9.5787756542502558E-2</v>
      </c>
      <c r="T19" s="16" t="s">
        <v>3639</v>
      </c>
      <c r="U19" s="18">
        <f>IF(A1L552C8 = 0,A1L556C8, A1L552C8)</f>
        <v>9.5787756542502558E-2</v>
      </c>
      <c r="V19" s="16" t="s">
        <v>2965</v>
      </c>
      <c r="W19" s="6">
        <v>227.21100000000001</v>
      </c>
      <c r="X19" s="16" t="s">
        <v>2965</v>
      </c>
      <c r="Y19" s="6">
        <v>31.484000000000002</v>
      </c>
      <c r="Z19" s="16" t="s">
        <v>2965</v>
      </c>
      <c r="AA19" s="6">
        <v>34.487000000000002</v>
      </c>
      <c r="AB19" s="16" t="s">
        <v>2965</v>
      </c>
      <c r="AC19" s="6">
        <v>0.85499999999999998</v>
      </c>
      <c r="AD19" s="16" t="s">
        <v>3640</v>
      </c>
      <c r="AE19" s="1">
        <f>(A1L552C10 * 2 + A1L552C11 + A1L552C12)</f>
        <v>520.39300000000003</v>
      </c>
      <c r="AF19" s="16" t="s">
        <v>3641</v>
      </c>
      <c r="AG19" s="1">
        <f>(A1L552C13 * 2 + A1L552C11 + A1L552C12)</f>
        <v>67.681000000000012</v>
      </c>
      <c r="AH19" s="16" t="s">
        <v>3642</v>
      </c>
      <c r="AI19" s="1">
        <f>(A1L552C10 + A1L552C11 + A1L552C12 + A1L552C13)</f>
        <v>294.03700000000003</v>
      </c>
      <c r="AJ19" s="16" t="s">
        <v>3643</v>
      </c>
      <c r="AK19" s="18">
        <f>IF(A1L552C14 &lt;&gt; 0,A1L552C15 / A1L552C14,0)</f>
        <v>0.1300574757923339</v>
      </c>
      <c r="AL19" s="16" t="s">
        <v>3644</v>
      </c>
      <c r="AM19" s="18">
        <f>IF(A1L552C17 = 0,A1L556C17, A1L552C17)</f>
        <v>0.1300574757923339</v>
      </c>
      <c r="AN19" s="16" t="s">
        <v>2971</v>
      </c>
      <c r="AO19" s="6">
        <v>225.52699999999999</v>
      </c>
      <c r="AP19" s="16" t="s">
        <v>2971</v>
      </c>
      <c r="AQ19" s="6">
        <v>30.815999999999999</v>
      </c>
      <c r="AR19" s="16" t="s">
        <v>2971</v>
      </c>
      <c r="AS19" s="6">
        <v>14.323</v>
      </c>
      <c r="AT19" s="16" t="s">
        <v>2971</v>
      </c>
      <c r="AU19" s="6">
        <v>1.4510000000000001</v>
      </c>
      <c r="AV19" s="16" t="s">
        <v>3645</v>
      </c>
      <c r="AW19" s="1">
        <f>(A1L552C19 * 2 + A1L552C20 + A1L552C21)</f>
        <v>496.19299999999993</v>
      </c>
      <c r="AX19" s="16" t="s">
        <v>3646</v>
      </c>
      <c r="AY19" s="1">
        <f>(A1L552C22 * 2 + A1L552C20 + A1L552C21)</f>
        <v>48.040999999999997</v>
      </c>
      <c r="AZ19" s="16" t="s">
        <v>3647</v>
      </c>
      <c r="BA19" s="1">
        <f>(A1L552C19 + A1L552C20 + A1L552C21 + A1L552C22)</f>
        <v>272.11699999999996</v>
      </c>
      <c r="BB19" s="16" t="s">
        <v>3648</v>
      </c>
      <c r="BC19" s="18">
        <f>IF(A1L552C23 &lt;&gt; 0,A1L552C24 / A1L552C23,0)</f>
        <v>9.6819181246007108E-2</v>
      </c>
      <c r="BD19" s="16" t="s">
        <v>3649</v>
      </c>
      <c r="BE19" s="18">
        <f>IF(A1L552C26 = 0,A1L556C26, A1L552C26)</f>
        <v>9.6819181246007108E-2</v>
      </c>
      <c r="BF19" s="16" t="s">
        <v>2977</v>
      </c>
      <c r="BG19" s="6">
        <v>188.501</v>
      </c>
      <c r="BH19" s="16" t="s">
        <v>2977</v>
      </c>
      <c r="BI19" s="6">
        <v>30.815000000000001</v>
      </c>
      <c r="BJ19" s="16" t="s">
        <v>2977</v>
      </c>
      <c r="BK19" s="6">
        <v>20.391999999999999</v>
      </c>
      <c r="BL19" s="16" t="s">
        <v>2977</v>
      </c>
      <c r="BM19" s="6">
        <v>3.3170000000000002</v>
      </c>
      <c r="BN19" s="16" t="s">
        <v>3650</v>
      </c>
      <c r="BO19" s="1">
        <f>(A1L552C28 * 2 + A1L552C29 + A1L552C30)</f>
        <v>428.209</v>
      </c>
      <c r="BP19" s="16" t="s">
        <v>3651</v>
      </c>
      <c r="BQ19" s="1">
        <f>(A1L552C31 * 2 + A1L552C29 + A1L552C30)</f>
        <v>57.840999999999994</v>
      </c>
      <c r="BR19" s="16" t="s">
        <v>3652</v>
      </c>
      <c r="BS19" s="1">
        <f>(A1L552C28 + A1L552C29 + A1L552C30 + A1L552C31)</f>
        <v>243.02500000000001</v>
      </c>
      <c r="BT19" s="16" t="s">
        <v>3653</v>
      </c>
      <c r="BU19" s="18">
        <f>IF(A1L552C32 &lt;&gt; 0,A1L552C33 / A1L552C32,0)</f>
        <v>0.13507656308017812</v>
      </c>
      <c r="BV19" s="16" t="s">
        <v>3654</v>
      </c>
      <c r="BW19" s="18">
        <f>IF(A1L552C35 = 0,A1L556C35, A1L552C35)</f>
        <v>0.13507656308017812</v>
      </c>
      <c r="BX19" s="16" t="s">
        <v>2983</v>
      </c>
      <c r="BY19" s="6">
        <v>191.166</v>
      </c>
      <c r="BZ19" s="16" t="s">
        <v>2983</v>
      </c>
      <c r="CA19" s="6">
        <v>21.135999999999999</v>
      </c>
      <c r="CB19" s="16" t="s">
        <v>2983</v>
      </c>
      <c r="CC19" s="6">
        <v>16.946000000000002</v>
      </c>
      <c r="CD19" s="16" t="s">
        <v>2983</v>
      </c>
      <c r="CE19" s="6">
        <v>2.3069999999999999</v>
      </c>
      <c r="CF19" s="16" t="s">
        <v>3655</v>
      </c>
      <c r="CG19" s="1">
        <f>(A1L552C37 * 2 + A1L552C38 + A1L552C39)</f>
        <v>420.41400000000004</v>
      </c>
      <c r="CH19" s="16" t="s">
        <v>3656</v>
      </c>
      <c r="CI19" s="1">
        <f>(A1L552C40 * 2 + A1L552C38 + A1L552C39)</f>
        <v>42.695999999999998</v>
      </c>
      <c r="CJ19" s="16" t="s">
        <v>3657</v>
      </c>
      <c r="CK19" s="1">
        <f>(A1L552C37 + A1L552C38 + A1L552C39 + A1L552C40)</f>
        <v>231.55499999999998</v>
      </c>
      <c r="CL19" s="16" t="s">
        <v>3658</v>
      </c>
      <c r="CM19" s="18">
        <f>IF(A1L552C41 &lt;&gt; 0,A1L552C42 / A1L552C41,0)</f>
        <v>0.10155703663531659</v>
      </c>
      <c r="CN19" s="16" t="s">
        <v>3659</v>
      </c>
      <c r="CO19" s="18">
        <f>IF(A1L552C44 = 0,A1L556C44, A1L552C44)</f>
        <v>0.10155703663531659</v>
      </c>
      <c r="CP19" s="16" t="s">
        <v>3660</v>
      </c>
      <c r="CQ19" s="18">
        <f>IF(RUN_YEARS &gt; 1,(A1L552C1 + A1L552C10) / 2, 0)</f>
        <v>234.72149999999999</v>
      </c>
      <c r="CR19" s="16" t="s">
        <v>3661</v>
      </c>
      <c r="CS19" s="18">
        <f>IF(RUN_YEARS &gt; 1,(A1L552C2 + A1L552C11) / 2, 0)</f>
        <v>32.114000000000004</v>
      </c>
      <c r="CT19" s="16" t="s">
        <v>3662</v>
      </c>
      <c r="CU19" s="18">
        <f>IF(RUN_YEARS &gt; 1,(A1L552C3 + A1L552C12) / 2, 0)</f>
        <v>24.994</v>
      </c>
      <c r="CV19" s="16" t="s">
        <v>3663</v>
      </c>
      <c r="CW19" s="18">
        <f>IF(RUN_YEARS &gt; 1,(A1L552C4 + A1L552C13) / 2, 0)</f>
        <v>1.123</v>
      </c>
      <c r="CX19" s="16" t="s">
        <v>3664</v>
      </c>
      <c r="CY19" s="18">
        <f>IF(RUN_YEARS &gt; 1,(A1L552C5 + A1L552C14) / 2, 0)</f>
        <v>526.55099999999993</v>
      </c>
      <c r="CZ19" s="16" t="s">
        <v>3665</v>
      </c>
      <c r="DA19" s="18">
        <f>IF(RUN_YEARS &gt; 1,(A1L552C6 + A1L552C15) / 2, 0)</f>
        <v>59.353999999999999</v>
      </c>
      <c r="DB19" s="16" t="s">
        <v>3666</v>
      </c>
      <c r="DC19" s="18">
        <f>IF(RUN_YEARS &gt; 1,(A1L552C7 + A1L552C16) / 2, 0)</f>
        <v>292.95249999999999</v>
      </c>
      <c r="DD19" s="16" t="s">
        <v>3667</v>
      </c>
      <c r="DE19" s="18">
        <f>IF(A1L552C50 &lt;&gt; 0,A1L552C51 / A1L552C50,0)</f>
        <v>0.11272222443789871</v>
      </c>
      <c r="DF19" s="16" t="s">
        <v>3668</v>
      </c>
      <c r="DG19" s="18">
        <f>IF(A1L552C53 = 0,A1L556C53, A1L552C53)</f>
        <v>0.11272222443789871</v>
      </c>
      <c r="DH19" s="16" t="s">
        <v>3669</v>
      </c>
      <c r="DI19" s="18">
        <f>IF(RUN_YEARS &gt; 2,(A1L552C1 + A1L552C10 + A1L552C19) / 3, 0)</f>
        <v>231.65666666666667</v>
      </c>
      <c r="DJ19" s="16" t="s">
        <v>3670</v>
      </c>
      <c r="DK19" s="18">
        <f>IF(RUN_YEARS &gt; 2,(A1L552C2 + A1L552C11 + A1L552C20) / 3, 0)</f>
        <v>31.681333333333338</v>
      </c>
      <c r="DL19" s="16" t="s">
        <v>3671</v>
      </c>
      <c r="DM19" s="18">
        <f>IF(RUN_YEARS &gt; 2,(A1L552C3 + A1L552C12 + A1L552C21) / 3, 0)</f>
        <v>21.437000000000001</v>
      </c>
      <c r="DN19" s="16" t="s">
        <v>3672</v>
      </c>
      <c r="DO19" s="18">
        <f>IF(RUN_YEARS &gt; 2,(A1L552C4 + A1L552C13 + A1L552C22) / 3, 0)</f>
        <v>1.2323333333333333</v>
      </c>
      <c r="DP19" s="16" t="s">
        <v>3673</v>
      </c>
      <c r="DQ19" s="18">
        <f>IF(RUN_YEARS &gt; 2,(A1L552C5 + A1L552C14 + A1L552C23) / 3, 0)</f>
        <v>516.43166666666662</v>
      </c>
      <c r="DR19" s="16" t="s">
        <v>3674</v>
      </c>
      <c r="DS19" s="18">
        <f>IF(RUN_YEARS &gt; 2,(A1L552C6 + A1L552C15 + A1L552C24) / 3, 0)</f>
        <v>55.582999999999998</v>
      </c>
      <c r="DT19" s="16" t="s">
        <v>3675</v>
      </c>
      <c r="DU19" s="18">
        <f>IF(RUN_YEARS &gt; 2,(A1L552C7 + A1L552C16 + A1L552C25) / 3, 0)</f>
        <v>286.00733333333329</v>
      </c>
      <c r="DV19" s="16" t="s">
        <v>3676</v>
      </c>
      <c r="DW19" s="18">
        <f>IF(A1L552C59 &lt;&gt; 0,A1L552C60 / A1L552C59,0)</f>
        <v>0.10762895381447692</v>
      </c>
      <c r="DX19" s="16" t="s">
        <v>3677</v>
      </c>
      <c r="DY19" s="18">
        <f>IF(A1L552C62 = 0,A1L556C62, A1L552C62)</f>
        <v>0.10762895381447692</v>
      </c>
      <c r="DZ19" s="16" t="s">
        <v>3678</v>
      </c>
      <c r="EA19" s="18">
        <f>IF(RUN_YEARS &gt; 3,(A1L552C1 + A1L552C10 + A1L552C19 + A1L552C28) / 4, 0)</f>
        <v>220.86775</v>
      </c>
      <c r="EB19" s="16" t="s">
        <v>3679</v>
      </c>
      <c r="EC19" s="18">
        <f>IF(RUN_YEARS &gt; 3,(A1L552C2 + A1L552C11 + A1L552C20 + A1L552C29) / 4, 0)</f>
        <v>31.464750000000002</v>
      </c>
      <c r="ED19" s="16" t="s">
        <v>3680</v>
      </c>
      <c r="EE19" s="18">
        <f>IF(RUN_YEARS &gt; 3,(A1L552C3 + A1L552C12 + A1L552C21 + A1L552C30) / 4, 0)</f>
        <v>21.175750000000001</v>
      </c>
      <c r="EF19" s="16" t="s">
        <v>3681</v>
      </c>
      <c r="EG19" s="18">
        <f>IF(RUN_YEARS &gt; 3,(A1L552C4 + A1L552C13 + A1L552C22 + A1L552C31) / 4, 0)</f>
        <v>1.7535000000000001</v>
      </c>
      <c r="EH19" s="16" t="s">
        <v>3682</v>
      </c>
      <c r="EI19" s="18">
        <f>IF(RUN_YEARS &gt; 3,(A1L552C5 + A1L552C14 + A1L552C23 + A1L552C32) / 4, 0)</f>
        <v>494.37599999999998</v>
      </c>
      <c r="EJ19" s="16" t="s">
        <v>3683</v>
      </c>
      <c r="EK19" s="18">
        <f>IF(RUN_YEARS &gt; 3,(A1L552C6 + A1L552C15 + A1L552C24 + A1L552C33) / 4, 0)</f>
        <v>56.147499999999994</v>
      </c>
      <c r="EL19" s="16" t="s">
        <v>3684</v>
      </c>
      <c r="EM19" s="18">
        <f>IF(RUN_YEARS &gt; 3,(A1L552C7 + A1L552C16 + A1L552C25 + A1L552C34) / 4, 0)</f>
        <v>275.26175000000001</v>
      </c>
      <c r="EN19" s="16" t="s">
        <v>3685</v>
      </c>
      <c r="EO19" s="18">
        <f>IF(A1L552C68 &lt;&gt; 0,A1L552C69 / A1L552C68,0)</f>
        <v>0.11357246306455006</v>
      </c>
      <c r="EP19" s="16" t="s">
        <v>3686</v>
      </c>
      <c r="EQ19" s="18">
        <f>IF(A1L552C71 = 0,A1L556C71, A1L552C71)</f>
        <v>0.11357246306455006</v>
      </c>
      <c r="ER19" s="16" t="s">
        <v>3687</v>
      </c>
      <c r="ES19" s="18">
        <f>IF(RUN_YEARS &gt; 4,(A1L552C1 + A1L552C10 + A1L552C19 + A1L552C28 + A1L552C37) / 5, 0)</f>
        <v>214.92739999999998</v>
      </c>
      <c r="ET19" s="16" t="s">
        <v>3688</v>
      </c>
      <c r="EU19" s="18">
        <f>IF(RUN_YEARS &gt; 4,(A1L552C2 + A1L552C11 + A1L552C20 + A1L552C29 + A1L552C38) / 5, 0)</f>
        <v>29.399000000000001</v>
      </c>
      <c r="EV19" s="16" t="s">
        <v>3689</v>
      </c>
      <c r="EW19" s="18">
        <f>IF(RUN_YEARS &gt; 4,(A1L552C3 + A1L552C12 + A1L552C21 + A1L552C30 + A1L552C39) / 5, 0)</f>
        <v>20.329799999999999</v>
      </c>
      <c r="EX19" s="16" t="s">
        <v>3690</v>
      </c>
      <c r="EY19" s="18">
        <f>IF(RUN_YEARS &gt; 4,(A1L552C4 + A1L552C13 + A1L552C22 + A1L552C31 + A1L552C40) / 5, 0)</f>
        <v>1.8641999999999999</v>
      </c>
      <c r="EZ19" s="16" t="s">
        <v>3691</v>
      </c>
      <c r="FA19" s="18">
        <f>IF(RUN_YEARS &gt; 4,(A1L552C5 + A1L552C14 + A1L552C23 + A1L552C32 + A1L552C41) / 5, 0)</f>
        <v>479.58360000000005</v>
      </c>
      <c r="FB19" s="16" t="s">
        <v>3692</v>
      </c>
      <c r="FC19" s="18">
        <f>IF(RUN_YEARS &gt; 4,(A1L552C6 + A1L552C15 + A1L552C24 + A1L552C33 + A1L552C42) / 5, 0)</f>
        <v>53.457199999999986</v>
      </c>
      <c r="FD19" s="16" t="s">
        <v>3693</v>
      </c>
      <c r="FE19" s="18">
        <f>IF(RUN_YEARS &gt; 4,(A1L552C7 + A1L552C16 + A1L552C25 + A1L552C34 + A1L552C43) / 5, 0)</f>
        <v>266.5204</v>
      </c>
      <c r="FF19" s="16" t="s">
        <v>3694</v>
      </c>
      <c r="FG19" s="18">
        <f>IF(A1L552C77 &lt;&gt; 0,A1L552C78 / A1L552C77,0)</f>
        <v>0.11146586330308204</v>
      </c>
      <c r="FH19" s="16" t="s">
        <v>3695</v>
      </c>
      <c r="FI19" s="18">
        <f>IF(A1L552C80 = 0,A1L556C80, A1L552C80)</f>
        <v>0.11146586330308204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0.17599999999999999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0.35199999999999998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0.17599999999999999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IF(A1L553C8 = 0,A1L556C8, A1L553C8)</f>
        <v>0.25705829075311448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0.24775542724325456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0.17756539693499343</v>
      </c>
      <c r="BF20" s="16" t="s">
        <v>2977</v>
      </c>
      <c r="BG20" s="6">
        <v>0</v>
      </c>
      <c r="BH20" s="16" t="s">
        <v>2977</v>
      </c>
      <c r="BI20" s="6">
        <v>4.2999999999999997E-2</v>
      </c>
      <c r="BJ20" s="16" t="s">
        <v>2977</v>
      </c>
      <c r="BK20" s="6">
        <v>0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4.2999999999999997E-2</v>
      </c>
      <c r="BP20" s="16" t="s">
        <v>3712</v>
      </c>
      <c r="BQ20" s="1">
        <f>(A1L553C31 * 2 + A1L553C29 + A1L553C30)</f>
        <v>4.2999999999999997E-2</v>
      </c>
      <c r="BR20" s="16" t="s">
        <v>3713</v>
      </c>
      <c r="BS20" s="1">
        <f>(A1L553C28 + A1L553C29 + A1L553C30 + A1L553C31)</f>
        <v>4.2999999999999997E-2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0.41899999999999998</v>
      </c>
      <c r="BZ20" s="16" t="s">
        <v>2983</v>
      </c>
      <c r="CA20" s="6">
        <v>0.112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0.95</v>
      </c>
      <c r="CH20" s="16" t="s">
        <v>3717</v>
      </c>
      <c r="CI20" s="1">
        <f>(A1L553C40 * 2 + A1L553C38 + A1L553C39)</f>
        <v>0.112</v>
      </c>
      <c r="CJ20" s="16" t="s">
        <v>3718</v>
      </c>
      <c r="CK20" s="1">
        <f>(A1L553C37 + A1L553C38 + A1L553C39 + A1L553C40)</f>
        <v>0.53100000000000003</v>
      </c>
      <c r="CL20" s="16" t="s">
        <v>3719</v>
      </c>
      <c r="CM20" s="18">
        <f>IF(A1L553C41 &lt;&gt; 0,A1L553C42 / A1L553C41,0)</f>
        <v>0.11789473684210527</v>
      </c>
      <c r="CN20" s="16" t="s">
        <v>3720</v>
      </c>
      <c r="CO20" s="18">
        <f>IF(A1L553C44 = 0,A1L556C44, A1L553C44)</f>
        <v>0.11789473684210527</v>
      </c>
      <c r="CP20" s="16" t="s">
        <v>3721</v>
      </c>
      <c r="CQ20" s="18">
        <f>IF(RUN_YEARS &gt; 1,(A1L553C1 + A1L553C10) / 2, 0)</f>
        <v>8.7999999999999995E-2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0.17599999999999999</v>
      </c>
      <c r="CZ20" s="16" t="s">
        <v>3726</v>
      </c>
      <c r="DA20" s="18">
        <f>IF(RUN_YEARS &gt; 1,(A1L553C6 + A1L553C15) / 2, 0)</f>
        <v>0</v>
      </c>
      <c r="DB20" s="16" t="s">
        <v>3727</v>
      </c>
      <c r="DC20" s="18">
        <f>IF(RUN_YEARS &gt; 1,(A1L553C7 + A1L553C16) / 2, 0)</f>
        <v>8.7999999999999995E-2</v>
      </c>
      <c r="DD20" s="16" t="s">
        <v>3728</v>
      </c>
      <c r="DE20" s="18">
        <f>IF(A1L553C50 &lt;&gt; 0,A1L553C51 / A1L553C50,0)</f>
        <v>0</v>
      </c>
      <c r="DF20" s="16" t="s">
        <v>3729</v>
      </c>
      <c r="DG20" s="18">
        <f>IF(A1L553C53 = 0,A1L556C53, A1L553C53)</f>
        <v>0.25247612478963927</v>
      </c>
      <c r="DH20" s="16" t="s">
        <v>3730</v>
      </c>
      <c r="DI20" s="18">
        <f>IF(RUN_YEARS &gt; 2,(A1L553C1 + A1L553C10 + A1L553C19) / 3, 0)</f>
        <v>5.8666666666666666E-2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0.11733333333333333</v>
      </c>
      <c r="DR20" s="16" t="s">
        <v>3735</v>
      </c>
      <c r="DS20" s="18">
        <f>IF(RUN_YEARS &gt; 2,(A1L553C6 + A1L553C15 + A1L553C24) / 3, 0)</f>
        <v>0</v>
      </c>
      <c r="DT20" s="16" t="s">
        <v>3736</v>
      </c>
      <c r="DU20" s="18">
        <f>IF(RUN_YEARS &gt; 2,(A1L553C7 + A1L553C16 + A1L553C25) / 3, 0)</f>
        <v>5.8666666666666666E-2</v>
      </c>
      <c r="DV20" s="16" t="s">
        <v>3737</v>
      </c>
      <c r="DW20" s="18">
        <f>IF(A1L553C59 &lt;&gt; 0,A1L553C60 / A1L553C59,0)</f>
        <v>0</v>
      </c>
      <c r="DX20" s="16" t="s">
        <v>3738</v>
      </c>
      <c r="DY20" s="18">
        <f>IF(A1L553C62 = 0,A1L556C62, A1L553C62)</f>
        <v>0.22672818647232609</v>
      </c>
      <c r="DZ20" s="16" t="s">
        <v>3739</v>
      </c>
      <c r="EA20" s="18">
        <f>IF(RUN_YEARS &gt; 3,(A1L553C1 + A1L553C10 + A1L553C19 + A1L553C28) / 4, 0)</f>
        <v>4.3999999999999997E-2</v>
      </c>
      <c r="EB20" s="16" t="s">
        <v>3740</v>
      </c>
      <c r="EC20" s="18">
        <f>IF(RUN_YEARS &gt; 3,(A1L553C2 + A1L553C11 + A1L553C20 + A1L553C29) / 4, 0)</f>
        <v>1.0749999999999999E-2</v>
      </c>
      <c r="ED20" s="16" t="s">
        <v>3741</v>
      </c>
      <c r="EE20" s="18">
        <f>IF(RUN_YEARS &gt; 3,(A1L553C3 + A1L553C12 + A1L553C21 + A1L553C30) / 4, 0)</f>
        <v>0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9.8749999999999991E-2</v>
      </c>
      <c r="EJ20" s="16" t="s">
        <v>3744</v>
      </c>
      <c r="EK20" s="18">
        <f>IF(RUN_YEARS &gt; 3,(A1L553C6 + A1L553C15 + A1L553C24 + A1L553C33) / 4, 0)</f>
        <v>1.0749999999999999E-2</v>
      </c>
      <c r="EL20" s="16" t="s">
        <v>3745</v>
      </c>
      <c r="EM20" s="18">
        <f>IF(RUN_YEARS &gt; 3,(A1L553C7 + A1L553C16 + A1L553C25 + A1L553C34) / 4, 0)</f>
        <v>5.4749999999999993E-2</v>
      </c>
      <c r="EN20" s="16" t="s">
        <v>3746</v>
      </c>
      <c r="EO20" s="18">
        <f>IF(A1L553C68 &lt;&gt; 0,A1L553C69 / A1L553C68,0)</f>
        <v>0.10886075949367088</v>
      </c>
      <c r="EP20" s="16" t="s">
        <v>3747</v>
      </c>
      <c r="EQ20" s="18">
        <f>IF(A1L553C71 = 0,A1L556C71, A1L553C71)</f>
        <v>0.10886075949367088</v>
      </c>
      <c r="ER20" s="16" t="s">
        <v>3748</v>
      </c>
      <c r="ES20" s="18">
        <f>IF(RUN_YEARS &gt; 4,(A1L553C1 + A1L553C10 + A1L553C19 + A1L553C28 + A1L553C37) / 5, 0)</f>
        <v>0.11899999999999999</v>
      </c>
      <c r="ET20" s="16" t="s">
        <v>3749</v>
      </c>
      <c r="EU20" s="18">
        <f>IF(RUN_YEARS &gt; 4,(A1L553C2 + A1L553C11 + A1L553C20 + A1L553C29 + A1L553C38) / 5, 0)</f>
        <v>3.1E-2</v>
      </c>
      <c r="EV20" s="16" t="s">
        <v>3750</v>
      </c>
      <c r="EW20" s="18">
        <f>IF(RUN_YEARS &gt; 4,(A1L553C3 + A1L553C12 + A1L553C21 + A1L553C30 + A1L553C39) / 5, 0)</f>
        <v>0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0.26900000000000002</v>
      </c>
      <c r="FB20" s="16" t="s">
        <v>3753</v>
      </c>
      <c r="FC20" s="18">
        <f>IF(RUN_YEARS &gt; 4,(A1L553C6 + A1L553C15 + A1L553C24 + A1L553C33 + A1L553C42) / 5, 0)</f>
        <v>3.1E-2</v>
      </c>
      <c r="FD20" s="16" t="s">
        <v>3754</v>
      </c>
      <c r="FE20" s="18">
        <f>IF(RUN_YEARS &gt; 4,(A1L553C7 + A1L553C16 + A1L553C25 + A1L553C34 + A1L553C43) / 5, 0)</f>
        <v>0.15</v>
      </c>
      <c r="FF20" s="16" t="s">
        <v>3755</v>
      </c>
      <c r="FG20" s="18">
        <f>IF(A1L553C77 &lt;&gt; 0,A1L553C78 / A1L553C77,0)</f>
        <v>0.11524163568773234</v>
      </c>
      <c r="FH20" s="16" t="s">
        <v>3756</v>
      </c>
      <c r="FI20" s="18">
        <f>IF(A1L553C80 = 0,A1L556C80, A1L553C80)</f>
        <v>0.11524163568773234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26.198</v>
      </c>
      <c r="F21" s="16" t="s">
        <v>2959</v>
      </c>
      <c r="G21" s="6">
        <v>15.037000000000001</v>
      </c>
      <c r="H21" s="16" t="s">
        <v>2959</v>
      </c>
      <c r="I21" s="6">
        <v>104.45</v>
      </c>
      <c r="J21" s="16" t="s">
        <v>2959</v>
      </c>
      <c r="K21" s="6">
        <v>1.304</v>
      </c>
      <c r="L21" s="16" t="s">
        <v>3757</v>
      </c>
      <c r="M21" s="1">
        <f>(A1L554C1 * 2 + A1L554C2 + A1L554C3)</f>
        <v>171.88300000000001</v>
      </c>
      <c r="N21" s="16" t="s">
        <v>3758</v>
      </c>
      <c r="O21" s="1">
        <f>(A1L554C4 * 2 + A1L554C2 + A1L554C3)</f>
        <v>122.095</v>
      </c>
      <c r="P21" s="16" t="s">
        <v>3759</v>
      </c>
      <c r="Q21" s="1">
        <f>(A1L554C1 + A1L554C2 + A1L554C3 + A1L554C4)</f>
        <v>146.989</v>
      </c>
      <c r="R21" s="16" t="s">
        <v>3760</v>
      </c>
      <c r="S21" s="18">
        <f>IF(A1L554C5 &lt;&gt; 0,A1L554C6 / A1L554C5,0)</f>
        <v>0.71033784609298178</v>
      </c>
      <c r="T21" s="16" t="s">
        <v>3761</v>
      </c>
      <c r="U21" s="18">
        <f>IF(A1L554C8 = 0,A1L556C8, A1L554C8)</f>
        <v>0.71033784609298178</v>
      </c>
      <c r="V21" s="16" t="s">
        <v>2965</v>
      </c>
      <c r="W21" s="6">
        <v>26.45</v>
      </c>
      <c r="X21" s="16" t="s">
        <v>2965</v>
      </c>
      <c r="Y21" s="6">
        <v>14.097</v>
      </c>
      <c r="Z21" s="16" t="s">
        <v>2965</v>
      </c>
      <c r="AA21" s="6">
        <v>103.24</v>
      </c>
      <c r="AB21" s="16" t="s">
        <v>2965</v>
      </c>
      <c r="AC21" s="6">
        <v>1.5269999999999999</v>
      </c>
      <c r="AD21" s="16" t="s">
        <v>3762</v>
      </c>
      <c r="AE21" s="1">
        <f>(A1L554C10 * 2 + A1L554C11 + A1L554C12)</f>
        <v>170.23699999999999</v>
      </c>
      <c r="AF21" s="16" t="s">
        <v>3763</v>
      </c>
      <c r="AG21" s="1">
        <f>(A1L554C13 * 2 + A1L554C11 + A1L554C12)</f>
        <v>120.39099999999999</v>
      </c>
      <c r="AH21" s="16" t="s">
        <v>3764</v>
      </c>
      <c r="AI21" s="1">
        <f>(A1L554C10 + A1L554C11 + A1L554C12 + A1L554C13)</f>
        <v>145.31399999999996</v>
      </c>
      <c r="AJ21" s="16" t="s">
        <v>3765</v>
      </c>
      <c r="AK21" s="18">
        <f>IF(A1L554C14 &lt;&gt; 0,A1L554C15 / A1L554C14,0)</f>
        <v>0.70719643790715292</v>
      </c>
      <c r="AL21" s="16" t="s">
        <v>3766</v>
      </c>
      <c r="AM21" s="18">
        <f>IF(A1L554C17 = 0,A1L556C17, A1L554C17)</f>
        <v>0.70719643790715292</v>
      </c>
      <c r="AN21" s="16" t="s">
        <v>2971</v>
      </c>
      <c r="AO21" s="6">
        <v>26.119</v>
      </c>
      <c r="AP21" s="16" t="s">
        <v>2971</v>
      </c>
      <c r="AQ21" s="6">
        <v>12.003</v>
      </c>
      <c r="AR21" s="16" t="s">
        <v>2971</v>
      </c>
      <c r="AS21" s="6">
        <v>68.659000000000006</v>
      </c>
      <c r="AT21" s="16" t="s">
        <v>2971</v>
      </c>
      <c r="AU21" s="6">
        <v>1.0940000000000001</v>
      </c>
      <c r="AV21" s="16" t="s">
        <v>3767</v>
      </c>
      <c r="AW21" s="1">
        <f>(A1L554C19 * 2 + A1L554C20 + A1L554C21)</f>
        <v>132.9</v>
      </c>
      <c r="AX21" s="16" t="s">
        <v>3768</v>
      </c>
      <c r="AY21" s="1">
        <f>(A1L554C22 * 2 + A1L554C20 + A1L554C21)</f>
        <v>82.850000000000009</v>
      </c>
      <c r="AZ21" s="16" t="s">
        <v>3769</v>
      </c>
      <c r="BA21" s="1">
        <f>(A1L554C19 + A1L554C20 + A1L554C21 + A1L554C22)</f>
        <v>107.875</v>
      </c>
      <c r="BB21" s="16" t="s">
        <v>3770</v>
      </c>
      <c r="BC21" s="18">
        <f>IF(A1L554C23 &lt;&gt; 0,A1L554C24 / A1L554C23,0)</f>
        <v>0.62340105342362684</v>
      </c>
      <c r="BD21" s="16" t="s">
        <v>3771</v>
      </c>
      <c r="BE21" s="18">
        <f>IF(A1L554C26 = 0,A1L556C26, A1L554C26)</f>
        <v>0.62340105342362684</v>
      </c>
      <c r="BF21" s="16" t="s">
        <v>2977</v>
      </c>
      <c r="BG21" s="6">
        <v>24.215</v>
      </c>
      <c r="BH21" s="16" t="s">
        <v>2977</v>
      </c>
      <c r="BI21" s="6">
        <v>10.585000000000001</v>
      </c>
      <c r="BJ21" s="16" t="s">
        <v>2977</v>
      </c>
      <c r="BK21" s="6">
        <v>67.671000000000006</v>
      </c>
      <c r="BL21" s="16" t="s">
        <v>2977</v>
      </c>
      <c r="BM21" s="6">
        <v>1.472</v>
      </c>
      <c r="BN21" s="16" t="s">
        <v>3772</v>
      </c>
      <c r="BO21" s="1">
        <f>(A1L554C28 * 2 + A1L554C29 + A1L554C30)</f>
        <v>126.68600000000001</v>
      </c>
      <c r="BP21" s="16" t="s">
        <v>3773</v>
      </c>
      <c r="BQ21" s="1">
        <f>(A1L554C31 * 2 + A1L554C29 + A1L554C30)</f>
        <v>81.2</v>
      </c>
      <c r="BR21" s="16" t="s">
        <v>3774</v>
      </c>
      <c r="BS21" s="1">
        <f>(A1L554C28 + A1L554C29 + A1L554C30 + A1L554C31)</f>
        <v>103.943</v>
      </c>
      <c r="BT21" s="16" t="s">
        <v>3775</v>
      </c>
      <c r="BU21" s="18">
        <f>IF(A1L554C32 &lt;&gt; 0,A1L554C33 / A1L554C32,0)</f>
        <v>0.64095480163553986</v>
      </c>
      <c r="BV21" s="16" t="s">
        <v>3776</v>
      </c>
      <c r="BW21" s="18">
        <f>IF(A1L554C35 = 0,A1L556C35, A1L554C35)</f>
        <v>0.64095480163553986</v>
      </c>
      <c r="BX21" s="16" t="s">
        <v>2983</v>
      </c>
      <c r="BY21" s="6">
        <v>25.152999999999999</v>
      </c>
      <c r="BZ21" s="16" t="s">
        <v>2983</v>
      </c>
      <c r="CA21" s="6">
        <v>34.74</v>
      </c>
      <c r="CB21" s="16" t="s">
        <v>2983</v>
      </c>
      <c r="CC21" s="6">
        <v>70.900000000000006</v>
      </c>
      <c r="CD21" s="16" t="s">
        <v>2983</v>
      </c>
      <c r="CE21" s="6">
        <v>1.042</v>
      </c>
      <c r="CF21" s="16" t="s">
        <v>3777</v>
      </c>
      <c r="CG21" s="1">
        <f>(A1L554C37 * 2 + A1L554C38 + A1L554C39)</f>
        <v>155.946</v>
      </c>
      <c r="CH21" s="16" t="s">
        <v>3778</v>
      </c>
      <c r="CI21" s="1">
        <f>(A1L554C40 * 2 + A1L554C38 + A1L554C39)</f>
        <v>107.72400000000002</v>
      </c>
      <c r="CJ21" s="16" t="s">
        <v>3779</v>
      </c>
      <c r="CK21" s="1">
        <f>(A1L554C37 + A1L554C38 + A1L554C39 + A1L554C40)</f>
        <v>131.83500000000001</v>
      </c>
      <c r="CL21" s="16" t="s">
        <v>3780</v>
      </c>
      <c r="CM21" s="18">
        <f>IF(A1L554C41 &lt;&gt; 0,A1L554C42 / A1L554C41,0)</f>
        <v>0.69077757685352636</v>
      </c>
      <c r="CN21" s="16" t="s">
        <v>3781</v>
      </c>
      <c r="CO21" s="18">
        <f>IF(A1L554C44 = 0,A1L556C44, A1L554C44)</f>
        <v>0.69077757685352636</v>
      </c>
      <c r="CP21" s="16" t="s">
        <v>3782</v>
      </c>
      <c r="CQ21" s="18">
        <f>IF(RUN_YEARS &gt; 1,(A1L554C1 + A1L554C10) / 2, 0)</f>
        <v>26.323999999999998</v>
      </c>
      <c r="CR21" s="16" t="s">
        <v>3783</v>
      </c>
      <c r="CS21" s="18">
        <f>IF(RUN_YEARS &gt; 1,(A1L554C2 + A1L554C11) / 2, 0)</f>
        <v>14.567</v>
      </c>
      <c r="CT21" s="16" t="s">
        <v>3784</v>
      </c>
      <c r="CU21" s="18">
        <f>IF(RUN_YEARS &gt; 1,(A1L554C3 + A1L554C12) / 2, 0)</f>
        <v>103.845</v>
      </c>
      <c r="CV21" s="16" t="s">
        <v>3785</v>
      </c>
      <c r="CW21" s="18">
        <f>IF(RUN_YEARS &gt; 1,(A1L554C4 + A1L554C13) / 2, 0)</f>
        <v>1.4155</v>
      </c>
      <c r="CX21" s="16" t="s">
        <v>3786</v>
      </c>
      <c r="CY21" s="18">
        <f>IF(RUN_YEARS &gt; 1,(A1L554C5 + A1L554C14) / 2, 0)</f>
        <v>171.06</v>
      </c>
      <c r="CZ21" s="16" t="s">
        <v>3787</v>
      </c>
      <c r="DA21" s="18">
        <f>IF(RUN_YEARS &gt; 1,(A1L554C6 + A1L554C15) / 2, 0)</f>
        <v>121.24299999999999</v>
      </c>
      <c r="DB21" s="16" t="s">
        <v>3788</v>
      </c>
      <c r="DC21" s="18">
        <f>IF(RUN_YEARS &gt; 1,(A1L554C7 + A1L554C16) / 2, 0)</f>
        <v>146.1515</v>
      </c>
      <c r="DD21" s="16" t="s">
        <v>3789</v>
      </c>
      <c r="DE21" s="18">
        <f>IF(A1L554C50 &lt;&gt; 0,A1L554C51 / A1L554C50,0)</f>
        <v>0.70877469893604583</v>
      </c>
      <c r="DF21" s="16" t="s">
        <v>3790</v>
      </c>
      <c r="DG21" s="18">
        <f>IF(A1L554C53 = 0,A1L556C53, A1L554C53)</f>
        <v>0.70877469893604583</v>
      </c>
      <c r="DH21" s="16" t="s">
        <v>3791</v>
      </c>
      <c r="DI21" s="18">
        <f>IF(RUN_YEARS &gt; 2,(A1L554C1 + A1L554C10 + A1L554C19) / 3, 0)</f>
        <v>26.255666666666666</v>
      </c>
      <c r="DJ21" s="16" t="s">
        <v>3792</v>
      </c>
      <c r="DK21" s="18">
        <f>IF(RUN_YEARS &gt; 2,(A1L554C2 + A1L554C11 + A1L554C20) / 3, 0)</f>
        <v>13.712333333333333</v>
      </c>
      <c r="DL21" s="16" t="s">
        <v>3793</v>
      </c>
      <c r="DM21" s="18">
        <f>IF(RUN_YEARS &gt; 2,(A1L554C3 + A1L554C12 + A1L554C21) / 3, 0)</f>
        <v>92.11633333333333</v>
      </c>
      <c r="DN21" s="16" t="s">
        <v>3794</v>
      </c>
      <c r="DO21" s="18">
        <f>IF(RUN_YEARS &gt; 2,(A1L554C4 + A1L554C13 + A1L554C22) / 3, 0)</f>
        <v>1.3083333333333333</v>
      </c>
      <c r="DP21" s="16" t="s">
        <v>3795</v>
      </c>
      <c r="DQ21" s="18">
        <f>IF(RUN_YEARS &gt; 2,(A1L554C5 + A1L554C14 + A1L554C23) / 3, 0)</f>
        <v>158.34</v>
      </c>
      <c r="DR21" s="16" t="s">
        <v>3796</v>
      </c>
      <c r="DS21" s="18">
        <f>IF(RUN_YEARS &gt; 2,(A1L554C6 + A1L554C15 + A1L554C24) / 3, 0)</f>
        <v>108.44533333333334</v>
      </c>
      <c r="DT21" s="16" t="s">
        <v>3797</v>
      </c>
      <c r="DU21" s="18">
        <f>IF(RUN_YEARS &gt; 2,(A1L554C7 + A1L554C16 + A1L554C25) / 3, 0)</f>
        <v>133.39266666666666</v>
      </c>
      <c r="DV21" s="16" t="s">
        <v>3798</v>
      </c>
      <c r="DW21" s="18">
        <f>IF(A1L554C59 &lt;&gt; 0,A1L554C60 / A1L554C59,0)</f>
        <v>0.68488905730285043</v>
      </c>
      <c r="DX21" s="16" t="s">
        <v>3799</v>
      </c>
      <c r="DY21" s="18">
        <f>IF(A1L554C62 = 0,A1L556C62, A1L554C62)</f>
        <v>0.68488905730285043</v>
      </c>
      <c r="DZ21" s="16" t="s">
        <v>3800</v>
      </c>
      <c r="EA21" s="18">
        <f>IF(RUN_YEARS &gt; 3,(A1L554C1 + A1L554C10 + A1L554C19 + A1L554C28) / 4, 0)</f>
        <v>25.7455</v>
      </c>
      <c r="EB21" s="16" t="s">
        <v>3801</v>
      </c>
      <c r="EC21" s="18">
        <f>IF(RUN_YEARS &gt; 3,(A1L554C2 + A1L554C11 + A1L554C20 + A1L554C29) / 4, 0)</f>
        <v>12.9305</v>
      </c>
      <c r="ED21" s="16" t="s">
        <v>3802</v>
      </c>
      <c r="EE21" s="18">
        <f>IF(RUN_YEARS &gt; 3,(A1L554C3 + A1L554C12 + A1L554C21 + A1L554C30) / 4, 0)</f>
        <v>86.004999999999995</v>
      </c>
      <c r="EF21" s="16" t="s">
        <v>3803</v>
      </c>
      <c r="EG21" s="18">
        <f>IF(RUN_YEARS &gt; 3,(A1L554C4 + A1L554C13 + A1L554C22 + A1L554C31) / 4, 0)</f>
        <v>1.3492500000000001</v>
      </c>
      <c r="EH21" s="16" t="s">
        <v>3804</v>
      </c>
      <c r="EI21" s="18">
        <f>IF(RUN_YEARS &gt; 3,(A1L554C5 + A1L554C14 + A1L554C23 + A1L554C32) / 4, 0)</f>
        <v>150.4265</v>
      </c>
      <c r="EJ21" s="16" t="s">
        <v>3805</v>
      </c>
      <c r="EK21" s="18">
        <f>IF(RUN_YEARS &gt; 3,(A1L554C6 + A1L554C15 + A1L554C24 + A1L554C33) / 4, 0)</f>
        <v>101.634</v>
      </c>
      <c r="EL21" s="16" t="s">
        <v>3806</v>
      </c>
      <c r="EM21" s="18">
        <f>IF(RUN_YEARS &gt; 3,(A1L554C7 + A1L554C16 + A1L554C25 + A1L554C34) / 4, 0)</f>
        <v>126.03025</v>
      </c>
      <c r="EN21" s="16" t="s">
        <v>3807</v>
      </c>
      <c r="EO21" s="18">
        <f>IF(A1L554C68 &lt;&gt; 0,A1L554C69 / A1L554C68,0)</f>
        <v>0.6756389332996513</v>
      </c>
      <c r="EP21" s="16" t="s">
        <v>3808</v>
      </c>
      <c r="EQ21" s="18">
        <f>IF(A1L554C71 = 0,A1L556C71, A1L554C71)</f>
        <v>0.6756389332996513</v>
      </c>
      <c r="ER21" s="16" t="s">
        <v>3809</v>
      </c>
      <c r="ES21" s="18">
        <f>IF(RUN_YEARS &gt; 4,(A1L554C1 + A1L554C10 + A1L554C19 + A1L554C28 + A1L554C37) / 5, 0)</f>
        <v>25.626999999999999</v>
      </c>
      <c r="ET21" s="16" t="s">
        <v>3810</v>
      </c>
      <c r="EU21" s="18">
        <f>IF(RUN_YEARS &gt; 4,(A1L554C2 + A1L554C11 + A1L554C20 + A1L554C29 + A1L554C38) / 5, 0)</f>
        <v>17.292400000000001</v>
      </c>
      <c r="EV21" s="16" t="s">
        <v>3811</v>
      </c>
      <c r="EW21" s="18">
        <f>IF(RUN_YEARS &gt; 4,(A1L554C3 + A1L554C12 + A1L554C21 + A1L554C30 + A1L554C39) / 5, 0)</f>
        <v>82.983999999999995</v>
      </c>
      <c r="EX21" s="16" t="s">
        <v>3812</v>
      </c>
      <c r="EY21" s="18">
        <f>IF(RUN_YEARS &gt; 4,(A1L554C4 + A1L554C13 + A1L554C22 + A1L554C31 + A1L554C40) / 5, 0)</f>
        <v>1.2878000000000001</v>
      </c>
      <c r="EZ21" s="16" t="s">
        <v>3813</v>
      </c>
      <c r="FA21" s="18">
        <f>IF(RUN_YEARS &gt; 4,(A1L554C5 + A1L554C14 + A1L554C23 + A1L554C32 + A1L554C41) / 5, 0)</f>
        <v>151.53040000000001</v>
      </c>
      <c r="FB21" s="16" t="s">
        <v>3814</v>
      </c>
      <c r="FC21" s="18">
        <f>IF(RUN_YEARS &gt; 4,(A1L554C6 + A1L554C15 + A1L554C24 + A1L554C33 + A1L554C42) / 5, 0)</f>
        <v>102.852</v>
      </c>
      <c r="FD21" s="16" t="s">
        <v>3815</v>
      </c>
      <c r="FE21" s="18">
        <f>IF(RUN_YEARS &gt; 4,(A1L554C7 + A1L554C16 + A1L554C25 + A1L554C34 + A1L554C43) / 5, 0)</f>
        <v>127.19120000000001</v>
      </c>
      <c r="FF21" s="16" t="s">
        <v>3816</v>
      </c>
      <c r="FG21" s="18">
        <f>IF(A1L554C77 &lt;&gt; 0,A1L554C78 / A1L554C77,0)</f>
        <v>0.6787548901078595</v>
      </c>
      <c r="FH21" s="16" t="s">
        <v>3817</v>
      </c>
      <c r="FI21" s="18">
        <f>IF(A1L554C80 = 0,A1L556C80, A1L554C80)</f>
        <v>0.6787548901078595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203.005</v>
      </c>
      <c r="F22" s="16" t="s">
        <v>2959</v>
      </c>
      <c r="G22" s="6">
        <v>54.128</v>
      </c>
      <c r="H22" s="16" t="s">
        <v>2959</v>
      </c>
      <c r="I22" s="6">
        <v>491.86700000000002</v>
      </c>
      <c r="J22" s="16" t="s">
        <v>2959</v>
      </c>
      <c r="K22" s="6">
        <v>14.603999999999999</v>
      </c>
      <c r="L22" s="16" t="s">
        <v>3818</v>
      </c>
      <c r="M22" s="1">
        <f>(A1L555C1 * 2 + A1L555C2 + A1L555C3)</f>
        <v>952.005</v>
      </c>
      <c r="N22" s="16" t="s">
        <v>3819</v>
      </c>
      <c r="O22" s="1">
        <f>(A1L555C4 * 2 + A1L555C2 + A1L555C3)</f>
        <v>575.20299999999997</v>
      </c>
      <c r="P22" s="16" t="s">
        <v>3820</v>
      </c>
      <c r="Q22" s="1">
        <f>(A1L555C1 + A1L555C2 + A1L555C3 + A1L555C4)</f>
        <v>763.60400000000004</v>
      </c>
      <c r="R22" s="16" t="s">
        <v>3821</v>
      </c>
      <c r="S22" s="18">
        <f>IF(A1L555C5 &lt;&gt; 0,A1L555C6 / A1L555C5,0)</f>
        <v>0.60420165860473418</v>
      </c>
      <c r="T22" s="16" t="s">
        <v>3822</v>
      </c>
      <c r="U22" s="18">
        <f>IF(A1L555C8 = 0,A1L556C8, A1L555C8)</f>
        <v>0.60420165860473418</v>
      </c>
      <c r="V22" s="16" t="s">
        <v>2965</v>
      </c>
      <c r="W22" s="6">
        <v>191.655</v>
      </c>
      <c r="X22" s="16" t="s">
        <v>2965</v>
      </c>
      <c r="Y22" s="6">
        <v>52.948999999999998</v>
      </c>
      <c r="Z22" s="16" t="s">
        <v>2965</v>
      </c>
      <c r="AA22" s="6">
        <v>331.24700000000001</v>
      </c>
      <c r="AB22" s="16" t="s">
        <v>2965</v>
      </c>
      <c r="AC22" s="6">
        <v>14.237</v>
      </c>
      <c r="AD22" s="16" t="s">
        <v>3823</v>
      </c>
      <c r="AE22" s="1">
        <f>(A1L555C10 * 2 + A1L555C11 + A1L555C12)</f>
        <v>767.50600000000009</v>
      </c>
      <c r="AF22" s="16" t="s">
        <v>3824</v>
      </c>
      <c r="AG22" s="1">
        <f>(A1L555C13 * 2 + A1L555C11 + A1L555C12)</f>
        <v>412.67</v>
      </c>
      <c r="AH22" s="16" t="s">
        <v>3825</v>
      </c>
      <c r="AI22" s="1">
        <f>(A1L555C10 + A1L555C11 + A1L555C12 + A1L555C13)</f>
        <v>590.08799999999997</v>
      </c>
      <c r="AJ22" s="16" t="s">
        <v>3826</v>
      </c>
      <c r="AK22" s="18">
        <f>IF(A1L555C14 &lt;&gt; 0,A1L555C15 / A1L555C14,0)</f>
        <v>0.53767657842414263</v>
      </c>
      <c r="AL22" s="16" t="s">
        <v>3827</v>
      </c>
      <c r="AM22" s="18">
        <f>IF(A1L555C17 = 0,A1L556C17, A1L555C17)</f>
        <v>0.53767657842414263</v>
      </c>
      <c r="AN22" s="16" t="s">
        <v>2971</v>
      </c>
      <c r="AO22" s="6">
        <v>233.56399999999999</v>
      </c>
      <c r="AP22" s="16" t="s">
        <v>2971</v>
      </c>
      <c r="AQ22" s="6">
        <v>59.203000000000003</v>
      </c>
      <c r="AR22" s="16" t="s">
        <v>2971</v>
      </c>
      <c r="AS22" s="6">
        <v>200.839</v>
      </c>
      <c r="AT22" s="16" t="s">
        <v>2971</v>
      </c>
      <c r="AU22" s="6">
        <v>10.625</v>
      </c>
      <c r="AV22" s="16" t="s">
        <v>3828</v>
      </c>
      <c r="AW22" s="1">
        <f>(A1L555C19 * 2 + A1L555C20 + A1L555C21)</f>
        <v>727.17000000000007</v>
      </c>
      <c r="AX22" s="16" t="s">
        <v>3829</v>
      </c>
      <c r="AY22" s="1">
        <f>(A1L555C22 * 2 + A1L555C20 + A1L555C21)</f>
        <v>281.29200000000003</v>
      </c>
      <c r="AZ22" s="16" t="s">
        <v>3830</v>
      </c>
      <c r="BA22" s="1">
        <f>(A1L555C19 + A1L555C20 + A1L555C21 + A1L555C22)</f>
        <v>504.23099999999999</v>
      </c>
      <c r="BB22" s="16" t="s">
        <v>3831</v>
      </c>
      <c r="BC22" s="18">
        <f>IF(A1L555C23 &lt;&gt; 0,A1L555C24 / A1L555C23,0)</f>
        <v>0.38683113989851065</v>
      </c>
      <c r="BD22" s="16" t="s">
        <v>3832</v>
      </c>
      <c r="BE22" s="18">
        <f>IF(A1L555C26 = 0,A1L556C26, A1L555C26)</f>
        <v>0.38683113989851065</v>
      </c>
      <c r="BF22" s="16" t="s">
        <v>2977</v>
      </c>
      <c r="BG22" s="6">
        <v>230.75899999999999</v>
      </c>
      <c r="BH22" s="16" t="s">
        <v>2977</v>
      </c>
      <c r="BI22" s="6">
        <v>60.436</v>
      </c>
      <c r="BJ22" s="16" t="s">
        <v>2977</v>
      </c>
      <c r="BK22" s="6">
        <v>190.77699999999999</v>
      </c>
      <c r="BL22" s="16" t="s">
        <v>2977</v>
      </c>
      <c r="BM22" s="6">
        <v>15.212999999999999</v>
      </c>
      <c r="BN22" s="16" t="s">
        <v>3833</v>
      </c>
      <c r="BO22" s="1">
        <f>(A1L555C28 * 2 + A1L555C29 + A1L555C30)</f>
        <v>712.73099999999999</v>
      </c>
      <c r="BP22" s="16" t="s">
        <v>3834</v>
      </c>
      <c r="BQ22" s="1">
        <f>(A1L555C31 * 2 + A1L555C29 + A1L555C30)</f>
        <v>281.63900000000001</v>
      </c>
      <c r="BR22" s="16" t="s">
        <v>3835</v>
      </c>
      <c r="BS22" s="1">
        <f>(A1L555C28 + A1L555C29 + A1L555C30 + A1L555C31)</f>
        <v>497.185</v>
      </c>
      <c r="BT22" s="16" t="s">
        <v>3836</v>
      </c>
      <c r="BU22" s="18">
        <f>IF(A1L555C32 &lt;&gt; 0,A1L555C33 / A1L555C32,0)</f>
        <v>0.39515469370632117</v>
      </c>
      <c r="BV22" s="16" t="s">
        <v>3837</v>
      </c>
      <c r="BW22" s="18">
        <f>IF(A1L555C35 = 0,A1L556C35, A1L555C35)</f>
        <v>0.39515469370632117</v>
      </c>
      <c r="BX22" s="16" t="s">
        <v>2983</v>
      </c>
      <c r="BY22" s="6">
        <v>194.93899999999999</v>
      </c>
      <c r="BZ22" s="16" t="s">
        <v>2983</v>
      </c>
      <c r="CA22" s="6">
        <v>51.116</v>
      </c>
      <c r="CB22" s="16" t="s">
        <v>2983</v>
      </c>
      <c r="CC22" s="6">
        <v>193.857</v>
      </c>
      <c r="CD22" s="16" t="s">
        <v>2983</v>
      </c>
      <c r="CE22" s="6">
        <v>12.528</v>
      </c>
      <c r="CF22" s="16" t="s">
        <v>3838</v>
      </c>
      <c r="CG22" s="1">
        <f>(A1L555C37 * 2 + A1L555C38 + A1L555C39)</f>
        <v>634.851</v>
      </c>
      <c r="CH22" s="16" t="s">
        <v>3839</v>
      </c>
      <c r="CI22" s="1">
        <f>(A1L555C40 * 2 + A1L555C38 + A1L555C39)</f>
        <v>270.029</v>
      </c>
      <c r="CJ22" s="16" t="s">
        <v>3840</v>
      </c>
      <c r="CK22" s="1">
        <f>(A1L555C37 + A1L555C38 + A1L555C39 + A1L555C40)</f>
        <v>452.44000000000005</v>
      </c>
      <c r="CL22" s="16" t="s">
        <v>3841</v>
      </c>
      <c r="CM22" s="18">
        <f>IF(A1L555C41 &lt;&gt; 0,A1L555C42 / A1L555C41,0)</f>
        <v>0.42534232441943071</v>
      </c>
      <c r="CN22" s="16" t="s">
        <v>3842</v>
      </c>
      <c r="CO22" s="18">
        <f>IF(A1L555C44 = 0,A1L556C44, A1L555C44)</f>
        <v>0.42534232441943071</v>
      </c>
      <c r="CP22" s="16" t="s">
        <v>3843</v>
      </c>
      <c r="CQ22" s="18">
        <f>IF(RUN_YEARS &gt; 1,(A1L555C1 + A1L555C10) / 2, 0)</f>
        <v>197.32999999999998</v>
      </c>
      <c r="CR22" s="16" t="s">
        <v>3844</v>
      </c>
      <c r="CS22" s="18">
        <f>IF(RUN_YEARS &gt; 1,(A1L555C2 + A1L555C11) / 2, 0)</f>
        <v>53.538499999999999</v>
      </c>
      <c r="CT22" s="16" t="s">
        <v>3845</v>
      </c>
      <c r="CU22" s="18">
        <f>IF(RUN_YEARS &gt; 1,(A1L555C3 + A1L555C12) / 2, 0)</f>
        <v>411.55700000000002</v>
      </c>
      <c r="CV22" s="16" t="s">
        <v>3846</v>
      </c>
      <c r="CW22" s="18">
        <f>IF(RUN_YEARS &gt; 1,(A1L555C4 + A1L555C13) / 2, 0)</f>
        <v>14.420500000000001</v>
      </c>
      <c r="CX22" s="16" t="s">
        <v>3847</v>
      </c>
      <c r="CY22" s="18">
        <f>IF(RUN_YEARS &gt; 1,(A1L555C5 + A1L555C14) / 2, 0)</f>
        <v>859.75549999999998</v>
      </c>
      <c r="CZ22" s="16" t="s">
        <v>3848</v>
      </c>
      <c r="DA22" s="18">
        <f>IF(RUN_YEARS &gt; 1,(A1L555C6 + A1L555C15) / 2, 0)</f>
        <v>493.93650000000002</v>
      </c>
      <c r="DB22" s="16" t="s">
        <v>3849</v>
      </c>
      <c r="DC22" s="18">
        <f>IF(RUN_YEARS &gt; 1,(A1L555C7 + A1L555C16) / 2, 0)</f>
        <v>676.846</v>
      </c>
      <c r="DD22" s="16" t="s">
        <v>3850</v>
      </c>
      <c r="DE22" s="18">
        <f>IF(A1L555C50 &lt;&gt; 0,A1L555C51 / A1L555C50,0)</f>
        <v>0.57450810143116271</v>
      </c>
      <c r="DF22" s="16" t="s">
        <v>3851</v>
      </c>
      <c r="DG22" s="18">
        <f>IF(A1L555C53 = 0,A1L556C53, A1L555C53)</f>
        <v>0.57450810143116271</v>
      </c>
      <c r="DH22" s="16" t="s">
        <v>3852</v>
      </c>
      <c r="DI22" s="18">
        <f>IF(RUN_YEARS &gt; 2,(A1L555C1 + A1L555C10 + A1L555C19) / 3, 0)</f>
        <v>209.40799999999999</v>
      </c>
      <c r="DJ22" s="16" t="s">
        <v>3853</v>
      </c>
      <c r="DK22" s="18">
        <f>IF(RUN_YEARS &gt; 2,(A1L555C2 + A1L555C11 + A1L555C20) / 3, 0)</f>
        <v>55.426666666666669</v>
      </c>
      <c r="DL22" s="16" t="s">
        <v>3854</v>
      </c>
      <c r="DM22" s="18">
        <f>IF(RUN_YEARS &gt; 2,(A1L555C3 + A1L555C12 + A1L555C21) / 3, 0)</f>
        <v>341.31766666666664</v>
      </c>
      <c r="DN22" s="16" t="s">
        <v>3855</v>
      </c>
      <c r="DO22" s="18">
        <f>IF(RUN_YEARS &gt; 2,(A1L555C4 + A1L555C13 + A1L555C22) / 3, 0)</f>
        <v>13.155333333333333</v>
      </c>
      <c r="DP22" s="16" t="s">
        <v>3856</v>
      </c>
      <c r="DQ22" s="18">
        <f>IF(RUN_YEARS &gt; 2,(A1L555C5 + A1L555C14 + A1L555C23) / 3, 0)</f>
        <v>815.56033333333335</v>
      </c>
      <c r="DR22" s="16" t="s">
        <v>3857</v>
      </c>
      <c r="DS22" s="18">
        <f>IF(RUN_YEARS &gt; 2,(A1L555C6 + A1L555C15 + A1L555C24) / 3, 0)</f>
        <v>423.05500000000001</v>
      </c>
      <c r="DT22" s="16" t="s">
        <v>3858</v>
      </c>
      <c r="DU22" s="18">
        <f>IF(RUN_YEARS &gt; 2,(A1L555C7 + A1L555C16 + A1L555C25) / 3, 0)</f>
        <v>619.30766666666671</v>
      </c>
      <c r="DV22" s="16" t="s">
        <v>3859</v>
      </c>
      <c r="DW22" s="18">
        <f>IF(A1L555C59 &lt;&gt; 0,A1L555C60 / A1L555C59,0)</f>
        <v>0.51872924995126046</v>
      </c>
      <c r="DX22" s="16" t="s">
        <v>3860</v>
      </c>
      <c r="DY22" s="18">
        <f>IF(A1L555C62 = 0,A1L556C62, A1L555C62)</f>
        <v>0.51872924995126046</v>
      </c>
      <c r="DZ22" s="16" t="s">
        <v>3861</v>
      </c>
      <c r="EA22" s="18">
        <f>IF(RUN_YEARS &gt; 3,(A1L555C1 + A1L555C10 + A1L555C19 + A1L555C28) / 4, 0)</f>
        <v>214.74574999999999</v>
      </c>
      <c r="EB22" s="16" t="s">
        <v>3862</v>
      </c>
      <c r="EC22" s="18">
        <f>IF(RUN_YEARS &gt; 3,(A1L555C2 + A1L555C11 + A1L555C20 + A1L555C29) / 4, 0)</f>
        <v>56.679000000000002</v>
      </c>
      <c r="ED22" s="16" t="s">
        <v>3863</v>
      </c>
      <c r="EE22" s="18">
        <f>IF(RUN_YEARS &gt; 3,(A1L555C3 + A1L555C12 + A1L555C21 + A1L555C30) / 4, 0)</f>
        <v>303.6825</v>
      </c>
      <c r="EF22" s="16" t="s">
        <v>3864</v>
      </c>
      <c r="EG22" s="18">
        <f>IF(RUN_YEARS &gt; 3,(A1L555C4 + A1L555C13 + A1L555C22 + A1L555C31) / 4, 0)</f>
        <v>13.669750000000001</v>
      </c>
      <c r="EH22" s="16" t="s">
        <v>3865</v>
      </c>
      <c r="EI22" s="18">
        <f>IF(RUN_YEARS &gt; 3,(A1L555C5 + A1L555C14 + A1L555C23 + A1L555C32) / 4, 0)</f>
        <v>789.85300000000007</v>
      </c>
      <c r="EJ22" s="16" t="s">
        <v>3866</v>
      </c>
      <c r="EK22" s="18">
        <f>IF(RUN_YEARS &gt; 3,(A1L555C6 + A1L555C15 + A1L555C24 + A1L555C33) / 4, 0)</f>
        <v>387.70100000000002</v>
      </c>
      <c r="EL22" s="16" t="s">
        <v>3867</v>
      </c>
      <c r="EM22" s="18">
        <f>IF(RUN_YEARS &gt; 3,(A1L555C7 + A1L555C16 + A1L555C25 + A1L555C34) / 4, 0)</f>
        <v>588.77700000000004</v>
      </c>
      <c r="EN22" s="16" t="s">
        <v>3868</v>
      </c>
      <c r="EO22" s="18">
        <f>IF(A1L555C68 &lt;&gt; 0,A1L555C69 / A1L555C68,0)</f>
        <v>0.49085209526329582</v>
      </c>
      <c r="EP22" s="16" t="s">
        <v>3869</v>
      </c>
      <c r="EQ22" s="18">
        <f>IF(A1L555C71 = 0,A1L556C71, A1L555C71)</f>
        <v>0.49085209526329582</v>
      </c>
      <c r="ER22" s="16" t="s">
        <v>3870</v>
      </c>
      <c r="ES22" s="18">
        <f>IF(RUN_YEARS &gt; 4,(A1L555C1 + A1L555C10 + A1L555C19 + A1L555C28 + A1L555C37) / 5, 0)</f>
        <v>210.78440000000001</v>
      </c>
      <c r="ET22" s="16" t="s">
        <v>3871</v>
      </c>
      <c r="EU22" s="18">
        <f>IF(RUN_YEARS &gt; 4,(A1L555C2 + A1L555C11 + A1L555C20 + A1L555C29 + A1L555C38) / 5, 0)</f>
        <v>55.566400000000002</v>
      </c>
      <c r="EV22" s="16" t="s">
        <v>3872</v>
      </c>
      <c r="EW22" s="18">
        <f>IF(RUN_YEARS &gt; 4,(A1L555C3 + A1L555C12 + A1L555C21 + A1L555C30 + A1L555C39) / 5, 0)</f>
        <v>281.7174</v>
      </c>
      <c r="EX22" s="16" t="s">
        <v>3873</v>
      </c>
      <c r="EY22" s="18">
        <f>IF(RUN_YEARS &gt; 4,(A1L555C4 + A1L555C13 + A1L555C22 + A1L555C31 + A1L555C40) / 5, 0)</f>
        <v>13.441400000000002</v>
      </c>
      <c r="EZ22" s="16" t="s">
        <v>3874</v>
      </c>
      <c r="FA22" s="18">
        <f>IF(RUN_YEARS &gt; 4,(A1L555C5 + A1L555C14 + A1L555C23 + A1L555C32 + A1L555C41) / 5, 0)</f>
        <v>758.85260000000005</v>
      </c>
      <c r="FB22" s="16" t="s">
        <v>3875</v>
      </c>
      <c r="FC22" s="18">
        <f>IF(RUN_YEARS &gt; 4,(A1L555C6 + A1L555C15 + A1L555C24 + A1L555C33 + A1L555C42) / 5, 0)</f>
        <v>364.16660000000002</v>
      </c>
      <c r="FD22" s="16" t="s">
        <v>3876</v>
      </c>
      <c r="FE22" s="18">
        <f>IF(RUN_YEARS &gt; 4,(A1L555C7 + A1L555C16 + A1L555C25 + A1L555C34 + A1L555C43) / 5, 0)</f>
        <v>561.50960000000009</v>
      </c>
      <c r="FF22" s="16" t="s">
        <v>3877</v>
      </c>
      <c r="FG22" s="18">
        <f>IF(A1L555C77 &lt;&gt; 0,A1L555C78 / A1L555C77,0)</f>
        <v>0.47989108820342713</v>
      </c>
      <c r="FH22" s="16" t="s">
        <v>3878</v>
      </c>
      <c r="FI22" s="18">
        <f>IF(A1L555C80 = 0,A1L556C80, A1L555C80)</f>
        <v>0.47989108820342713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4405.6390000000001</v>
      </c>
      <c r="F23" s="16" t="s">
        <v>2959</v>
      </c>
      <c r="G23" s="6">
        <v>525.09900000000005</v>
      </c>
      <c r="H23" s="16" t="s">
        <v>2959</v>
      </c>
      <c r="I23" s="6">
        <v>2367.0230000000001</v>
      </c>
      <c r="J23" s="16" t="s">
        <v>2959</v>
      </c>
      <c r="K23" s="6">
        <v>58.167000000000002</v>
      </c>
      <c r="L23" s="16" t="s">
        <v>3879</v>
      </c>
      <c r="M23" s="1">
        <f>(A1L556C1 * 2 + A1L556C2 + A1L556C3)</f>
        <v>11703.400000000001</v>
      </c>
      <c r="N23" s="16" t="s">
        <v>3880</v>
      </c>
      <c r="O23" s="1">
        <f>(A1L556C4 * 2 + A1L556C2 + A1L556C3)</f>
        <v>3008.4560000000001</v>
      </c>
      <c r="P23" s="16" t="s">
        <v>3881</v>
      </c>
      <c r="Q23" s="1">
        <f>(A1L556C1 + A1L556C2 + A1L556C3 + A1L556C4)</f>
        <v>7355.9280000000008</v>
      </c>
      <c r="R23" s="16" t="s">
        <v>3882</v>
      </c>
      <c r="S23" s="18">
        <f>IF(A1L556C5 &lt;&gt; 0,A1L556C6 / A1L556C5,0)</f>
        <v>0.25705829075311448</v>
      </c>
      <c r="T23" s="16" t="s">
        <v>3883</v>
      </c>
      <c r="U23" s="18">
        <f>IF(A1L556C8 = 0,A1L556C8, A1L556C8)</f>
        <v>0.25705829075311448</v>
      </c>
      <c r="V23" s="16" t="s">
        <v>2965</v>
      </c>
      <c r="W23" s="6">
        <v>4336.0929999999998</v>
      </c>
      <c r="X23" s="16" t="s">
        <v>2965</v>
      </c>
      <c r="Y23" s="6">
        <v>491.17500000000001</v>
      </c>
      <c r="Z23" s="16" t="s">
        <v>2965</v>
      </c>
      <c r="AA23" s="6">
        <v>2196.596</v>
      </c>
      <c r="AB23" s="16" t="s">
        <v>2965</v>
      </c>
      <c r="AC23" s="6">
        <v>63.36</v>
      </c>
      <c r="AD23" s="16" t="s">
        <v>3884</v>
      </c>
      <c r="AE23" s="1">
        <f>(A1L556C10 * 2 + A1L556C11 + A1L556C12)</f>
        <v>11359.956999999999</v>
      </c>
      <c r="AF23" s="16" t="s">
        <v>3885</v>
      </c>
      <c r="AG23" s="1">
        <f>(A1L556C13 * 2 + A1L556C11 + A1L556C12)</f>
        <v>2814.491</v>
      </c>
      <c r="AH23" s="16" t="s">
        <v>3886</v>
      </c>
      <c r="AI23" s="1">
        <f>(A1L556C10 + A1L556C11 + A1L556C12 + A1L556C13)</f>
        <v>7087.2239999999993</v>
      </c>
      <c r="AJ23" s="16" t="s">
        <v>3887</v>
      </c>
      <c r="AK23" s="18">
        <f>IF(A1L556C14 &lt;&gt; 0,A1L556C15 / A1L556C14,0)</f>
        <v>0.24775542724325456</v>
      </c>
      <c r="AL23" s="16" t="s">
        <v>3888</v>
      </c>
      <c r="AM23" s="18">
        <f>IF(A1L556C17 = 0,A1L556C17, A1L556C17)</f>
        <v>0.24775542724325456</v>
      </c>
      <c r="AN23" s="16" t="s">
        <v>2971</v>
      </c>
      <c r="AO23" s="6">
        <v>5022.8710000000001</v>
      </c>
      <c r="AP23" s="16" t="s">
        <v>2971</v>
      </c>
      <c r="AQ23" s="6">
        <v>476.29500000000002</v>
      </c>
      <c r="AR23" s="16" t="s">
        <v>2971</v>
      </c>
      <c r="AS23" s="6">
        <v>1556.893</v>
      </c>
      <c r="AT23" s="16" t="s">
        <v>2971</v>
      </c>
      <c r="AU23" s="6">
        <v>55.805999999999997</v>
      </c>
      <c r="AV23" s="16" t="s">
        <v>3889</v>
      </c>
      <c r="AW23" s="1">
        <f>(A1L556C19 * 2 + A1L556C20 + A1L556C21)</f>
        <v>12078.93</v>
      </c>
      <c r="AX23" s="16" t="s">
        <v>3890</v>
      </c>
      <c r="AY23" s="1">
        <f>(A1L556C22 * 2 + A1L556C20 + A1L556C21)</f>
        <v>2144.8000000000002</v>
      </c>
      <c r="AZ23" s="16" t="s">
        <v>3891</v>
      </c>
      <c r="BA23" s="1">
        <f>(A1L556C19 + A1L556C20 + A1L556C21 + A1L556C22)</f>
        <v>7111.8649999999998</v>
      </c>
      <c r="BB23" s="16" t="s">
        <v>3892</v>
      </c>
      <c r="BC23" s="18">
        <f>IF(A1L556C23 &lt;&gt; 0,A1L556C24 / A1L556C23,0)</f>
        <v>0.17756539693499343</v>
      </c>
      <c r="BD23" s="16" t="s">
        <v>3893</v>
      </c>
      <c r="BE23" s="18">
        <f>IF(A1L556C26 = 0,A1L556C26, A1L556C26)</f>
        <v>0.17756539693499343</v>
      </c>
      <c r="BF23" s="16" t="s">
        <v>2977</v>
      </c>
      <c r="BG23" s="6">
        <v>4748.1310000000003</v>
      </c>
      <c r="BH23" s="16" t="s">
        <v>2977</v>
      </c>
      <c r="BI23" s="6">
        <v>426.80700000000002</v>
      </c>
      <c r="BJ23" s="16" t="s">
        <v>2977</v>
      </c>
      <c r="BK23" s="6">
        <v>1510.5060000000001</v>
      </c>
      <c r="BL23" s="16" t="s">
        <v>2977</v>
      </c>
      <c r="BM23" s="6">
        <v>61.32</v>
      </c>
      <c r="BN23" s="16" t="s">
        <v>3894</v>
      </c>
      <c r="BO23" s="1">
        <f>(A1L556C28 * 2 + A1L556C29 + A1L556C30)</f>
        <v>11433.575000000001</v>
      </c>
      <c r="BP23" s="16" t="s">
        <v>3895</v>
      </c>
      <c r="BQ23" s="1">
        <f>(A1L556C31 * 2 + A1L556C29 + A1L556C30)</f>
        <v>2059.953</v>
      </c>
      <c r="BR23" s="16" t="s">
        <v>3896</v>
      </c>
      <c r="BS23" s="1">
        <f>(A1L556C28 + A1L556C29 + A1L556C30 + A1L556C31)</f>
        <v>6746.7640000000001</v>
      </c>
      <c r="BT23" s="16" t="s">
        <v>3897</v>
      </c>
      <c r="BU23" s="18">
        <f>IF(A1L556C32 &lt;&gt; 0,A1L556C33 / A1L556C32,0)</f>
        <v>0.18016700813175229</v>
      </c>
      <c r="BV23" s="16" t="s">
        <v>3898</v>
      </c>
      <c r="BW23" s="18">
        <f>IF(A1L556C35 = 0,A1L556C35, A1L556C35)</f>
        <v>0.18016700813175229</v>
      </c>
      <c r="BX23" s="16" t="s">
        <v>2983</v>
      </c>
      <c r="BY23" s="6">
        <v>4192.2470000000003</v>
      </c>
      <c r="BZ23" s="16" t="s">
        <v>2983</v>
      </c>
      <c r="CA23" s="6">
        <v>374.75400000000002</v>
      </c>
      <c r="CB23" s="16" t="s">
        <v>2983</v>
      </c>
      <c r="CC23" s="6">
        <v>1355.643</v>
      </c>
      <c r="CD23" s="16" t="s">
        <v>2983</v>
      </c>
      <c r="CE23" s="6">
        <v>39.773000000000003</v>
      </c>
      <c r="CF23" s="16" t="s">
        <v>3899</v>
      </c>
      <c r="CG23" s="1">
        <f>(A1L556C37 * 2 + A1L556C38 + A1L556C39)</f>
        <v>10114.891000000001</v>
      </c>
      <c r="CH23" s="16" t="s">
        <v>3900</v>
      </c>
      <c r="CI23" s="1">
        <f>(A1L556C40 * 2 + A1L556C38 + A1L556C39)</f>
        <v>1809.943</v>
      </c>
      <c r="CJ23" s="16" t="s">
        <v>3901</v>
      </c>
      <c r="CK23" s="1">
        <f>(A1L556C37 + A1L556C38 + A1L556C39 + A1L556C40)</f>
        <v>5962.4170000000004</v>
      </c>
      <c r="CL23" s="16" t="s">
        <v>3902</v>
      </c>
      <c r="CM23" s="18">
        <f>IF(A1L556C41 &lt;&gt; 0,A1L556C42 / A1L556C41,0)</f>
        <v>0.17893845816034989</v>
      </c>
      <c r="CN23" s="16" t="s">
        <v>3903</v>
      </c>
      <c r="CO23" s="18">
        <f>IF(A1L556C44 = 0,A1L556C44, A1L556C44)</f>
        <v>0.17893845816034989</v>
      </c>
      <c r="CP23" s="16" t="s">
        <v>3904</v>
      </c>
      <c r="CQ23" s="18">
        <f>IF(RUN_YEARS &gt; 1,(A1L556C1 + A1L556C10) / 2, 0)</f>
        <v>4370.866</v>
      </c>
      <c r="CR23" s="16" t="s">
        <v>3905</v>
      </c>
      <c r="CS23" s="18">
        <f>IF(RUN_YEARS &gt; 1,(A1L556C2 + A1L556C11) / 2, 0)</f>
        <v>508.13700000000006</v>
      </c>
      <c r="CT23" s="16" t="s">
        <v>3906</v>
      </c>
      <c r="CU23" s="18">
        <f>IF(RUN_YEARS &gt; 1,(A1L556C3 + A1L556C12) / 2, 0)</f>
        <v>2281.8095000000003</v>
      </c>
      <c r="CV23" s="16" t="s">
        <v>3907</v>
      </c>
      <c r="CW23" s="18">
        <f>IF(RUN_YEARS &gt; 1,(A1L556C4 + A1L556C13) / 2, 0)</f>
        <v>60.763500000000001</v>
      </c>
      <c r="CX23" s="16" t="s">
        <v>3908</v>
      </c>
      <c r="CY23" s="18">
        <f>IF(RUN_YEARS &gt; 1,(A1L556C5 + A1L556C14) / 2, 0)</f>
        <v>11531.6785</v>
      </c>
      <c r="CZ23" s="16" t="s">
        <v>3909</v>
      </c>
      <c r="DA23" s="18">
        <f>IF(RUN_YEARS &gt; 1,(A1L556C6 + A1L556C15) / 2, 0)</f>
        <v>2911.4735000000001</v>
      </c>
      <c r="DB23" s="16" t="s">
        <v>3910</v>
      </c>
      <c r="DC23" s="18">
        <f>IF(RUN_YEARS &gt; 1,(A1L556C7 + A1L556C16) / 2, 0)</f>
        <v>7221.576</v>
      </c>
      <c r="DD23" s="16" t="s">
        <v>3911</v>
      </c>
      <c r="DE23" s="18">
        <f>IF(A1L556C50 &lt;&gt; 0,A1L556C51 / A1L556C50,0)</f>
        <v>0.25247612478963927</v>
      </c>
      <c r="DF23" s="16" t="s">
        <v>3912</v>
      </c>
      <c r="DG23" s="18">
        <f>IF(A1L556C53 = 0,A1L556C53, A1L556C53)</f>
        <v>0.25247612478963927</v>
      </c>
      <c r="DH23" s="16" t="s">
        <v>3913</v>
      </c>
      <c r="DI23" s="18">
        <f>IF(RUN_YEARS &gt; 2,(A1L556C1 + A1L556C10 + A1L556C19) / 3, 0)</f>
        <v>4588.201</v>
      </c>
      <c r="DJ23" s="16" t="s">
        <v>3914</v>
      </c>
      <c r="DK23" s="18">
        <f>IF(RUN_YEARS &gt; 2,(A1L556C2 + A1L556C11 + A1L556C20) / 3, 0)</f>
        <v>497.52300000000008</v>
      </c>
      <c r="DL23" s="16" t="s">
        <v>3915</v>
      </c>
      <c r="DM23" s="18">
        <f>IF(RUN_YEARS &gt; 2,(A1L556C3 + A1L556C12 + A1L556C21) / 3, 0)</f>
        <v>2040.1706666666669</v>
      </c>
      <c r="DN23" s="16" t="s">
        <v>3916</v>
      </c>
      <c r="DO23" s="18">
        <f>IF(RUN_YEARS &gt; 2,(A1L556C4 + A1L556C13 + A1L556C22) / 3, 0)</f>
        <v>59.110999999999997</v>
      </c>
      <c r="DP23" s="16" t="s">
        <v>3917</v>
      </c>
      <c r="DQ23" s="18">
        <f>IF(RUN_YEARS &gt; 2,(A1L556C5 + A1L556C14 + A1L556C23) / 3, 0)</f>
        <v>11714.095666666666</v>
      </c>
      <c r="DR23" s="16" t="s">
        <v>3918</v>
      </c>
      <c r="DS23" s="18">
        <f>IF(RUN_YEARS &gt; 2,(A1L556C6 + A1L556C15 + A1L556C24) / 3, 0)</f>
        <v>2655.9156666666668</v>
      </c>
      <c r="DT23" s="16" t="s">
        <v>3919</v>
      </c>
      <c r="DU23" s="18">
        <f>IF(RUN_YEARS &gt; 2,(A1L556C7 + A1L556C16 + A1L556C25) / 3, 0)</f>
        <v>7185.0056666666669</v>
      </c>
      <c r="DV23" s="16" t="s">
        <v>3920</v>
      </c>
      <c r="DW23" s="18">
        <f>IF(A1L556C59 &lt;&gt; 0,A1L556C60 / A1L556C59,0)</f>
        <v>0.22672818647232609</v>
      </c>
      <c r="DX23" s="16" t="s">
        <v>3921</v>
      </c>
      <c r="DY23" s="18">
        <f>IF(A1L556C62 = 0,A1L556C62, A1L556C62)</f>
        <v>0.22672818647232609</v>
      </c>
      <c r="DZ23" s="16" t="s">
        <v>3922</v>
      </c>
      <c r="EA23" s="18">
        <f>IF(RUN_YEARS &gt; 3,(A1L556C1 + A1L556C10 + A1L556C19 + A1L556C28) / 4, 0)</f>
        <v>4628.1835000000001</v>
      </c>
      <c r="EB23" s="16" t="s">
        <v>3923</v>
      </c>
      <c r="EC23" s="18">
        <f>IF(RUN_YEARS &gt; 3,(A1L556C2 + A1L556C11 + A1L556C20 + A1L556C29) / 4, 0)</f>
        <v>479.84400000000005</v>
      </c>
      <c r="ED23" s="16" t="s">
        <v>3924</v>
      </c>
      <c r="EE23" s="18">
        <f>IF(RUN_YEARS &gt; 3,(A1L556C3 + A1L556C12 + A1L556C21 + A1L556C30) / 4, 0)</f>
        <v>1907.7545000000002</v>
      </c>
      <c r="EF23" s="16" t="s">
        <v>3925</v>
      </c>
      <c r="EG23" s="18">
        <f>IF(RUN_YEARS &gt; 3,(A1L556C4 + A1L556C13 + A1L556C22 + A1L556C31) / 4, 0)</f>
        <v>59.663249999999998</v>
      </c>
      <c r="EH23" s="16" t="s">
        <v>3926</v>
      </c>
      <c r="EI23" s="18">
        <f>IF(RUN_YEARS &gt; 3,(A1L556C5 + A1L556C14 + A1L556C23 + A1L556C32) / 4, 0)</f>
        <v>11643.965499999998</v>
      </c>
      <c r="EJ23" s="16" t="s">
        <v>3927</v>
      </c>
      <c r="EK23" s="18">
        <f>IF(RUN_YEARS &gt; 3,(A1L556C6 + A1L556C15 + A1L556C24 + A1L556C33) / 4, 0)</f>
        <v>2506.9250000000002</v>
      </c>
      <c r="EL23" s="16" t="s">
        <v>3928</v>
      </c>
      <c r="EM23" s="18">
        <f>IF(RUN_YEARS &gt; 3,(A1L556C7 + A1L556C16 + A1L556C25 + A1L556C34) / 4, 0)</f>
        <v>7075.4452499999998</v>
      </c>
      <c r="EN23" s="16" t="s">
        <v>3929</v>
      </c>
      <c r="EO23" s="18">
        <f>IF(A1L556C68 &lt;&gt; 0,A1L556C69 / A1L556C68,0)</f>
        <v>0.21529821605878174</v>
      </c>
      <c r="EP23" s="16" t="s">
        <v>3930</v>
      </c>
      <c r="EQ23" s="18">
        <f>IF(A1L556C71 = 0,A1L556C71, A1L556C71)</f>
        <v>0.21529821605878174</v>
      </c>
      <c r="ER23" s="16" t="s">
        <v>3931</v>
      </c>
      <c r="ES23" s="18">
        <f>IF(RUN_YEARS &gt; 4,(A1L556C1 + A1L556C10 + A1L556C19 + A1L556C28 + A1L556C37) / 5, 0)</f>
        <v>4540.9961999999996</v>
      </c>
      <c r="ET23" s="16" t="s">
        <v>3932</v>
      </c>
      <c r="EU23" s="18">
        <f>IF(RUN_YEARS &gt; 4,(A1L556C2 + A1L556C11 + A1L556C20 + A1L556C29 + A1L556C38) / 5, 0)</f>
        <v>458.82600000000002</v>
      </c>
      <c r="EV23" s="16" t="s">
        <v>3933</v>
      </c>
      <c r="EW23" s="18">
        <f>IF(RUN_YEARS &gt; 4,(A1L556C3 + A1L556C12 + A1L556C21 + A1L556C30 + A1L556C39) / 5, 0)</f>
        <v>1797.3322000000001</v>
      </c>
      <c r="EX23" s="16" t="s">
        <v>3934</v>
      </c>
      <c r="EY23" s="18">
        <f>IF(RUN_YEARS &gt; 4,(A1L556C4 + A1L556C13 + A1L556C22 + A1L556C31 + A1L556C40) / 5, 0)</f>
        <v>55.685199999999995</v>
      </c>
      <c r="EZ23" s="16" t="s">
        <v>3935</v>
      </c>
      <c r="FA23" s="18">
        <f>IF(RUN_YEARS &gt; 4,(A1L556C5 + A1L556C14 + A1L556C23 + A1L556C32 + A1L556C41) / 5, 0)</f>
        <v>11338.150599999999</v>
      </c>
      <c r="FB23" s="16" t="s">
        <v>3936</v>
      </c>
      <c r="FC23" s="18">
        <f>IF(RUN_YEARS &gt; 4,(A1L556C6 + A1L556C15 + A1L556C24 + A1L556C33 + A1L556C42) / 5, 0)</f>
        <v>2367.5286000000001</v>
      </c>
      <c r="FD23" s="16" t="s">
        <v>3937</v>
      </c>
      <c r="FE23" s="18">
        <f>IF(RUN_YEARS &gt; 4,(A1L556C7 + A1L556C16 + A1L556C25 + A1L556C34 + A1L556C43) / 5, 0)</f>
        <v>6852.8395999999993</v>
      </c>
      <c r="FF23" s="16" t="s">
        <v>3938</v>
      </c>
      <c r="FG23" s="18">
        <f>IF(A1L556C77 &lt;&gt; 0,A1L556C78 / A1L556C77,0)</f>
        <v>0.20881082669690421</v>
      </c>
      <c r="FH23" s="16" t="s">
        <v>3939</v>
      </c>
      <c r="FI23" s="18">
        <f>IF(A1L556C80 = 0,A1L556C80, A1L556C80)</f>
        <v>0.20881082669690421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4.54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5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0.76510323340713304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0.75166757866322487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0.73739836744467468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0.71088555322167812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0.68052333561035006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1400.7311070377104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1376.1334596595868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1350.0097587601567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1301.4707878138645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1245.8844292287029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1400.7311070377104</v>
      </c>
      <c r="F18" s="16" t="s">
        <v>4022</v>
      </c>
      <c r="G18" s="15">
        <f>SUM(A1L906C2:A1L910C2)</f>
        <v>1376.1334596595868</v>
      </c>
      <c r="H18" s="16" t="s">
        <v>4023</v>
      </c>
      <c r="I18" s="15">
        <f>SUM(A1L906C3:A1L910C3)</f>
        <v>1350.0097587601567</v>
      </c>
      <c r="J18" s="16" t="s">
        <v>4024</v>
      </c>
      <c r="K18" s="15">
        <f>SUM(A1L906C4:A1L910C4)</f>
        <v>1301.4707878138645</v>
      </c>
      <c r="L18" s="16" t="s">
        <v>4025</v>
      </c>
      <c r="M18" s="15">
        <f>SUM(A1L906C5:A1L910C5)</f>
        <v>1245.8844292287029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10284.711999679968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10104.106515956049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9912.2961543766487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9555.9041713363167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9147.7675302015705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10284.711999679968</v>
      </c>
      <c r="F24" s="16" t="s">
        <v>4032</v>
      </c>
      <c r="G24" s="15">
        <f>SUM(A1L912C2:A1L916C2)</f>
        <v>10104.106515956049</v>
      </c>
      <c r="H24" s="16" t="s">
        <v>4033</v>
      </c>
      <c r="I24" s="15">
        <f>SUM(A1L912C3:A1L916C3)</f>
        <v>9912.2961543766487</v>
      </c>
      <c r="J24" s="16" t="s">
        <v>4034</v>
      </c>
      <c r="K24" s="15">
        <f>SUM(A1L912C4:A1L916C4)</f>
        <v>9555.9041713363167</v>
      </c>
      <c r="L24" s="16" t="s">
        <v>4035</v>
      </c>
      <c r="M24" s="15">
        <f>SUM(A1L912C5:A1L916C5)</f>
        <v>9147.7675302015705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379.28199999999998</v>
      </c>
      <c r="F25" s="16" t="s">
        <v>4037</v>
      </c>
      <c r="G25" s="1">
        <f>A1L159C6</f>
        <v>374.37049999999999</v>
      </c>
      <c r="H25" s="16" t="s">
        <v>4038</v>
      </c>
      <c r="I25" s="1">
        <f>A1L159C7</f>
        <v>347.89900000000006</v>
      </c>
      <c r="J25" s="16" t="s">
        <v>4039</v>
      </c>
      <c r="K25" s="1">
        <f>A1L159C8</f>
        <v>329.03075000000001</v>
      </c>
      <c r="L25" s="16" t="s">
        <v>4040</v>
      </c>
      <c r="M25" s="1">
        <f>A1L159C9</f>
        <v>295.67759999999998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1116</v>
      </c>
      <c r="H8" s="16" t="s">
        <v>4253</v>
      </c>
      <c r="I8" s="20">
        <v>1</v>
      </c>
      <c r="J8" s="16" t="s">
        <v>4252</v>
      </c>
      <c r="K8" s="15">
        <v>1046</v>
      </c>
      <c r="L8" s="16" t="s">
        <v>4253</v>
      </c>
      <c r="M8" s="20">
        <v>1</v>
      </c>
      <c r="N8" s="16" t="s">
        <v>4252</v>
      </c>
      <c r="O8" s="15">
        <v>5683</v>
      </c>
      <c r="P8" s="16" t="s">
        <v>4253</v>
      </c>
      <c r="Q8" s="20">
        <v>1</v>
      </c>
      <c r="R8" s="16" t="s">
        <v>4252</v>
      </c>
      <c r="S8" s="15">
        <v>6826</v>
      </c>
      <c r="T8" s="16" t="s">
        <v>4253</v>
      </c>
      <c r="U8" s="20">
        <v>1</v>
      </c>
      <c r="V8" s="16" t="s">
        <v>4252</v>
      </c>
      <c r="W8" s="15">
        <v>14671</v>
      </c>
      <c r="X8" s="16" t="s">
        <v>4252</v>
      </c>
      <c r="Y8" s="15">
        <v>14671</v>
      </c>
      <c r="Z8" s="16" t="s">
        <v>4254</v>
      </c>
      <c r="AA8" s="15">
        <v>2414</v>
      </c>
      <c r="AB8" s="16" t="s">
        <v>4255</v>
      </c>
      <c r="AC8" s="20">
        <v>1.0101199999999999</v>
      </c>
      <c r="AD8" s="16" t="s">
        <v>4254</v>
      </c>
      <c r="AE8" s="15">
        <v>2332</v>
      </c>
      <c r="AF8" s="16" t="s">
        <v>4255</v>
      </c>
      <c r="AG8" s="20">
        <v>0.98768</v>
      </c>
      <c r="AH8" s="16" t="s">
        <v>4254</v>
      </c>
      <c r="AI8" s="15">
        <v>3713</v>
      </c>
      <c r="AJ8" s="16" t="s">
        <v>4255</v>
      </c>
      <c r="AK8" s="20">
        <v>0.99887999999999999</v>
      </c>
      <c r="AL8" s="16" t="s">
        <v>4254</v>
      </c>
      <c r="AM8" s="15">
        <v>6888</v>
      </c>
      <c r="AN8" s="16" t="s">
        <v>4255</v>
      </c>
      <c r="AO8" s="20">
        <v>1.00692</v>
      </c>
      <c r="AP8" s="16" t="s">
        <v>4256</v>
      </c>
      <c r="AQ8" s="15">
        <v>1133</v>
      </c>
      <c r="AR8" s="16" t="s">
        <v>4257</v>
      </c>
      <c r="AS8" s="20">
        <v>1.0525100000000001</v>
      </c>
      <c r="AT8" s="16" t="s">
        <v>4256</v>
      </c>
      <c r="AU8" s="15">
        <v>2505</v>
      </c>
      <c r="AV8" s="16" t="s">
        <v>4257</v>
      </c>
      <c r="AW8" s="20">
        <v>1.04793</v>
      </c>
      <c r="AX8" s="16" t="s">
        <v>4256</v>
      </c>
      <c r="AY8" s="15">
        <v>2971</v>
      </c>
      <c r="AZ8" s="16" t="s">
        <v>4257</v>
      </c>
      <c r="BA8" s="20">
        <v>1.05626</v>
      </c>
      <c r="BB8" s="16" t="s">
        <v>4256</v>
      </c>
      <c r="BC8" s="15">
        <v>6526</v>
      </c>
      <c r="BD8" s="16" t="s">
        <v>4257</v>
      </c>
      <c r="BE8" s="20">
        <v>1.0519099999999999</v>
      </c>
      <c r="BF8" s="16" t="s">
        <v>4258</v>
      </c>
      <c r="BG8" s="15">
        <v>1203</v>
      </c>
      <c r="BH8" s="16" t="s">
        <v>4259</v>
      </c>
      <c r="BI8" s="20">
        <v>1.0862000000000001</v>
      </c>
      <c r="BJ8" s="16" t="s">
        <v>4258</v>
      </c>
      <c r="BK8" s="15">
        <v>1918</v>
      </c>
      <c r="BL8" s="16" t="s">
        <v>4259</v>
      </c>
      <c r="BM8" s="20">
        <v>1.0833299999999999</v>
      </c>
      <c r="BN8" s="16" t="s">
        <v>4258</v>
      </c>
      <c r="BO8" s="15">
        <v>3313</v>
      </c>
      <c r="BP8" s="16" t="s">
        <v>4259</v>
      </c>
      <c r="BQ8" s="20">
        <v>1.1973199999999999</v>
      </c>
      <c r="BR8" s="16" t="s">
        <v>4258</v>
      </c>
      <c r="BS8" s="15">
        <v>7011</v>
      </c>
      <c r="BT8" s="16" t="s">
        <v>4259</v>
      </c>
      <c r="BU8" s="20">
        <v>1.0859099999999999</v>
      </c>
      <c r="BV8" s="16" t="s">
        <v>4260</v>
      </c>
      <c r="BW8" s="15">
        <v>1169</v>
      </c>
      <c r="BX8" s="16" t="s">
        <v>4261</v>
      </c>
      <c r="BY8" s="20">
        <v>1.1093900000000001</v>
      </c>
      <c r="BZ8" s="16" t="s">
        <v>4260</v>
      </c>
      <c r="CA8" s="15">
        <v>1631</v>
      </c>
      <c r="CB8" s="16" t="s">
        <v>4261</v>
      </c>
      <c r="CC8" s="20">
        <v>1.0864799999999999</v>
      </c>
      <c r="CD8" s="16" t="s">
        <v>4260</v>
      </c>
      <c r="CE8" s="15">
        <v>2522</v>
      </c>
      <c r="CF8" s="16" t="s">
        <v>4261</v>
      </c>
      <c r="CG8" s="20">
        <v>1.27979</v>
      </c>
      <c r="CH8" s="16" t="s">
        <v>4260</v>
      </c>
      <c r="CI8" s="15">
        <v>6215</v>
      </c>
      <c r="CJ8" s="16" t="s">
        <v>4261</v>
      </c>
      <c r="CK8" s="20">
        <v>1.10592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14402.417624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14</v>
      </c>
      <c r="H9" s="16" t="s">
        <v>4253</v>
      </c>
      <c r="I9" s="20">
        <v>1</v>
      </c>
      <c r="J9" s="16" t="s">
        <v>4252</v>
      </c>
      <c r="K9" s="15">
        <v>215</v>
      </c>
      <c r="L9" s="16" t="s">
        <v>4253</v>
      </c>
      <c r="M9" s="20">
        <v>1</v>
      </c>
      <c r="N9" s="16" t="s">
        <v>4252</v>
      </c>
      <c r="O9" s="15">
        <v>11474</v>
      </c>
      <c r="P9" s="16" t="s">
        <v>4253</v>
      </c>
      <c r="Q9" s="20">
        <v>1</v>
      </c>
      <c r="R9" s="16" t="s">
        <v>4252</v>
      </c>
      <c r="S9" s="15">
        <v>470</v>
      </c>
      <c r="T9" s="16" t="s">
        <v>4253</v>
      </c>
      <c r="U9" s="20">
        <v>1</v>
      </c>
      <c r="V9" s="16" t="s">
        <v>4252</v>
      </c>
      <c r="W9" s="15">
        <v>12173</v>
      </c>
      <c r="X9" s="16" t="s">
        <v>4252</v>
      </c>
      <c r="Y9" s="15">
        <v>12173</v>
      </c>
      <c r="Z9" s="16" t="s">
        <v>4254</v>
      </c>
      <c r="AA9" s="15">
        <v>130</v>
      </c>
      <c r="AB9" s="16" t="s">
        <v>4255</v>
      </c>
      <c r="AC9" s="20">
        <v>1.0101199999999999</v>
      </c>
      <c r="AD9" s="16" t="s">
        <v>4254</v>
      </c>
      <c r="AE9" s="15">
        <v>856</v>
      </c>
      <c r="AF9" s="16" t="s">
        <v>4255</v>
      </c>
      <c r="AG9" s="20">
        <v>0.98768</v>
      </c>
      <c r="AH9" s="16" t="s">
        <v>4254</v>
      </c>
      <c r="AI9" s="15">
        <v>8681</v>
      </c>
      <c r="AJ9" s="16" t="s">
        <v>4255</v>
      </c>
      <c r="AK9" s="20">
        <v>0.99887999999999999</v>
      </c>
      <c r="AL9" s="16" t="s">
        <v>4254</v>
      </c>
      <c r="AM9" s="15">
        <v>565</v>
      </c>
      <c r="AN9" s="16" t="s">
        <v>4255</v>
      </c>
      <c r="AO9" s="20">
        <v>1.00692</v>
      </c>
      <c r="AP9" s="16" t="s">
        <v>4256</v>
      </c>
      <c r="AQ9" s="15">
        <v>13</v>
      </c>
      <c r="AR9" s="16" t="s">
        <v>4257</v>
      </c>
      <c r="AS9" s="20">
        <v>1.0525100000000001</v>
      </c>
      <c r="AT9" s="16" t="s">
        <v>4256</v>
      </c>
      <c r="AU9" s="15">
        <v>317</v>
      </c>
      <c r="AV9" s="16" t="s">
        <v>4257</v>
      </c>
      <c r="AW9" s="20">
        <v>1.04793</v>
      </c>
      <c r="AX9" s="16" t="s">
        <v>4256</v>
      </c>
      <c r="AY9" s="15">
        <v>4192</v>
      </c>
      <c r="AZ9" s="16" t="s">
        <v>4257</v>
      </c>
      <c r="BA9" s="20">
        <v>1.05626</v>
      </c>
      <c r="BB9" s="16" t="s">
        <v>4256</v>
      </c>
      <c r="BC9" s="15">
        <v>872</v>
      </c>
      <c r="BD9" s="16" t="s">
        <v>4257</v>
      </c>
      <c r="BE9" s="20">
        <v>1.0519099999999999</v>
      </c>
      <c r="BF9" s="16" t="s">
        <v>4258</v>
      </c>
      <c r="BG9" s="15">
        <v>16</v>
      </c>
      <c r="BH9" s="16" t="s">
        <v>4259</v>
      </c>
      <c r="BI9" s="20">
        <v>1.0862000000000001</v>
      </c>
      <c r="BJ9" s="16" t="s">
        <v>4258</v>
      </c>
      <c r="BK9" s="15">
        <v>268</v>
      </c>
      <c r="BL9" s="16" t="s">
        <v>4259</v>
      </c>
      <c r="BM9" s="20">
        <v>1.0833299999999999</v>
      </c>
      <c r="BN9" s="16" t="s">
        <v>4258</v>
      </c>
      <c r="BO9" s="15">
        <v>9086</v>
      </c>
      <c r="BP9" s="16" t="s">
        <v>4259</v>
      </c>
      <c r="BQ9" s="20">
        <v>1.1973199999999999</v>
      </c>
      <c r="BR9" s="16" t="s">
        <v>4258</v>
      </c>
      <c r="BS9" s="15">
        <v>747</v>
      </c>
      <c r="BT9" s="16" t="s">
        <v>4259</v>
      </c>
      <c r="BU9" s="20">
        <v>1.0859099999999999</v>
      </c>
      <c r="BV9" s="16" t="s">
        <v>4260</v>
      </c>
      <c r="BW9" s="15">
        <v>9</v>
      </c>
      <c r="BX9" s="16" t="s">
        <v>4261</v>
      </c>
      <c r="BY9" s="20">
        <v>1.1093900000000001</v>
      </c>
      <c r="BZ9" s="16" t="s">
        <v>4260</v>
      </c>
      <c r="CA9" s="15">
        <v>226</v>
      </c>
      <c r="CB9" s="16" t="s">
        <v>4261</v>
      </c>
      <c r="CC9" s="20">
        <v>1.0864799999999999</v>
      </c>
      <c r="CD9" s="16" t="s">
        <v>4260</v>
      </c>
      <c r="CE9" s="15">
        <v>9488</v>
      </c>
      <c r="CF9" s="16" t="s">
        <v>4261</v>
      </c>
      <c r="CG9" s="20">
        <v>1.27979</v>
      </c>
      <c r="CH9" s="16" t="s">
        <v>4260</v>
      </c>
      <c r="CI9" s="15">
        <v>620</v>
      </c>
      <c r="CJ9" s="16" t="s">
        <v>4261</v>
      </c>
      <c r="CK9" s="20">
        <v>1.10592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10632.504696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133</v>
      </c>
      <c r="H10" s="16" t="s">
        <v>4253</v>
      </c>
      <c r="I10" s="20">
        <v>1</v>
      </c>
      <c r="J10" s="16" t="s">
        <v>4252</v>
      </c>
      <c r="K10" s="15">
        <v>623</v>
      </c>
      <c r="L10" s="16" t="s">
        <v>4253</v>
      </c>
      <c r="M10" s="20">
        <v>1</v>
      </c>
      <c r="N10" s="16" t="s">
        <v>4252</v>
      </c>
      <c r="O10" s="15">
        <v>1578</v>
      </c>
      <c r="P10" s="16" t="s">
        <v>4253</v>
      </c>
      <c r="Q10" s="20">
        <v>1</v>
      </c>
      <c r="R10" s="16" t="s">
        <v>4252</v>
      </c>
      <c r="S10" s="15">
        <v>1816</v>
      </c>
      <c r="T10" s="16" t="s">
        <v>4253</v>
      </c>
      <c r="U10" s="20">
        <v>1</v>
      </c>
      <c r="V10" s="16" t="s">
        <v>4252</v>
      </c>
      <c r="W10" s="15">
        <v>4150</v>
      </c>
      <c r="X10" s="16" t="s">
        <v>4252</v>
      </c>
      <c r="Y10" s="15">
        <v>4150</v>
      </c>
      <c r="Z10" s="16" t="s">
        <v>4254</v>
      </c>
      <c r="AA10" s="15">
        <v>58</v>
      </c>
      <c r="AB10" s="16" t="s">
        <v>4255</v>
      </c>
      <c r="AC10" s="20">
        <v>1.0101199999999999</v>
      </c>
      <c r="AD10" s="16" t="s">
        <v>4254</v>
      </c>
      <c r="AE10" s="15">
        <v>1974</v>
      </c>
      <c r="AF10" s="16" t="s">
        <v>4255</v>
      </c>
      <c r="AG10" s="20">
        <v>0.98768</v>
      </c>
      <c r="AH10" s="16" t="s">
        <v>4254</v>
      </c>
      <c r="AI10" s="15">
        <v>1984</v>
      </c>
      <c r="AJ10" s="16" t="s">
        <v>4255</v>
      </c>
      <c r="AK10" s="20">
        <v>0.99887999999999999</v>
      </c>
      <c r="AL10" s="16" t="s">
        <v>4254</v>
      </c>
      <c r="AM10" s="15">
        <v>1715</v>
      </c>
      <c r="AN10" s="16" t="s">
        <v>4255</v>
      </c>
      <c r="AO10" s="20">
        <v>1.00692</v>
      </c>
      <c r="AP10" s="16" t="s">
        <v>4256</v>
      </c>
      <c r="AQ10" s="15">
        <v>35</v>
      </c>
      <c r="AR10" s="16" t="s">
        <v>4257</v>
      </c>
      <c r="AS10" s="20">
        <v>1.0525100000000001</v>
      </c>
      <c r="AT10" s="16" t="s">
        <v>4256</v>
      </c>
      <c r="AU10" s="15">
        <v>378</v>
      </c>
      <c r="AV10" s="16" t="s">
        <v>4257</v>
      </c>
      <c r="AW10" s="20">
        <v>1.04793</v>
      </c>
      <c r="AX10" s="16" t="s">
        <v>4256</v>
      </c>
      <c r="AY10" s="15">
        <v>605</v>
      </c>
      <c r="AZ10" s="16" t="s">
        <v>4257</v>
      </c>
      <c r="BA10" s="20">
        <v>1.05626</v>
      </c>
      <c r="BB10" s="16" t="s">
        <v>4256</v>
      </c>
      <c r="BC10" s="15">
        <v>988</v>
      </c>
      <c r="BD10" s="16" t="s">
        <v>4257</v>
      </c>
      <c r="BE10" s="20">
        <v>1.0519099999999999</v>
      </c>
      <c r="BF10" s="16" t="s">
        <v>4258</v>
      </c>
      <c r="BG10" s="15">
        <v>30</v>
      </c>
      <c r="BH10" s="16" t="s">
        <v>4259</v>
      </c>
      <c r="BI10" s="20">
        <v>1.0862000000000001</v>
      </c>
      <c r="BJ10" s="16" t="s">
        <v>4258</v>
      </c>
      <c r="BK10" s="15">
        <v>341</v>
      </c>
      <c r="BL10" s="16" t="s">
        <v>4259</v>
      </c>
      <c r="BM10" s="20">
        <v>1.0833299999999999</v>
      </c>
      <c r="BN10" s="16" t="s">
        <v>4258</v>
      </c>
      <c r="BO10" s="15">
        <v>585</v>
      </c>
      <c r="BP10" s="16" t="s">
        <v>4259</v>
      </c>
      <c r="BQ10" s="20">
        <v>1.1973199999999999</v>
      </c>
      <c r="BR10" s="16" t="s">
        <v>4258</v>
      </c>
      <c r="BS10" s="15">
        <v>860</v>
      </c>
      <c r="BT10" s="16" t="s">
        <v>4259</v>
      </c>
      <c r="BU10" s="20">
        <v>1.0859099999999999</v>
      </c>
      <c r="BV10" s="16" t="s">
        <v>4260</v>
      </c>
      <c r="BW10" s="15">
        <v>37</v>
      </c>
      <c r="BX10" s="16" t="s">
        <v>4261</v>
      </c>
      <c r="BY10" s="20">
        <v>1.1093900000000001</v>
      </c>
      <c r="BZ10" s="16" t="s">
        <v>4260</v>
      </c>
      <c r="CA10" s="15">
        <v>265</v>
      </c>
      <c r="CB10" s="16" t="s">
        <v>4261</v>
      </c>
      <c r="CC10" s="20">
        <v>1.0864799999999999</v>
      </c>
      <c r="CD10" s="16" t="s">
        <v>4260</v>
      </c>
      <c r="CE10" s="15">
        <v>569</v>
      </c>
      <c r="CF10" s="16" t="s">
        <v>4261</v>
      </c>
      <c r="CG10" s="20">
        <v>1.27979</v>
      </c>
      <c r="CH10" s="16" t="s">
        <v>4260</v>
      </c>
      <c r="CI10" s="15">
        <v>1022</v>
      </c>
      <c r="CJ10" s="16" t="s">
        <v>4261</v>
      </c>
      <c r="CK10" s="20">
        <v>1.10592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3240.384896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12</v>
      </c>
      <c r="H11" s="16" t="s">
        <v>4253</v>
      </c>
      <c r="I11" s="20">
        <v>1</v>
      </c>
      <c r="J11" s="16" t="s">
        <v>4252</v>
      </c>
      <c r="K11" s="15">
        <v>26</v>
      </c>
      <c r="L11" s="16" t="s">
        <v>4253</v>
      </c>
      <c r="M11" s="20">
        <v>1</v>
      </c>
      <c r="N11" s="16" t="s">
        <v>4252</v>
      </c>
      <c r="O11" s="15">
        <v>805</v>
      </c>
      <c r="P11" s="16" t="s">
        <v>4253</v>
      </c>
      <c r="Q11" s="20">
        <v>1</v>
      </c>
      <c r="R11" s="16" t="s">
        <v>4252</v>
      </c>
      <c r="S11" s="15">
        <v>517</v>
      </c>
      <c r="T11" s="16" t="s">
        <v>4253</v>
      </c>
      <c r="U11" s="20">
        <v>1</v>
      </c>
      <c r="V11" s="16" t="s">
        <v>4252</v>
      </c>
      <c r="W11" s="15">
        <v>1360</v>
      </c>
      <c r="X11" s="16" t="s">
        <v>4252</v>
      </c>
      <c r="Y11" s="15">
        <v>1360</v>
      </c>
      <c r="Z11" s="16" t="s">
        <v>4254</v>
      </c>
      <c r="AA11" s="15">
        <v>48</v>
      </c>
      <c r="AB11" s="16" t="s">
        <v>4255</v>
      </c>
      <c r="AC11" s="20">
        <v>1.0101199999999999</v>
      </c>
      <c r="AD11" s="16" t="s">
        <v>4254</v>
      </c>
      <c r="AE11" s="15">
        <v>105</v>
      </c>
      <c r="AF11" s="16" t="s">
        <v>4255</v>
      </c>
      <c r="AG11" s="20">
        <v>0.98768</v>
      </c>
      <c r="AH11" s="16" t="s">
        <v>4254</v>
      </c>
      <c r="AI11" s="15">
        <v>2341</v>
      </c>
      <c r="AJ11" s="16" t="s">
        <v>4255</v>
      </c>
      <c r="AK11" s="20">
        <v>0.99887999999999999</v>
      </c>
      <c r="AL11" s="16" t="s">
        <v>4254</v>
      </c>
      <c r="AM11" s="15">
        <v>435</v>
      </c>
      <c r="AN11" s="16" t="s">
        <v>4255</v>
      </c>
      <c r="AO11" s="20">
        <v>1.00692</v>
      </c>
      <c r="AP11" s="16" t="s">
        <v>4256</v>
      </c>
      <c r="AQ11" s="15">
        <v>12</v>
      </c>
      <c r="AR11" s="16" t="s">
        <v>4257</v>
      </c>
      <c r="AS11" s="20">
        <v>1.0525100000000001</v>
      </c>
      <c r="AT11" s="16" t="s">
        <v>4256</v>
      </c>
      <c r="AU11" s="15">
        <v>84</v>
      </c>
      <c r="AV11" s="16" t="s">
        <v>4257</v>
      </c>
      <c r="AW11" s="20">
        <v>1.04793</v>
      </c>
      <c r="AX11" s="16" t="s">
        <v>4256</v>
      </c>
      <c r="AY11" s="15">
        <v>1582</v>
      </c>
      <c r="AZ11" s="16" t="s">
        <v>4257</v>
      </c>
      <c r="BA11" s="20">
        <v>1.05626</v>
      </c>
      <c r="BB11" s="16" t="s">
        <v>4256</v>
      </c>
      <c r="BC11" s="15">
        <v>724</v>
      </c>
      <c r="BD11" s="16" t="s">
        <v>4257</v>
      </c>
      <c r="BE11" s="20">
        <v>1.0519099999999999</v>
      </c>
      <c r="BF11" s="16" t="s">
        <v>4258</v>
      </c>
      <c r="BG11" s="15">
        <v>12</v>
      </c>
      <c r="BH11" s="16" t="s">
        <v>4259</v>
      </c>
      <c r="BI11" s="20">
        <v>1.0862000000000001</v>
      </c>
      <c r="BJ11" s="16" t="s">
        <v>4258</v>
      </c>
      <c r="BK11" s="15">
        <v>115</v>
      </c>
      <c r="BL11" s="16" t="s">
        <v>4259</v>
      </c>
      <c r="BM11" s="20">
        <v>1.0833299999999999</v>
      </c>
      <c r="BN11" s="16" t="s">
        <v>4258</v>
      </c>
      <c r="BO11" s="15">
        <v>1797</v>
      </c>
      <c r="BP11" s="16" t="s">
        <v>4259</v>
      </c>
      <c r="BQ11" s="20">
        <v>1.1973199999999999</v>
      </c>
      <c r="BR11" s="16" t="s">
        <v>4258</v>
      </c>
      <c r="BS11" s="15">
        <v>559</v>
      </c>
      <c r="BT11" s="16" t="s">
        <v>4259</v>
      </c>
      <c r="BU11" s="20">
        <v>1.0859099999999999</v>
      </c>
      <c r="BV11" s="16" t="s">
        <v>4260</v>
      </c>
      <c r="BW11" s="15">
        <v>11</v>
      </c>
      <c r="BX11" s="16" t="s">
        <v>4261</v>
      </c>
      <c r="BY11" s="20">
        <v>1.1093900000000001</v>
      </c>
      <c r="BZ11" s="16" t="s">
        <v>4260</v>
      </c>
      <c r="CA11" s="15">
        <v>95</v>
      </c>
      <c r="CB11" s="16" t="s">
        <v>4261</v>
      </c>
      <c r="CC11" s="20">
        <v>1.0864799999999999</v>
      </c>
      <c r="CD11" s="16" t="s">
        <v>4260</v>
      </c>
      <c r="CE11" s="15">
        <v>1621</v>
      </c>
      <c r="CF11" s="16" t="s">
        <v>4261</v>
      </c>
      <c r="CG11" s="20">
        <v>1.27979</v>
      </c>
      <c r="CH11" s="16" t="s">
        <v>4260</v>
      </c>
      <c r="CI11" s="15">
        <v>509</v>
      </c>
      <c r="CJ11" s="16" t="s">
        <v>4261</v>
      </c>
      <c r="CK11" s="20">
        <v>1.10592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2494.1839359999999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1477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1477</v>
      </c>
      <c r="X12" s="16" t="s">
        <v>4252</v>
      </c>
      <c r="Y12" s="15">
        <v>1477</v>
      </c>
      <c r="Z12" s="16" t="s">
        <v>4254</v>
      </c>
      <c r="AA12" s="15">
        <v>2977</v>
      </c>
      <c r="AB12" s="16" t="s">
        <v>4255</v>
      </c>
      <c r="AC12" s="20">
        <v>1.0101199999999999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5</v>
      </c>
      <c r="AJ12" s="16" t="s">
        <v>4255</v>
      </c>
      <c r="AK12" s="20">
        <v>0.99887999999999999</v>
      </c>
      <c r="AL12" s="16" t="s">
        <v>4254</v>
      </c>
      <c r="AM12" s="15">
        <v>19</v>
      </c>
      <c r="AN12" s="16" t="s">
        <v>4255</v>
      </c>
      <c r="AO12" s="20">
        <v>1.00692</v>
      </c>
      <c r="AP12" s="16" t="s">
        <v>4256</v>
      </c>
      <c r="AQ12" s="15">
        <v>2717</v>
      </c>
      <c r="AR12" s="16" t="s">
        <v>4257</v>
      </c>
      <c r="AS12" s="20">
        <v>1.0525100000000001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0</v>
      </c>
      <c r="AZ12" s="16" t="s">
        <v>4257</v>
      </c>
      <c r="BA12" s="20">
        <v>0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1587</v>
      </c>
      <c r="BH12" s="16" t="s">
        <v>4259</v>
      </c>
      <c r="BI12" s="20">
        <v>1.0862000000000001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1443</v>
      </c>
      <c r="BX12" s="16" t="s">
        <v>4261</v>
      </c>
      <c r="BY12" s="20">
        <v>1.1093900000000001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</v>
      </c>
      <c r="CF12" s="16" t="s">
        <v>4261</v>
      </c>
      <c r="CG12" s="20">
        <v>1.27979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2138.7703500000002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16171</v>
      </c>
      <c r="H13" s="16" t="s">
        <v>4253</v>
      </c>
      <c r="I13" s="20">
        <v>1</v>
      </c>
      <c r="J13" s="16" t="s">
        <v>4252</v>
      </c>
      <c r="K13" s="15">
        <v>693</v>
      </c>
      <c r="L13" s="16" t="s">
        <v>4253</v>
      </c>
      <c r="M13" s="20">
        <v>1</v>
      </c>
      <c r="N13" s="16" t="s">
        <v>4252</v>
      </c>
      <c r="O13" s="15">
        <v>28286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45150</v>
      </c>
      <c r="X13" s="16" t="s">
        <v>4252</v>
      </c>
      <c r="Y13" s="15">
        <v>45150</v>
      </c>
      <c r="Z13" s="16" t="s">
        <v>4254</v>
      </c>
      <c r="AA13" s="15">
        <v>20322</v>
      </c>
      <c r="AB13" s="16" t="s">
        <v>4255</v>
      </c>
      <c r="AC13" s="20">
        <v>1.0101199999999999</v>
      </c>
      <c r="AD13" s="16" t="s">
        <v>4254</v>
      </c>
      <c r="AE13" s="15">
        <v>565</v>
      </c>
      <c r="AF13" s="16" t="s">
        <v>4255</v>
      </c>
      <c r="AG13" s="20">
        <v>0.98768</v>
      </c>
      <c r="AH13" s="16" t="s">
        <v>4254</v>
      </c>
      <c r="AI13" s="15">
        <v>27625</v>
      </c>
      <c r="AJ13" s="16" t="s">
        <v>4255</v>
      </c>
      <c r="AK13" s="20">
        <v>0.99887999999999999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19576</v>
      </c>
      <c r="AR13" s="16" t="s">
        <v>4257</v>
      </c>
      <c r="AS13" s="20">
        <v>1.0525100000000001</v>
      </c>
      <c r="AT13" s="16" t="s">
        <v>4256</v>
      </c>
      <c r="AU13" s="15">
        <v>597</v>
      </c>
      <c r="AV13" s="16" t="s">
        <v>4257</v>
      </c>
      <c r="AW13" s="20">
        <v>1.04793</v>
      </c>
      <c r="AX13" s="16" t="s">
        <v>4256</v>
      </c>
      <c r="AY13" s="15">
        <v>33359</v>
      </c>
      <c r="AZ13" s="16" t="s">
        <v>4257</v>
      </c>
      <c r="BA13" s="20">
        <v>1.05626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18972</v>
      </c>
      <c r="BH13" s="16" t="s">
        <v>4259</v>
      </c>
      <c r="BI13" s="20">
        <v>1.0862000000000001</v>
      </c>
      <c r="BJ13" s="16" t="s">
        <v>4258</v>
      </c>
      <c r="BK13" s="15">
        <v>605</v>
      </c>
      <c r="BL13" s="16" t="s">
        <v>4259</v>
      </c>
      <c r="BM13" s="20">
        <v>1.0833299999999999</v>
      </c>
      <c r="BN13" s="16" t="s">
        <v>4258</v>
      </c>
      <c r="BO13" s="15">
        <v>29005</v>
      </c>
      <c r="BP13" s="16" t="s">
        <v>4259</v>
      </c>
      <c r="BQ13" s="20">
        <v>1.1973199999999999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19499</v>
      </c>
      <c r="BX13" s="16" t="s">
        <v>4261</v>
      </c>
      <c r="BY13" s="20">
        <v>1.1093900000000001</v>
      </c>
      <c r="BZ13" s="16" t="s">
        <v>4260</v>
      </c>
      <c r="CA13" s="15">
        <v>411</v>
      </c>
      <c r="CB13" s="16" t="s">
        <v>4261</v>
      </c>
      <c r="CC13" s="20">
        <v>1.0864799999999999</v>
      </c>
      <c r="CD13" s="16" t="s">
        <v>4260</v>
      </c>
      <c r="CE13" s="15">
        <v>28275</v>
      </c>
      <c r="CF13" s="16" t="s">
        <v>4261</v>
      </c>
      <c r="CG13" s="20">
        <v>1.27979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52910.150788000006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1383</v>
      </c>
      <c r="H14" s="16" t="s">
        <v>4253</v>
      </c>
      <c r="I14" s="20">
        <v>1</v>
      </c>
      <c r="J14" s="16" t="s">
        <v>4252</v>
      </c>
      <c r="K14" s="15">
        <v>7</v>
      </c>
      <c r="L14" s="16" t="s">
        <v>4253</v>
      </c>
      <c r="M14" s="20">
        <v>1</v>
      </c>
      <c r="N14" s="16" t="s">
        <v>4252</v>
      </c>
      <c r="O14" s="15">
        <v>584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1974</v>
      </c>
      <c r="X14" s="16" t="s">
        <v>4252</v>
      </c>
      <c r="Y14" s="15">
        <v>1974</v>
      </c>
      <c r="Z14" s="16" t="s">
        <v>4254</v>
      </c>
      <c r="AA14" s="15">
        <v>1362</v>
      </c>
      <c r="AB14" s="16" t="s">
        <v>4255</v>
      </c>
      <c r="AC14" s="20">
        <v>1.0101199999999999</v>
      </c>
      <c r="AD14" s="16" t="s">
        <v>4254</v>
      </c>
      <c r="AE14" s="15">
        <v>16</v>
      </c>
      <c r="AF14" s="16" t="s">
        <v>4255</v>
      </c>
      <c r="AG14" s="20">
        <v>0.98768</v>
      </c>
      <c r="AH14" s="16" t="s">
        <v>4254</v>
      </c>
      <c r="AI14" s="15">
        <v>710</v>
      </c>
      <c r="AJ14" s="16" t="s">
        <v>4255</v>
      </c>
      <c r="AK14" s="20">
        <v>0.99887999999999999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1497</v>
      </c>
      <c r="AR14" s="16" t="s">
        <v>4257</v>
      </c>
      <c r="AS14" s="20">
        <v>1.0525100000000001</v>
      </c>
      <c r="AT14" s="16" t="s">
        <v>4256</v>
      </c>
      <c r="AU14" s="15">
        <v>5</v>
      </c>
      <c r="AV14" s="16" t="s">
        <v>4257</v>
      </c>
      <c r="AW14" s="20">
        <v>1.04793</v>
      </c>
      <c r="AX14" s="16" t="s">
        <v>4256</v>
      </c>
      <c r="AY14" s="15">
        <v>789</v>
      </c>
      <c r="AZ14" s="16" t="s">
        <v>4257</v>
      </c>
      <c r="BA14" s="20">
        <v>1.05626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1251</v>
      </c>
      <c r="BH14" s="16" t="s">
        <v>4259</v>
      </c>
      <c r="BI14" s="20">
        <v>1.0862000000000001</v>
      </c>
      <c r="BJ14" s="16" t="s">
        <v>4258</v>
      </c>
      <c r="BK14" s="15">
        <v>12</v>
      </c>
      <c r="BL14" s="16" t="s">
        <v>4259</v>
      </c>
      <c r="BM14" s="20">
        <v>1.0833299999999999</v>
      </c>
      <c r="BN14" s="16" t="s">
        <v>4258</v>
      </c>
      <c r="BO14" s="15">
        <v>628</v>
      </c>
      <c r="BP14" s="16" t="s">
        <v>4259</v>
      </c>
      <c r="BQ14" s="20">
        <v>1.1973199999999999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1321</v>
      </c>
      <c r="BX14" s="16" t="s">
        <v>4261</v>
      </c>
      <c r="BY14" s="20">
        <v>1.1093900000000001</v>
      </c>
      <c r="BZ14" s="16" t="s">
        <v>4260</v>
      </c>
      <c r="CA14" s="15">
        <v>9</v>
      </c>
      <c r="CB14" s="16" t="s">
        <v>4261</v>
      </c>
      <c r="CC14" s="20">
        <v>1.0864799999999999</v>
      </c>
      <c r="CD14" s="16" t="s">
        <v>4260</v>
      </c>
      <c r="CE14" s="15">
        <v>484</v>
      </c>
      <c r="CF14" s="16" t="s">
        <v>4261</v>
      </c>
      <c r="CG14" s="20">
        <v>1.27979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2141.4962740000001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1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347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348</v>
      </c>
      <c r="X15" s="16" t="s">
        <v>4252</v>
      </c>
      <c r="Y15" s="15">
        <v>348</v>
      </c>
      <c r="Z15" s="16" t="s">
        <v>4254</v>
      </c>
      <c r="AA15" s="15">
        <v>3</v>
      </c>
      <c r="AB15" s="16" t="s">
        <v>4255</v>
      </c>
      <c r="AC15" s="20">
        <v>1.0101199999999999</v>
      </c>
      <c r="AD15" s="16" t="s">
        <v>4254</v>
      </c>
      <c r="AE15" s="15">
        <v>1</v>
      </c>
      <c r="AF15" s="16" t="s">
        <v>4255</v>
      </c>
      <c r="AG15" s="20">
        <v>0.98768</v>
      </c>
      <c r="AH15" s="16" t="s">
        <v>4254</v>
      </c>
      <c r="AI15" s="15">
        <v>136</v>
      </c>
      <c r="AJ15" s="16" t="s">
        <v>4255</v>
      </c>
      <c r="AK15" s="20">
        <v>0.99887999999999999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</v>
      </c>
      <c r="AR15" s="16" t="s">
        <v>4257</v>
      </c>
      <c r="AS15" s="20">
        <v>1.0525100000000001</v>
      </c>
      <c r="AT15" s="16" t="s">
        <v>4256</v>
      </c>
      <c r="AU15" s="15">
        <v>10</v>
      </c>
      <c r="AV15" s="16" t="s">
        <v>4257</v>
      </c>
      <c r="AW15" s="20">
        <v>1.04793</v>
      </c>
      <c r="AX15" s="16" t="s">
        <v>4256</v>
      </c>
      <c r="AY15" s="15">
        <v>145</v>
      </c>
      <c r="AZ15" s="16" t="s">
        <v>4257</v>
      </c>
      <c r="BA15" s="20">
        <v>1.05626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2</v>
      </c>
      <c r="BH15" s="16" t="s">
        <v>4259</v>
      </c>
      <c r="BI15" s="20">
        <v>1.0862000000000001</v>
      </c>
      <c r="BJ15" s="16" t="s">
        <v>4258</v>
      </c>
      <c r="BK15" s="15">
        <v>1</v>
      </c>
      <c r="BL15" s="16" t="s">
        <v>4259</v>
      </c>
      <c r="BM15" s="20">
        <v>1.0833299999999999</v>
      </c>
      <c r="BN15" s="16" t="s">
        <v>4258</v>
      </c>
      <c r="BO15" s="15">
        <v>251</v>
      </c>
      <c r="BP15" s="16" t="s">
        <v>4259</v>
      </c>
      <c r="BQ15" s="20">
        <v>1.1973199999999999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3</v>
      </c>
      <c r="BX15" s="16" t="s">
        <v>4261</v>
      </c>
      <c r="BY15" s="20">
        <v>1.1093900000000001</v>
      </c>
      <c r="BZ15" s="16" t="s">
        <v>4260</v>
      </c>
      <c r="CA15" s="15">
        <v>1</v>
      </c>
      <c r="CB15" s="16" t="s">
        <v>4261</v>
      </c>
      <c r="CC15" s="20">
        <v>1.0864799999999999</v>
      </c>
      <c r="CD15" s="16" t="s">
        <v>4260</v>
      </c>
      <c r="CE15" s="15">
        <v>89</v>
      </c>
      <c r="CF15" s="16" t="s">
        <v>4261</v>
      </c>
      <c r="CG15" s="20">
        <v>1.27979</v>
      </c>
      <c r="CH15" s="16" t="s">
        <v>4260</v>
      </c>
      <c r="CI15" s="15">
        <v>3</v>
      </c>
      <c r="CJ15" s="16" t="s">
        <v>4261</v>
      </c>
      <c r="CK15" s="20">
        <v>1.10592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215.80490200000003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23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23</v>
      </c>
      <c r="X16" s="16" t="s">
        <v>4252</v>
      </c>
      <c r="Y16" s="15">
        <v>23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9</v>
      </c>
      <c r="AJ16" s="16" t="s">
        <v>4255</v>
      </c>
      <c r="AK16" s="20">
        <v>0.99887999999999999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4</v>
      </c>
      <c r="AZ16" s="16" t="s">
        <v>4257</v>
      </c>
      <c r="BA16" s="20">
        <v>1.05626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11</v>
      </c>
      <c r="BP16" s="16" t="s">
        <v>4259</v>
      </c>
      <c r="BQ16" s="20">
        <v>1.1973199999999999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6</v>
      </c>
      <c r="CF16" s="16" t="s">
        <v>4261</v>
      </c>
      <c r="CG16" s="20">
        <v>1.27979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11.412844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17598</v>
      </c>
      <c r="H17" s="16" t="s">
        <v>4253</v>
      </c>
      <c r="I17" s="20">
        <v>1</v>
      </c>
      <c r="J17" s="16" t="s">
        <v>4252</v>
      </c>
      <c r="K17" s="15">
        <v>1348</v>
      </c>
      <c r="L17" s="16" t="s">
        <v>4253</v>
      </c>
      <c r="M17" s="20">
        <v>1</v>
      </c>
      <c r="N17" s="16" t="s">
        <v>4252</v>
      </c>
      <c r="O17" s="15">
        <v>12264</v>
      </c>
      <c r="P17" s="16" t="s">
        <v>4253</v>
      </c>
      <c r="Q17" s="20">
        <v>1</v>
      </c>
      <c r="R17" s="16" t="s">
        <v>4252</v>
      </c>
      <c r="S17" s="15">
        <v>2735</v>
      </c>
      <c r="T17" s="16" t="s">
        <v>4253</v>
      </c>
      <c r="U17" s="20">
        <v>1</v>
      </c>
      <c r="V17" s="16" t="s">
        <v>4252</v>
      </c>
      <c r="W17" s="15">
        <v>33945</v>
      </c>
      <c r="X17" s="16" t="s">
        <v>4252</v>
      </c>
      <c r="Y17" s="15">
        <v>33945</v>
      </c>
      <c r="Z17" s="16" t="s">
        <v>4254</v>
      </c>
      <c r="AA17" s="15">
        <v>15753</v>
      </c>
      <c r="AB17" s="16" t="s">
        <v>4255</v>
      </c>
      <c r="AC17" s="20">
        <v>1.0101199999999999</v>
      </c>
      <c r="AD17" s="16" t="s">
        <v>4254</v>
      </c>
      <c r="AE17" s="15">
        <v>2103</v>
      </c>
      <c r="AF17" s="16" t="s">
        <v>4255</v>
      </c>
      <c r="AG17" s="20">
        <v>0.98768</v>
      </c>
      <c r="AH17" s="16" t="s">
        <v>4254</v>
      </c>
      <c r="AI17" s="15">
        <v>16617</v>
      </c>
      <c r="AJ17" s="16" t="s">
        <v>4255</v>
      </c>
      <c r="AK17" s="20">
        <v>0.99887999999999999</v>
      </c>
      <c r="AL17" s="16" t="s">
        <v>4254</v>
      </c>
      <c r="AM17" s="15">
        <v>2877</v>
      </c>
      <c r="AN17" s="16" t="s">
        <v>4255</v>
      </c>
      <c r="AO17" s="20">
        <v>1.00692</v>
      </c>
      <c r="AP17" s="16" t="s">
        <v>4256</v>
      </c>
      <c r="AQ17" s="15">
        <v>16804</v>
      </c>
      <c r="AR17" s="16" t="s">
        <v>4257</v>
      </c>
      <c r="AS17" s="20">
        <v>1.0525100000000001</v>
      </c>
      <c r="AT17" s="16" t="s">
        <v>4256</v>
      </c>
      <c r="AU17" s="15">
        <v>3656</v>
      </c>
      <c r="AV17" s="16" t="s">
        <v>4257</v>
      </c>
      <c r="AW17" s="20">
        <v>1.04793</v>
      </c>
      <c r="AX17" s="16" t="s">
        <v>4256</v>
      </c>
      <c r="AY17" s="15">
        <v>17170</v>
      </c>
      <c r="AZ17" s="16" t="s">
        <v>4257</v>
      </c>
      <c r="BA17" s="20">
        <v>1.05626</v>
      </c>
      <c r="BB17" s="16" t="s">
        <v>4256</v>
      </c>
      <c r="BC17" s="15">
        <v>2868</v>
      </c>
      <c r="BD17" s="16" t="s">
        <v>4257</v>
      </c>
      <c r="BE17" s="20">
        <v>1.0519099999999999</v>
      </c>
      <c r="BF17" s="16" t="s">
        <v>4258</v>
      </c>
      <c r="BG17" s="15">
        <v>16590</v>
      </c>
      <c r="BH17" s="16" t="s">
        <v>4259</v>
      </c>
      <c r="BI17" s="20">
        <v>1.0862000000000001</v>
      </c>
      <c r="BJ17" s="16" t="s">
        <v>4258</v>
      </c>
      <c r="BK17" s="15">
        <v>802</v>
      </c>
      <c r="BL17" s="16" t="s">
        <v>4259</v>
      </c>
      <c r="BM17" s="20">
        <v>1.0833299999999999</v>
      </c>
      <c r="BN17" s="16" t="s">
        <v>4258</v>
      </c>
      <c r="BO17" s="15">
        <v>14066</v>
      </c>
      <c r="BP17" s="16" t="s">
        <v>4259</v>
      </c>
      <c r="BQ17" s="20">
        <v>1.1973199999999999</v>
      </c>
      <c r="BR17" s="16" t="s">
        <v>4258</v>
      </c>
      <c r="BS17" s="15">
        <v>2594</v>
      </c>
      <c r="BT17" s="16" t="s">
        <v>4259</v>
      </c>
      <c r="BU17" s="20">
        <v>1.0859099999999999</v>
      </c>
      <c r="BV17" s="16" t="s">
        <v>4260</v>
      </c>
      <c r="BW17" s="15">
        <v>16065</v>
      </c>
      <c r="BX17" s="16" t="s">
        <v>4261</v>
      </c>
      <c r="BY17" s="20">
        <v>1.1093900000000001</v>
      </c>
      <c r="BZ17" s="16" t="s">
        <v>4260</v>
      </c>
      <c r="CA17" s="15">
        <v>1498</v>
      </c>
      <c r="CB17" s="16" t="s">
        <v>4261</v>
      </c>
      <c r="CC17" s="20">
        <v>1.0864799999999999</v>
      </c>
      <c r="CD17" s="16" t="s">
        <v>4260</v>
      </c>
      <c r="CE17" s="15">
        <v>11970</v>
      </c>
      <c r="CF17" s="16" t="s">
        <v>4261</v>
      </c>
      <c r="CG17" s="20">
        <v>1.27979</v>
      </c>
      <c r="CH17" s="16" t="s">
        <v>4260</v>
      </c>
      <c r="CI17" s="15">
        <v>2682</v>
      </c>
      <c r="CJ17" s="16" t="s">
        <v>4261</v>
      </c>
      <c r="CK17" s="20">
        <v>1.10592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38076.516970000004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817</v>
      </c>
      <c r="H18" s="16" t="s">
        <v>4253</v>
      </c>
      <c r="I18" s="20">
        <v>1</v>
      </c>
      <c r="J18" s="16" t="s">
        <v>4252</v>
      </c>
      <c r="K18" s="15">
        <v>135</v>
      </c>
      <c r="L18" s="16" t="s">
        <v>4253</v>
      </c>
      <c r="M18" s="20">
        <v>1</v>
      </c>
      <c r="N18" s="16" t="s">
        <v>4252</v>
      </c>
      <c r="O18" s="15">
        <v>954</v>
      </c>
      <c r="P18" s="16" t="s">
        <v>4253</v>
      </c>
      <c r="Q18" s="20">
        <v>1</v>
      </c>
      <c r="R18" s="16" t="s">
        <v>4252</v>
      </c>
      <c r="S18" s="15">
        <v>137</v>
      </c>
      <c r="T18" s="16" t="s">
        <v>4253</v>
      </c>
      <c r="U18" s="20">
        <v>1</v>
      </c>
      <c r="V18" s="16" t="s">
        <v>4252</v>
      </c>
      <c r="W18" s="15">
        <v>2043</v>
      </c>
      <c r="X18" s="16" t="s">
        <v>4252</v>
      </c>
      <c r="Y18" s="15">
        <v>2043</v>
      </c>
      <c r="Z18" s="16" t="s">
        <v>4254</v>
      </c>
      <c r="AA18" s="15">
        <v>804</v>
      </c>
      <c r="AB18" s="16" t="s">
        <v>4255</v>
      </c>
      <c r="AC18" s="20">
        <v>1.0101199999999999</v>
      </c>
      <c r="AD18" s="16" t="s">
        <v>4254</v>
      </c>
      <c r="AE18" s="15">
        <v>164</v>
      </c>
      <c r="AF18" s="16" t="s">
        <v>4255</v>
      </c>
      <c r="AG18" s="20">
        <v>0.98768</v>
      </c>
      <c r="AH18" s="16" t="s">
        <v>4254</v>
      </c>
      <c r="AI18" s="15">
        <v>1204</v>
      </c>
      <c r="AJ18" s="16" t="s">
        <v>4255</v>
      </c>
      <c r="AK18" s="20">
        <v>0.99887999999999999</v>
      </c>
      <c r="AL18" s="16" t="s">
        <v>4254</v>
      </c>
      <c r="AM18" s="15">
        <v>140</v>
      </c>
      <c r="AN18" s="16" t="s">
        <v>4255</v>
      </c>
      <c r="AO18" s="20">
        <v>1.00692</v>
      </c>
      <c r="AP18" s="16" t="s">
        <v>4256</v>
      </c>
      <c r="AQ18" s="15">
        <v>943</v>
      </c>
      <c r="AR18" s="16" t="s">
        <v>4257</v>
      </c>
      <c r="AS18" s="20">
        <v>1.0525100000000001</v>
      </c>
      <c r="AT18" s="16" t="s">
        <v>4256</v>
      </c>
      <c r="AU18" s="15">
        <v>121</v>
      </c>
      <c r="AV18" s="16" t="s">
        <v>4257</v>
      </c>
      <c r="AW18" s="20">
        <v>1.04793</v>
      </c>
      <c r="AX18" s="16" t="s">
        <v>4256</v>
      </c>
      <c r="AY18" s="15">
        <v>917</v>
      </c>
      <c r="AZ18" s="16" t="s">
        <v>4257</v>
      </c>
      <c r="BA18" s="20">
        <v>1.05626</v>
      </c>
      <c r="BB18" s="16" t="s">
        <v>4256</v>
      </c>
      <c r="BC18" s="15">
        <v>162</v>
      </c>
      <c r="BD18" s="16" t="s">
        <v>4257</v>
      </c>
      <c r="BE18" s="20">
        <v>1.0519099999999999</v>
      </c>
      <c r="BF18" s="16" t="s">
        <v>4258</v>
      </c>
      <c r="BG18" s="15">
        <v>770</v>
      </c>
      <c r="BH18" s="16" t="s">
        <v>4259</v>
      </c>
      <c r="BI18" s="20">
        <v>1.0862000000000001</v>
      </c>
      <c r="BJ18" s="16" t="s">
        <v>4258</v>
      </c>
      <c r="BK18" s="15">
        <v>66</v>
      </c>
      <c r="BL18" s="16" t="s">
        <v>4259</v>
      </c>
      <c r="BM18" s="20">
        <v>1.0833299999999999</v>
      </c>
      <c r="BN18" s="16" t="s">
        <v>4258</v>
      </c>
      <c r="BO18" s="15">
        <v>568</v>
      </c>
      <c r="BP18" s="16" t="s">
        <v>4259</v>
      </c>
      <c r="BQ18" s="20">
        <v>1.1973199999999999</v>
      </c>
      <c r="BR18" s="16" t="s">
        <v>4258</v>
      </c>
      <c r="BS18" s="15">
        <v>124</v>
      </c>
      <c r="BT18" s="16" t="s">
        <v>4259</v>
      </c>
      <c r="BU18" s="20">
        <v>1.0859099999999999</v>
      </c>
      <c r="BV18" s="16" t="s">
        <v>4260</v>
      </c>
      <c r="BW18" s="15">
        <v>785</v>
      </c>
      <c r="BX18" s="16" t="s">
        <v>4261</v>
      </c>
      <c r="BY18" s="20">
        <v>1.1093900000000001</v>
      </c>
      <c r="BZ18" s="16" t="s">
        <v>4260</v>
      </c>
      <c r="CA18" s="15">
        <v>108</v>
      </c>
      <c r="CB18" s="16" t="s">
        <v>4261</v>
      </c>
      <c r="CC18" s="20">
        <v>1.0864799999999999</v>
      </c>
      <c r="CD18" s="16" t="s">
        <v>4260</v>
      </c>
      <c r="CE18" s="15">
        <v>432</v>
      </c>
      <c r="CF18" s="16" t="s">
        <v>4261</v>
      </c>
      <c r="CG18" s="20">
        <v>1.27979</v>
      </c>
      <c r="CH18" s="16" t="s">
        <v>4260</v>
      </c>
      <c r="CI18" s="15">
        <v>137</v>
      </c>
      <c r="CJ18" s="16" t="s">
        <v>4261</v>
      </c>
      <c r="CK18" s="20">
        <v>1.10592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2006.8496620000001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5863</v>
      </c>
      <c r="H19" s="16" t="s">
        <v>4253</v>
      </c>
      <c r="I19" s="20">
        <v>1</v>
      </c>
      <c r="J19" s="16" t="s">
        <v>4252</v>
      </c>
      <c r="K19" s="15">
        <v>4619</v>
      </c>
      <c r="L19" s="16" t="s">
        <v>4253</v>
      </c>
      <c r="M19" s="20">
        <v>1</v>
      </c>
      <c r="N19" s="16" t="s">
        <v>4252</v>
      </c>
      <c r="O19" s="15">
        <v>529</v>
      </c>
      <c r="P19" s="16" t="s">
        <v>4253</v>
      </c>
      <c r="Q19" s="20">
        <v>1</v>
      </c>
      <c r="R19" s="16" t="s">
        <v>4252</v>
      </c>
      <c r="S19" s="15">
        <v>2520</v>
      </c>
      <c r="T19" s="16" t="s">
        <v>4253</v>
      </c>
      <c r="U19" s="20">
        <v>1</v>
      </c>
      <c r="V19" s="16" t="s">
        <v>4252</v>
      </c>
      <c r="W19" s="15">
        <v>13531</v>
      </c>
      <c r="X19" s="16" t="s">
        <v>4252</v>
      </c>
      <c r="Y19" s="15">
        <v>13531</v>
      </c>
      <c r="Z19" s="16" t="s">
        <v>4254</v>
      </c>
      <c r="AA19" s="15">
        <v>2881</v>
      </c>
      <c r="AB19" s="16" t="s">
        <v>4255</v>
      </c>
      <c r="AC19" s="20">
        <v>1.0101199999999999</v>
      </c>
      <c r="AD19" s="16" t="s">
        <v>4254</v>
      </c>
      <c r="AE19" s="15">
        <v>7817</v>
      </c>
      <c r="AF19" s="16" t="s">
        <v>4255</v>
      </c>
      <c r="AG19" s="20">
        <v>0.98768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285</v>
      </c>
      <c r="AN19" s="16" t="s">
        <v>4255</v>
      </c>
      <c r="AO19" s="20">
        <v>1.00692</v>
      </c>
      <c r="AP19" s="16" t="s">
        <v>4256</v>
      </c>
      <c r="AQ19" s="15">
        <v>4390</v>
      </c>
      <c r="AR19" s="16" t="s">
        <v>4257</v>
      </c>
      <c r="AS19" s="20">
        <v>1.0525100000000001</v>
      </c>
      <c r="AT19" s="16" t="s">
        <v>4256</v>
      </c>
      <c r="AU19" s="15">
        <v>3755</v>
      </c>
      <c r="AV19" s="16" t="s">
        <v>4257</v>
      </c>
      <c r="AW19" s="20">
        <v>1.04793</v>
      </c>
      <c r="AX19" s="16" t="s">
        <v>4256</v>
      </c>
      <c r="AY19" s="15">
        <v>12</v>
      </c>
      <c r="AZ19" s="16" t="s">
        <v>4257</v>
      </c>
      <c r="BA19" s="20">
        <v>1.05626</v>
      </c>
      <c r="BB19" s="16" t="s">
        <v>4256</v>
      </c>
      <c r="BC19" s="15">
        <v>5</v>
      </c>
      <c r="BD19" s="16" t="s">
        <v>4257</v>
      </c>
      <c r="BE19" s="20">
        <v>1.0519099999999999</v>
      </c>
      <c r="BF19" s="16" t="s">
        <v>4258</v>
      </c>
      <c r="BG19" s="15">
        <v>4274</v>
      </c>
      <c r="BH19" s="16" t="s">
        <v>4259</v>
      </c>
      <c r="BI19" s="20">
        <v>1.0862000000000001</v>
      </c>
      <c r="BJ19" s="16" t="s">
        <v>4258</v>
      </c>
      <c r="BK19" s="15">
        <v>4702</v>
      </c>
      <c r="BL19" s="16" t="s">
        <v>4259</v>
      </c>
      <c r="BM19" s="20">
        <v>1.0833299999999999</v>
      </c>
      <c r="BN19" s="16" t="s">
        <v>4258</v>
      </c>
      <c r="BO19" s="15">
        <v>66</v>
      </c>
      <c r="BP19" s="16" t="s">
        <v>4259</v>
      </c>
      <c r="BQ19" s="20">
        <v>1.1973199999999999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5">
        <v>4232</v>
      </c>
      <c r="BX19" s="16" t="s">
        <v>4261</v>
      </c>
      <c r="BY19" s="20">
        <v>1.1093900000000001</v>
      </c>
      <c r="BZ19" s="16" t="s">
        <v>4260</v>
      </c>
      <c r="CA19" s="15">
        <v>3840</v>
      </c>
      <c r="CB19" s="16" t="s">
        <v>4261</v>
      </c>
      <c r="CC19" s="20">
        <v>1.0864799999999999</v>
      </c>
      <c r="CD19" s="16" t="s">
        <v>4260</v>
      </c>
      <c r="CE19" s="15">
        <v>56</v>
      </c>
      <c r="CF19" s="16" t="s">
        <v>4261</v>
      </c>
      <c r="CG19" s="20">
        <v>1.27979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10355.240540000001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128</v>
      </c>
      <c r="H20" s="16" t="s">
        <v>4253</v>
      </c>
      <c r="I20" s="20">
        <v>1</v>
      </c>
      <c r="J20" s="16" t="s">
        <v>4252</v>
      </c>
      <c r="K20" s="15">
        <v>351</v>
      </c>
      <c r="L20" s="16" t="s">
        <v>4253</v>
      </c>
      <c r="M20" s="20">
        <v>1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479</v>
      </c>
      <c r="X20" s="16" t="s">
        <v>4252</v>
      </c>
      <c r="Y20" s="15">
        <v>479</v>
      </c>
      <c r="Z20" s="16" t="s">
        <v>4254</v>
      </c>
      <c r="AA20" s="15">
        <v>127</v>
      </c>
      <c r="AB20" s="16" t="s">
        <v>4255</v>
      </c>
      <c r="AC20" s="20">
        <v>1.0101199999999999</v>
      </c>
      <c r="AD20" s="16" t="s">
        <v>4254</v>
      </c>
      <c r="AE20" s="15">
        <v>326</v>
      </c>
      <c r="AF20" s="16" t="s">
        <v>4255</v>
      </c>
      <c r="AG20" s="20">
        <v>0.98768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162</v>
      </c>
      <c r="AR20" s="16" t="s">
        <v>4257</v>
      </c>
      <c r="AS20" s="20">
        <v>1.0525100000000001</v>
      </c>
      <c r="AT20" s="16" t="s">
        <v>4256</v>
      </c>
      <c r="AU20" s="15">
        <v>295</v>
      </c>
      <c r="AV20" s="16" t="s">
        <v>4257</v>
      </c>
      <c r="AW20" s="20">
        <v>1.04793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122</v>
      </c>
      <c r="BH20" s="16" t="s">
        <v>4259</v>
      </c>
      <c r="BI20" s="20">
        <v>1.0862000000000001</v>
      </c>
      <c r="BJ20" s="16" t="s">
        <v>4258</v>
      </c>
      <c r="BK20" s="15">
        <v>265</v>
      </c>
      <c r="BL20" s="16" t="s">
        <v>4259</v>
      </c>
      <c r="BM20" s="20">
        <v>1.0833299999999999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176</v>
      </c>
      <c r="BX20" s="16" t="s">
        <v>4261</v>
      </c>
      <c r="BY20" s="20">
        <v>1.1093900000000001</v>
      </c>
      <c r="BZ20" s="16" t="s">
        <v>4260</v>
      </c>
      <c r="CA20" s="15">
        <v>216</v>
      </c>
      <c r="CB20" s="16" t="s">
        <v>4261</v>
      </c>
      <c r="CC20" s="20">
        <v>1.0864799999999999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451.68921199999994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72831</v>
      </c>
      <c r="H21" s="16" t="s">
        <v>4253</v>
      </c>
      <c r="I21" s="20">
        <v>1</v>
      </c>
      <c r="J21" s="16" t="s">
        <v>4252</v>
      </c>
      <c r="K21" s="15">
        <v>20330</v>
      </c>
      <c r="L21" s="16" t="s">
        <v>4253</v>
      </c>
      <c r="M21" s="20">
        <v>1</v>
      </c>
      <c r="N21" s="16" t="s">
        <v>4252</v>
      </c>
      <c r="O21" s="15">
        <v>28851</v>
      </c>
      <c r="P21" s="16" t="s">
        <v>4253</v>
      </c>
      <c r="Q21" s="20">
        <v>1</v>
      </c>
      <c r="R21" s="16" t="s">
        <v>4252</v>
      </c>
      <c r="S21" s="15">
        <v>12831</v>
      </c>
      <c r="T21" s="16" t="s">
        <v>4253</v>
      </c>
      <c r="U21" s="20">
        <v>1</v>
      </c>
      <c r="V21" s="16" t="s">
        <v>4252</v>
      </c>
      <c r="W21" s="15">
        <v>134843</v>
      </c>
      <c r="X21" s="16" t="s">
        <v>4252</v>
      </c>
      <c r="Y21" s="15">
        <v>134843</v>
      </c>
      <c r="Z21" s="16" t="s">
        <v>4254</v>
      </c>
      <c r="AA21" s="15">
        <v>45518</v>
      </c>
      <c r="AB21" s="16" t="s">
        <v>4255</v>
      </c>
      <c r="AC21" s="20">
        <v>1.0101199999999999</v>
      </c>
      <c r="AD21" s="16" t="s">
        <v>4254</v>
      </c>
      <c r="AE21" s="15">
        <v>29454</v>
      </c>
      <c r="AF21" s="16" t="s">
        <v>4255</v>
      </c>
      <c r="AG21" s="20">
        <v>0.98768</v>
      </c>
      <c r="AH21" s="16" t="s">
        <v>4254</v>
      </c>
      <c r="AI21" s="15">
        <v>31465</v>
      </c>
      <c r="AJ21" s="16" t="s">
        <v>4255</v>
      </c>
      <c r="AK21" s="20">
        <v>0.99887999999999999</v>
      </c>
      <c r="AL21" s="16" t="s">
        <v>4254</v>
      </c>
      <c r="AM21" s="15">
        <v>12141</v>
      </c>
      <c r="AN21" s="16" t="s">
        <v>4255</v>
      </c>
      <c r="AO21" s="20">
        <v>1.00692</v>
      </c>
      <c r="AP21" s="16" t="s">
        <v>4256</v>
      </c>
      <c r="AQ21" s="15">
        <v>48043</v>
      </c>
      <c r="AR21" s="16" t="s">
        <v>4257</v>
      </c>
      <c r="AS21" s="20">
        <v>1.0525100000000001</v>
      </c>
      <c r="AT21" s="16" t="s">
        <v>4256</v>
      </c>
      <c r="AU21" s="15">
        <v>28980</v>
      </c>
      <c r="AV21" s="16" t="s">
        <v>4257</v>
      </c>
      <c r="AW21" s="20">
        <v>1.04793</v>
      </c>
      <c r="AX21" s="16" t="s">
        <v>4256</v>
      </c>
      <c r="AY21" s="15">
        <v>33661</v>
      </c>
      <c r="AZ21" s="16" t="s">
        <v>4257</v>
      </c>
      <c r="BA21" s="20">
        <v>1.05626</v>
      </c>
      <c r="BB21" s="16" t="s">
        <v>4256</v>
      </c>
      <c r="BC21" s="15">
        <v>11368</v>
      </c>
      <c r="BD21" s="16" t="s">
        <v>4257</v>
      </c>
      <c r="BE21" s="20">
        <v>1.0519099999999999</v>
      </c>
      <c r="BF21" s="16" t="s">
        <v>4258</v>
      </c>
      <c r="BG21" s="15">
        <v>54186</v>
      </c>
      <c r="BH21" s="16" t="s">
        <v>4259</v>
      </c>
      <c r="BI21" s="20">
        <v>1.0862000000000001</v>
      </c>
      <c r="BJ21" s="16" t="s">
        <v>4258</v>
      </c>
      <c r="BK21" s="15">
        <v>12330</v>
      </c>
      <c r="BL21" s="16" t="s">
        <v>4259</v>
      </c>
      <c r="BM21" s="20">
        <v>1.0833299999999999</v>
      </c>
      <c r="BN21" s="16" t="s">
        <v>4258</v>
      </c>
      <c r="BO21" s="15">
        <v>26660</v>
      </c>
      <c r="BP21" s="16" t="s">
        <v>4259</v>
      </c>
      <c r="BQ21" s="20">
        <v>1.1973199999999999</v>
      </c>
      <c r="BR21" s="16" t="s">
        <v>4258</v>
      </c>
      <c r="BS21" s="15">
        <v>10402</v>
      </c>
      <c r="BT21" s="16" t="s">
        <v>4259</v>
      </c>
      <c r="BU21" s="20">
        <v>1.0859099999999999</v>
      </c>
      <c r="BV21" s="16" t="s">
        <v>4260</v>
      </c>
      <c r="BW21" s="15">
        <v>30017</v>
      </c>
      <c r="BX21" s="16" t="s">
        <v>4261</v>
      </c>
      <c r="BY21" s="20">
        <v>1.1093900000000001</v>
      </c>
      <c r="BZ21" s="16" t="s">
        <v>4260</v>
      </c>
      <c r="CA21" s="15">
        <v>9458</v>
      </c>
      <c r="CB21" s="16" t="s">
        <v>4261</v>
      </c>
      <c r="CC21" s="20">
        <v>1.0864799999999999</v>
      </c>
      <c r="CD21" s="16" t="s">
        <v>4260</v>
      </c>
      <c r="CE21" s="15">
        <v>24881</v>
      </c>
      <c r="CF21" s="16" t="s">
        <v>4261</v>
      </c>
      <c r="CG21" s="20">
        <v>1.27979</v>
      </c>
      <c r="CH21" s="16" t="s">
        <v>4260</v>
      </c>
      <c r="CI21" s="15">
        <v>9404</v>
      </c>
      <c r="CJ21" s="16" t="s">
        <v>4261</v>
      </c>
      <c r="CK21" s="20">
        <v>1.10592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116652.93342600002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3966</v>
      </c>
      <c r="H22" s="16" t="s">
        <v>4253</v>
      </c>
      <c r="I22" s="20">
        <v>1</v>
      </c>
      <c r="J22" s="16" t="s">
        <v>4252</v>
      </c>
      <c r="K22" s="15">
        <v>1720</v>
      </c>
      <c r="L22" s="16" t="s">
        <v>4253</v>
      </c>
      <c r="M22" s="20">
        <v>1</v>
      </c>
      <c r="N22" s="16" t="s">
        <v>4252</v>
      </c>
      <c r="O22" s="15">
        <v>1659</v>
      </c>
      <c r="P22" s="16" t="s">
        <v>4253</v>
      </c>
      <c r="Q22" s="20">
        <v>1</v>
      </c>
      <c r="R22" s="16" t="s">
        <v>4252</v>
      </c>
      <c r="S22" s="15">
        <v>490</v>
      </c>
      <c r="T22" s="16" t="s">
        <v>4253</v>
      </c>
      <c r="U22" s="20">
        <v>1</v>
      </c>
      <c r="V22" s="16" t="s">
        <v>4252</v>
      </c>
      <c r="W22" s="15">
        <v>7835</v>
      </c>
      <c r="X22" s="16" t="s">
        <v>4252</v>
      </c>
      <c r="Y22" s="15">
        <v>7835</v>
      </c>
      <c r="Z22" s="16" t="s">
        <v>4254</v>
      </c>
      <c r="AA22" s="15">
        <v>4063</v>
      </c>
      <c r="AB22" s="16" t="s">
        <v>4255</v>
      </c>
      <c r="AC22" s="20">
        <v>1.0101199999999999</v>
      </c>
      <c r="AD22" s="16" t="s">
        <v>4254</v>
      </c>
      <c r="AE22" s="15">
        <v>1707</v>
      </c>
      <c r="AF22" s="16" t="s">
        <v>4255</v>
      </c>
      <c r="AG22" s="20">
        <v>0.98768</v>
      </c>
      <c r="AH22" s="16" t="s">
        <v>4254</v>
      </c>
      <c r="AI22" s="15">
        <v>1447</v>
      </c>
      <c r="AJ22" s="16" t="s">
        <v>4255</v>
      </c>
      <c r="AK22" s="20">
        <v>0.99887999999999999</v>
      </c>
      <c r="AL22" s="16" t="s">
        <v>4254</v>
      </c>
      <c r="AM22" s="15">
        <v>491</v>
      </c>
      <c r="AN22" s="16" t="s">
        <v>4255</v>
      </c>
      <c r="AO22" s="20">
        <v>1.00692</v>
      </c>
      <c r="AP22" s="16" t="s">
        <v>4256</v>
      </c>
      <c r="AQ22" s="15">
        <v>4452</v>
      </c>
      <c r="AR22" s="16" t="s">
        <v>4257</v>
      </c>
      <c r="AS22" s="20">
        <v>1.0525100000000001</v>
      </c>
      <c r="AT22" s="16" t="s">
        <v>4256</v>
      </c>
      <c r="AU22" s="15">
        <v>1357</v>
      </c>
      <c r="AV22" s="16" t="s">
        <v>4257</v>
      </c>
      <c r="AW22" s="20">
        <v>1.04793</v>
      </c>
      <c r="AX22" s="16" t="s">
        <v>4256</v>
      </c>
      <c r="AY22" s="15">
        <v>1741</v>
      </c>
      <c r="AZ22" s="16" t="s">
        <v>4257</v>
      </c>
      <c r="BA22" s="20">
        <v>1.05626</v>
      </c>
      <c r="BB22" s="16" t="s">
        <v>4256</v>
      </c>
      <c r="BC22" s="15">
        <v>567</v>
      </c>
      <c r="BD22" s="16" t="s">
        <v>4257</v>
      </c>
      <c r="BE22" s="20">
        <v>1.0519099999999999</v>
      </c>
      <c r="BF22" s="16" t="s">
        <v>4258</v>
      </c>
      <c r="BG22" s="15">
        <v>3822</v>
      </c>
      <c r="BH22" s="16" t="s">
        <v>4259</v>
      </c>
      <c r="BI22" s="20">
        <v>1.0862000000000001</v>
      </c>
      <c r="BJ22" s="16" t="s">
        <v>4258</v>
      </c>
      <c r="BK22" s="15">
        <v>989</v>
      </c>
      <c r="BL22" s="16" t="s">
        <v>4259</v>
      </c>
      <c r="BM22" s="20">
        <v>1.0833299999999999</v>
      </c>
      <c r="BN22" s="16" t="s">
        <v>4258</v>
      </c>
      <c r="BO22" s="15">
        <v>1285</v>
      </c>
      <c r="BP22" s="16" t="s">
        <v>4259</v>
      </c>
      <c r="BQ22" s="20">
        <v>1.1973199999999999</v>
      </c>
      <c r="BR22" s="16" t="s">
        <v>4258</v>
      </c>
      <c r="BS22" s="15">
        <v>445</v>
      </c>
      <c r="BT22" s="16" t="s">
        <v>4259</v>
      </c>
      <c r="BU22" s="20">
        <v>1.0859099999999999</v>
      </c>
      <c r="BV22" s="16" t="s">
        <v>4260</v>
      </c>
      <c r="BW22" s="15">
        <v>2334</v>
      </c>
      <c r="BX22" s="16" t="s">
        <v>4261</v>
      </c>
      <c r="BY22" s="20">
        <v>1.1093900000000001</v>
      </c>
      <c r="BZ22" s="16" t="s">
        <v>4260</v>
      </c>
      <c r="CA22" s="15">
        <v>1022</v>
      </c>
      <c r="CB22" s="16" t="s">
        <v>4261</v>
      </c>
      <c r="CC22" s="20">
        <v>1.0864799999999999</v>
      </c>
      <c r="CD22" s="16" t="s">
        <v>4260</v>
      </c>
      <c r="CE22" s="15">
        <v>1136</v>
      </c>
      <c r="CF22" s="16" t="s">
        <v>4261</v>
      </c>
      <c r="CG22" s="20">
        <v>1.27979</v>
      </c>
      <c r="CH22" s="16" t="s">
        <v>4260</v>
      </c>
      <c r="CI22" s="15">
        <v>410</v>
      </c>
      <c r="CJ22" s="16" t="s">
        <v>4261</v>
      </c>
      <c r="CK22" s="20">
        <v>1.10592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7391.9369879999986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5045</v>
      </c>
      <c r="H23" s="16" t="s">
        <v>4253</v>
      </c>
      <c r="I23" s="20">
        <v>1</v>
      </c>
      <c r="J23" s="16" t="s">
        <v>4252</v>
      </c>
      <c r="K23" s="15">
        <v>1632</v>
      </c>
      <c r="L23" s="16" t="s">
        <v>4253</v>
      </c>
      <c r="M23" s="20">
        <v>1</v>
      </c>
      <c r="N23" s="16" t="s">
        <v>4252</v>
      </c>
      <c r="O23" s="15">
        <v>1053</v>
      </c>
      <c r="P23" s="16" t="s">
        <v>4253</v>
      </c>
      <c r="Q23" s="20">
        <v>1</v>
      </c>
      <c r="R23" s="16" t="s">
        <v>4252</v>
      </c>
      <c r="S23" s="15">
        <v>257</v>
      </c>
      <c r="T23" s="16" t="s">
        <v>4253</v>
      </c>
      <c r="U23" s="20">
        <v>1</v>
      </c>
      <c r="V23" s="16" t="s">
        <v>4252</v>
      </c>
      <c r="W23" s="15">
        <v>7987</v>
      </c>
      <c r="X23" s="16" t="s">
        <v>4252</v>
      </c>
      <c r="Y23" s="15">
        <v>7987</v>
      </c>
      <c r="Z23" s="16" t="s">
        <v>4254</v>
      </c>
      <c r="AA23" s="15">
        <v>5180</v>
      </c>
      <c r="AB23" s="16" t="s">
        <v>4255</v>
      </c>
      <c r="AC23" s="20">
        <v>1.0101199999999999</v>
      </c>
      <c r="AD23" s="16" t="s">
        <v>4254</v>
      </c>
      <c r="AE23" s="15">
        <v>1926</v>
      </c>
      <c r="AF23" s="16" t="s">
        <v>4255</v>
      </c>
      <c r="AG23" s="20">
        <v>0.98768</v>
      </c>
      <c r="AH23" s="16" t="s">
        <v>4254</v>
      </c>
      <c r="AI23" s="15">
        <v>917</v>
      </c>
      <c r="AJ23" s="16" t="s">
        <v>4255</v>
      </c>
      <c r="AK23" s="20">
        <v>0.99887999999999999</v>
      </c>
      <c r="AL23" s="16" t="s">
        <v>4254</v>
      </c>
      <c r="AM23" s="15">
        <v>246</v>
      </c>
      <c r="AN23" s="16" t="s">
        <v>4255</v>
      </c>
      <c r="AO23" s="20">
        <v>1.00692</v>
      </c>
      <c r="AP23" s="16" t="s">
        <v>4256</v>
      </c>
      <c r="AQ23" s="15">
        <v>5221</v>
      </c>
      <c r="AR23" s="16" t="s">
        <v>4257</v>
      </c>
      <c r="AS23" s="20">
        <v>1.0525100000000001</v>
      </c>
      <c r="AT23" s="16" t="s">
        <v>4256</v>
      </c>
      <c r="AU23" s="15">
        <v>2987</v>
      </c>
      <c r="AV23" s="16" t="s">
        <v>4257</v>
      </c>
      <c r="AW23" s="20">
        <v>1.04793</v>
      </c>
      <c r="AX23" s="16" t="s">
        <v>4256</v>
      </c>
      <c r="AY23" s="15">
        <v>3650</v>
      </c>
      <c r="AZ23" s="16" t="s">
        <v>4257</v>
      </c>
      <c r="BA23" s="20">
        <v>1.05626</v>
      </c>
      <c r="BB23" s="16" t="s">
        <v>4256</v>
      </c>
      <c r="BC23" s="15">
        <v>1295</v>
      </c>
      <c r="BD23" s="16" t="s">
        <v>4257</v>
      </c>
      <c r="BE23" s="20">
        <v>1.0519099999999999</v>
      </c>
      <c r="BF23" s="16" t="s">
        <v>4258</v>
      </c>
      <c r="BG23" s="15">
        <v>4598</v>
      </c>
      <c r="BH23" s="16" t="s">
        <v>4259</v>
      </c>
      <c r="BI23" s="20">
        <v>1.0862000000000001</v>
      </c>
      <c r="BJ23" s="16" t="s">
        <v>4258</v>
      </c>
      <c r="BK23" s="15">
        <v>891</v>
      </c>
      <c r="BL23" s="16" t="s">
        <v>4259</v>
      </c>
      <c r="BM23" s="20">
        <v>1.0833299999999999</v>
      </c>
      <c r="BN23" s="16" t="s">
        <v>4258</v>
      </c>
      <c r="BO23" s="15">
        <v>1560</v>
      </c>
      <c r="BP23" s="16" t="s">
        <v>4259</v>
      </c>
      <c r="BQ23" s="20">
        <v>1.1973199999999999</v>
      </c>
      <c r="BR23" s="16" t="s">
        <v>4258</v>
      </c>
      <c r="BS23" s="15">
        <v>167</v>
      </c>
      <c r="BT23" s="16" t="s">
        <v>4259</v>
      </c>
      <c r="BU23" s="20">
        <v>1.0859099999999999</v>
      </c>
      <c r="BV23" s="16" t="s">
        <v>4260</v>
      </c>
      <c r="BW23" s="15">
        <v>4893</v>
      </c>
      <c r="BX23" s="16" t="s">
        <v>4261</v>
      </c>
      <c r="BY23" s="20">
        <v>1.1093900000000001</v>
      </c>
      <c r="BZ23" s="16" t="s">
        <v>4260</v>
      </c>
      <c r="CA23" s="15">
        <v>827</v>
      </c>
      <c r="CB23" s="16" t="s">
        <v>4261</v>
      </c>
      <c r="CC23" s="20">
        <v>1.0864799999999999</v>
      </c>
      <c r="CD23" s="16" t="s">
        <v>4260</v>
      </c>
      <c r="CE23" s="15">
        <v>563</v>
      </c>
      <c r="CF23" s="16" t="s">
        <v>4261</v>
      </c>
      <c r="CG23" s="20">
        <v>1.27979</v>
      </c>
      <c r="CH23" s="16" t="s">
        <v>4260</v>
      </c>
      <c r="CI23" s="15">
        <v>225</v>
      </c>
      <c r="CJ23" s="16" t="s">
        <v>4261</v>
      </c>
      <c r="CK23" s="20">
        <v>1.10592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9086.6282859999992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294</v>
      </c>
      <c r="H24" s="16" t="s">
        <v>4253</v>
      </c>
      <c r="I24" s="20">
        <v>1</v>
      </c>
      <c r="J24" s="16" t="s">
        <v>4252</v>
      </c>
      <c r="K24" s="15">
        <v>93</v>
      </c>
      <c r="L24" s="16" t="s">
        <v>4253</v>
      </c>
      <c r="M24" s="20">
        <v>1</v>
      </c>
      <c r="N24" s="16" t="s">
        <v>4252</v>
      </c>
      <c r="O24" s="15">
        <v>66</v>
      </c>
      <c r="P24" s="16" t="s">
        <v>4253</v>
      </c>
      <c r="Q24" s="20">
        <v>1</v>
      </c>
      <c r="R24" s="16" t="s">
        <v>4252</v>
      </c>
      <c r="S24" s="15">
        <v>7</v>
      </c>
      <c r="T24" s="16" t="s">
        <v>4253</v>
      </c>
      <c r="U24" s="20">
        <v>1</v>
      </c>
      <c r="V24" s="16" t="s">
        <v>4252</v>
      </c>
      <c r="W24" s="15">
        <v>460</v>
      </c>
      <c r="X24" s="16" t="s">
        <v>4252</v>
      </c>
      <c r="Y24" s="15">
        <v>460</v>
      </c>
      <c r="Z24" s="16" t="s">
        <v>4254</v>
      </c>
      <c r="AA24" s="15">
        <v>300</v>
      </c>
      <c r="AB24" s="16" t="s">
        <v>4255</v>
      </c>
      <c r="AC24" s="20">
        <v>1.0101199999999999</v>
      </c>
      <c r="AD24" s="16" t="s">
        <v>4254</v>
      </c>
      <c r="AE24" s="15">
        <v>122</v>
      </c>
      <c r="AF24" s="16" t="s">
        <v>4255</v>
      </c>
      <c r="AG24" s="20">
        <v>0.98768</v>
      </c>
      <c r="AH24" s="16" t="s">
        <v>4254</v>
      </c>
      <c r="AI24" s="15">
        <v>55</v>
      </c>
      <c r="AJ24" s="16" t="s">
        <v>4255</v>
      </c>
      <c r="AK24" s="20">
        <v>0.99887999999999999</v>
      </c>
      <c r="AL24" s="16" t="s">
        <v>4254</v>
      </c>
      <c r="AM24" s="15">
        <v>12</v>
      </c>
      <c r="AN24" s="16" t="s">
        <v>4255</v>
      </c>
      <c r="AO24" s="20">
        <v>1.00692</v>
      </c>
      <c r="AP24" s="16" t="s">
        <v>4256</v>
      </c>
      <c r="AQ24" s="15">
        <v>347</v>
      </c>
      <c r="AR24" s="16" t="s">
        <v>4257</v>
      </c>
      <c r="AS24" s="20">
        <v>1.0525100000000001</v>
      </c>
      <c r="AT24" s="16" t="s">
        <v>4256</v>
      </c>
      <c r="AU24" s="15">
        <v>157</v>
      </c>
      <c r="AV24" s="16" t="s">
        <v>4257</v>
      </c>
      <c r="AW24" s="20">
        <v>1.04793</v>
      </c>
      <c r="AX24" s="16" t="s">
        <v>4256</v>
      </c>
      <c r="AY24" s="15">
        <v>104</v>
      </c>
      <c r="AZ24" s="16" t="s">
        <v>4257</v>
      </c>
      <c r="BA24" s="20">
        <v>1.05626</v>
      </c>
      <c r="BB24" s="16" t="s">
        <v>4256</v>
      </c>
      <c r="BC24" s="15">
        <v>16</v>
      </c>
      <c r="BD24" s="16" t="s">
        <v>4257</v>
      </c>
      <c r="BE24" s="20">
        <v>1.0519099999999999</v>
      </c>
      <c r="BF24" s="16" t="s">
        <v>4258</v>
      </c>
      <c r="BG24" s="15">
        <v>279</v>
      </c>
      <c r="BH24" s="16" t="s">
        <v>4259</v>
      </c>
      <c r="BI24" s="20">
        <v>1.0862000000000001</v>
      </c>
      <c r="BJ24" s="16" t="s">
        <v>4258</v>
      </c>
      <c r="BK24" s="15">
        <v>58</v>
      </c>
      <c r="BL24" s="16" t="s">
        <v>4259</v>
      </c>
      <c r="BM24" s="20">
        <v>1.0833299999999999</v>
      </c>
      <c r="BN24" s="16" t="s">
        <v>4258</v>
      </c>
      <c r="BO24" s="15">
        <v>101</v>
      </c>
      <c r="BP24" s="16" t="s">
        <v>4259</v>
      </c>
      <c r="BQ24" s="20">
        <v>1.1973199999999999</v>
      </c>
      <c r="BR24" s="16" t="s">
        <v>4258</v>
      </c>
      <c r="BS24" s="15">
        <v>8</v>
      </c>
      <c r="BT24" s="16" t="s">
        <v>4259</v>
      </c>
      <c r="BU24" s="20">
        <v>1.0859099999999999</v>
      </c>
      <c r="BV24" s="16" t="s">
        <v>4260</v>
      </c>
      <c r="BW24" s="15">
        <v>323</v>
      </c>
      <c r="BX24" s="16" t="s">
        <v>4261</v>
      </c>
      <c r="BY24" s="20">
        <v>1.1093900000000001</v>
      </c>
      <c r="BZ24" s="16" t="s">
        <v>4260</v>
      </c>
      <c r="CA24" s="15">
        <v>59</v>
      </c>
      <c r="CB24" s="16" t="s">
        <v>4261</v>
      </c>
      <c r="CC24" s="20">
        <v>1.0864799999999999</v>
      </c>
      <c r="CD24" s="16" t="s">
        <v>4260</v>
      </c>
      <c r="CE24" s="15">
        <v>38</v>
      </c>
      <c r="CF24" s="16" t="s">
        <v>4261</v>
      </c>
      <c r="CG24" s="20">
        <v>1.27979</v>
      </c>
      <c r="CH24" s="16" t="s">
        <v>4260</v>
      </c>
      <c r="CI24" s="15">
        <v>14</v>
      </c>
      <c r="CJ24" s="16" t="s">
        <v>4261</v>
      </c>
      <c r="CK24" s="20">
        <v>1.10592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517.80634200000009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5337</v>
      </c>
      <c r="H25" s="16" t="s">
        <v>4253</v>
      </c>
      <c r="I25" s="20">
        <v>1</v>
      </c>
      <c r="J25" s="16" t="s">
        <v>4252</v>
      </c>
      <c r="K25" s="15">
        <v>5624</v>
      </c>
      <c r="L25" s="16" t="s">
        <v>4253</v>
      </c>
      <c r="M25" s="20">
        <v>1</v>
      </c>
      <c r="N25" s="16" t="s">
        <v>4252</v>
      </c>
      <c r="O25" s="15">
        <v>5014</v>
      </c>
      <c r="P25" s="16" t="s">
        <v>4253</v>
      </c>
      <c r="Q25" s="20">
        <v>1</v>
      </c>
      <c r="R25" s="16" t="s">
        <v>4252</v>
      </c>
      <c r="S25" s="15">
        <v>20</v>
      </c>
      <c r="T25" s="16" t="s">
        <v>4253</v>
      </c>
      <c r="U25" s="20">
        <v>1</v>
      </c>
      <c r="V25" s="16" t="s">
        <v>4252</v>
      </c>
      <c r="W25" s="15">
        <v>15995</v>
      </c>
      <c r="X25" s="16" t="s">
        <v>4252</v>
      </c>
      <c r="Y25" s="15">
        <v>15995</v>
      </c>
      <c r="Z25" s="16" t="s">
        <v>4254</v>
      </c>
      <c r="AA25" s="15">
        <v>3502</v>
      </c>
      <c r="AB25" s="16" t="s">
        <v>4255</v>
      </c>
      <c r="AC25" s="20">
        <v>1.0101199999999999</v>
      </c>
      <c r="AD25" s="16" t="s">
        <v>4254</v>
      </c>
      <c r="AE25" s="15">
        <v>3891</v>
      </c>
      <c r="AF25" s="16" t="s">
        <v>4255</v>
      </c>
      <c r="AG25" s="20">
        <v>0.98768</v>
      </c>
      <c r="AH25" s="16" t="s">
        <v>4254</v>
      </c>
      <c r="AI25" s="15">
        <v>4430</v>
      </c>
      <c r="AJ25" s="16" t="s">
        <v>4255</v>
      </c>
      <c r="AK25" s="20">
        <v>0.99887999999999999</v>
      </c>
      <c r="AL25" s="16" t="s">
        <v>4254</v>
      </c>
      <c r="AM25" s="15">
        <v>16</v>
      </c>
      <c r="AN25" s="16" t="s">
        <v>4255</v>
      </c>
      <c r="AO25" s="20">
        <v>1.00692</v>
      </c>
      <c r="AP25" s="16" t="s">
        <v>4256</v>
      </c>
      <c r="AQ25" s="15">
        <v>3605</v>
      </c>
      <c r="AR25" s="16" t="s">
        <v>4257</v>
      </c>
      <c r="AS25" s="20">
        <v>1.0525100000000001</v>
      </c>
      <c r="AT25" s="16" t="s">
        <v>4256</v>
      </c>
      <c r="AU25" s="15">
        <v>9927</v>
      </c>
      <c r="AV25" s="16" t="s">
        <v>4257</v>
      </c>
      <c r="AW25" s="20">
        <v>1.04793</v>
      </c>
      <c r="AX25" s="16" t="s">
        <v>4256</v>
      </c>
      <c r="AY25" s="15">
        <v>7817</v>
      </c>
      <c r="AZ25" s="16" t="s">
        <v>4257</v>
      </c>
      <c r="BA25" s="20">
        <v>1.05626</v>
      </c>
      <c r="BB25" s="16" t="s">
        <v>4256</v>
      </c>
      <c r="BC25" s="15">
        <v>54</v>
      </c>
      <c r="BD25" s="16" t="s">
        <v>4257</v>
      </c>
      <c r="BE25" s="20">
        <v>1.0519099999999999</v>
      </c>
      <c r="BF25" s="16" t="s">
        <v>4258</v>
      </c>
      <c r="BG25" s="15">
        <v>5075</v>
      </c>
      <c r="BH25" s="16" t="s">
        <v>4259</v>
      </c>
      <c r="BI25" s="20">
        <v>1.0862000000000001</v>
      </c>
      <c r="BJ25" s="16" t="s">
        <v>4258</v>
      </c>
      <c r="BK25" s="15">
        <v>7868</v>
      </c>
      <c r="BL25" s="16" t="s">
        <v>4259</v>
      </c>
      <c r="BM25" s="20">
        <v>1.0833299999999999</v>
      </c>
      <c r="BN25" s="16" t="s">
        <v>4258</v>
      </c>
      <c r="BO25" s="15">
        <v>6172</v>
      </c>
      <c r="BP25" s="16" t="s">
        <v>4259</v>
      </c>
      <c r="BQ25" s="20">
        <v>1.1973199999999999</v>
      </c>
      <c r="BR25" s="16" t="s">
        <v>4258</v>
      </c>
      <c r="BS25" s="15">
        <v>-16</v>
      </c>
      <c r="BT25" s="16" t="s">
        <v>4259</v>
      </c>
      <c r="BU25" s="20">
        <v>1.0859099999999999</v>
      </c>
      <c r="BV25" s="16" t="s">
        <v>4260</v>
      </c>
      <c r="BW25" s="15">
        <v>3190</v>
      </c>
      <c r="BX25" s="16" t="s">
        <v>4261</v>
      </c>
      <c r="BY25" s="20">
        <v>1.1093900000000001</v>
      </c>
      <c r="BZ25" s="16" t="s">
        <v>4260</v>
      </c>
      <c r="CA25" s="15">
        <v>5500</v>
      </c>
      <c r="CB25" s="16" t="s">
        <v>4261</v>
      </c>
      <c r="CC25" s="20">
        <v>1.0864799999999999</v>
      </c>
      <c r="CD25" s="16" t="s">
        <v>4260</v>
      </c>
      <c r="CE25" s="15">
        <v>4378</v>
      </c>
      <c r="CF25" s="16" t="s">
        <v>4261</v>
      </c>
      <c r="CG25" s="20">
        <v>1.27979</v>
      </c>
      <c r="CH25" s="16" t="s">
        <v>4260</v>
      </c>
      <c r="CI25" s="15">
        <v>72</v>
      </c>
      <c r="CJ25" s="16" t="s">
        <v>4261</v>
      </c>
      <c r="CK25" s="20">
        <v>1.10592</v>
      </c>
      <c r="CL25" s="16" t="s">
        <v>4279</v>
      </c>
      <c r="CM25" s="15">
        <f>SUM(A2L118C10)/A2L118C1</f>
        <v>15995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0</v>
      </c>
      <c r="H26" s="16" t="s">
        <v>4253</v>
      </c>
      <c r="I26" s="20">
        <v>0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0</v>
      </c>
      <c r="X26" s="16" t="s">
        <v>4252</v>
      </c>
      <c r="Y26" s="15">
        <v>0</v>
      </c>
      <c r="Z26" s="16" t="s">
        <v>4254</v>
      </c>
      <c r="AA26" s="15">
        <v>0</v>
      </c>
      <c r="AB26" s="16" t="s">
        <v>4255</v>
      </c>
      <c r="AC26" s="20">
        <v>0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0</v>
      </c>
      <c r="AR26" s="16" t="s">
        <v>4257</v>
      </c>
      <c r="AS26" s="20">
        <v>0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0</v>
      </c>
      <c r="BH26" s="16" t="s">
        <v>4259</v>
      </c>
      <c r="BI26" s="20">
        <v>0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0</v>
      </c>
      <c r="BX26" s="16" t="s">
        <v>4261</v>
      </c>
      <c r="BY26" s="20">
        <v>0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0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12</v>
      </c>
      <c r="H27" s="16" t="s">
        <v>4253</v>
      </c>
      <c r="I27" s="20">
        <v>1</v>
      </c>
      <c r="J27" s="16" t="s">
        <v>4252</v>
      </c>
      <c r="K27" s="15">
        <v>5</v>
      </c>
      <c r="L27" s="16" t="s">
        <v>4253</v>
      </c>
      <c r="M27" s="20">
        <v>1</v>
      </c>
      <c r="N27" s="16" t="s">
        <v>4252</v>
      </c>
      <c r="O27" s="15">
        <v>26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43</v>
      </c>
      <c r="X27" s="16" t="s">
        <v>4252</v>
      </c>
      <c r="Y27" s="15">
        <v>43</v>
      </c>
      <c r="Z27" s="16" t="s">
        <v>4254</v>
      </c>
      <c r="AA27" s="15">
        <v>24</v>
      </c>
      <c r="AB27" s="16" t="s">
        <v>4255</v>
      </c>
      <c r="AC27" s="20">
        <v>1.0101199999999999</v>
      </c>
      <c r="AD27" s="16" t="s">
        <v>4254</v>
      </c>
      <c r="AE27" s="15">
        <v>10</v>
      </c>
      <c r="AF27" s="16" t="s">
        <v>4255</v>
      </c>
      <c r="AG27" s="20">
        <v>0.98768</v>
      </c>
      <c r="AH27" s="16" t="s">
        <v>4254</v>
      </c>
      <c r="AI27" s="15">
        <v>59</v>
      </c>
      <c r="AJ27" s="16" t="s">
        <v>4255</v>
      </c>
      <c r="AK27" s="20">
        <v>0.99887999999999999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5</v>
      </c>
      <c r="AR27" s="16" t="s">
        <v>4257</v>
      </c>
      <c r="AS27" s="20">
        <v>1.0525100000000001</v>
      </c>
      <c r="AT27" s="16" t="s">
        <v>4256</v>
      </c>
      <c r="AU27" s="15">
        <v>42</v>
      </c>
      <c r="AV27" s="16" t="s">
        <v>4257</v>
      </c>
      <c r="AW27" s="20">
        <v>1.04793</v>
      </c>
      <c r="AX27" s="16" t="s">
        <v>4256</v>
      </c>
      <c r="AY27" s="15">
        <v>7</v>
      </c>
      <c r="AZ27" s="16" t="s">
        <v>4257</v>
      </c>
      <c r="BA27" s="20">
        <v>1.05626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11</v>
      </c>
      <c r="BH27" s="16" t="s">
        <v>4259</v>
      </c>
      <c r="BI27" s="20">
        <v>1.0862000000000001</v>
      </c>
      <c r="BJ27" s="16" t="s">
        <v>4258</v>
      </c>
      <c r="BK27" s="15">
        <v>7</v>
      </c>
      <c r="BL27" s="16" t="s">
        <v>4259</v>
      </c>
      <c r="BM27" s="20">
        <v>1.0833299999999999</v>
      </c>
      <c r="BN27" s="16" t="s">
        <v>4258</v>
      </c>
      <c r="BO27" s="15">
        <v>7</v>
      </c>
      <c r="BP27" s="16" t="s">
        <v>4259</v>
      </c>
      <c r="BQ27" s="20">
        <v>1.1973199999999999</v>
      </c>
      <c r="BR27" s="16" t="s">
        <v>4258</v>
      </c>
      <c r="BS27" s="15">
        <v>1</v>
      </c>
      <c r="BT27" s="16" t="s">
        <v>4259</v>
      </c>
      <c r="BU27" s="20">
        <v>1.0859099999999999</v>
      </c>
      <c r="BV27" s="16" t="s">
        <v>4260</v>
      </c>
      <c r="BW27" s="15">
        <v>3</v>
      </c>
      <c r="BX27" s="16" t="s">
        <v>4261</v>
      </c>
      <c r="BY27" s="20">
        <v>1.1093900000000001</v>
      </c>
      <c r="BZ27" s="16" t="s">
        <v>4260</v>
      </c>
      <c r="CA27" s="15">
        <v>3</v>
      </c>
      <c r="CB27" s="16" t="s">
        <v>4261</v>
      </c>
      <c r="CC27" s="20">
        <v>1.0864799999999999</v>
      </c>
      <c r="CD27" s="16" t="s">
        <v>4260</v>
      </c>
      <c r="CE27" s="15">
        <v>4</v>
      </c>
      <c r="CF27" s="16" t="s">
        <v>4261</v>
      </c>
      <c r="CG27" s="20">
        <v>1.27979</v>
      </c>
      <c r="CH27" s="16" t="s">
        <v>4260</v>
      </c>
      <c r="CI27" s="15">
        <v>1</v>
      </c>
      <c r="CJ27" s="16" t="s">
        <v>4261</v>
      </c>
      <c r="CK27" s="20">
        <v>1.10592</v>
      </c>
      <c r="CL27" s="16" t="s">
        <v>4281</v>
      </c>
      <c r="CM27" s="15">
        <f>SUM(A2L120C10)/A2L120C1</f>
        <v>43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32520</v>
      </c>
      <c r="H28" s="16" t="s">
        <v>4253</v>
      </c>
      <c r="I28" s="20">
        <v>1</v>
      </c>
      <c r="J28" s="16" t="s">
        <v>4252</v>
      </c>
      <c r="K28" s="15">
        <v>13477</v>
      </c>
      <c r="L28" s="16" t="s">
        <v>4253</v>
      </c>
      <c r="M28" s="20">
        <v>1</v>
      </c>
      <c r="N28" s="16" t="s">
        <v>4252</v>
      </c>
      <c r="O28" s="15">
        <v>10446</v>
      </c>
      <c r="P28" s="16" t="s">
        <v>4253</v>
      </c>
      <c r="Q28" s="20">
        <v>1</v>
      </c>
      <c r="R28" s="16" t="s">
        <v>4252</v>
      </c>
      <c r="S28" s="15">
        <v>3872</v>
      </c>
      <c r="T28" s="16" t="s">
        <v>4253</v>
      </c>
      <c r="U28" s="20">
        <v>1</v>
      </c>
      <c r="V28" s="16" t="s">
        <v>4252</v>
      </c>
      <c r="W28" s="15">
        <v>60315</v>
      </c>
      <c r="X28" s="16" t="s">
        <v>4252</v>
      </c>
      <c r="Y28" s="15">
        <v>60315</v>
      </c>
      <c r="Z28" s="16" t="s">
        <v>4254</v>
      </c>
      <c r="AA28" s="15">
        <v>21749</v>
      </c>
      <c r="AB28" s="16" t="s">
        <v>4255</v>
      </c>
      <c r="AC28" s="20">
        <v>1.0101199999999999</v>
      </c>
      <c r="AD28" s="16" t="s">
        <v>4254</v>
      </c>
      <c r="AE28" s="15">
        <v>17710</v>
      </c>
      <c r="AF28" s="16" t="s">
        <v>4255</v>
      </c>
      <c r="AG28" s="20">
        <v>0.98768</v>
      </c>
      <c r="AH28" s="16" t="s">
        <v>4254</v>
      </c>
      <c r="AI28" s="15">
        <v>11800</v>
      </c>
      <c r="AJ28" s="16" t="s">
        <v>4255</v>
      </c>
      <c r="AK28" s="20">
        <v>0.99887999999999999</v>
      </c>
      <c r="AL28" s="16" t="s">
        <v>4254</v>
      </c>
      <c r="AM28" s="15">
        <v>4338</v>
      </c>
      <c r="AN28" s="16" t="s">
        <v>4255</v>
      </c>
      <c r="AO28" s="20">
        <v>1.00692</v>
      </c>
      <c r="AP28" s="16" t="s">
        <v>4256</v>
      </c>
      <c r="AQ28" s="15">
        <v>19180</v>
      </c>
      <c r="AR28" s="16" t="s">
        <v>4257</v>
      </c>
      <c r="AS28" s="20">
        <v>1.0525100000000001</v>
      </c>
      <c r="AT28" s="16" t="s">
        <v>4256</v>
      </c>
      <c r="AU28" s="15">
        <v>17383</v>
      </c>
      <c r="AV28" s="16" t="s">
        <v>4257</v>
      </c>
      <c r="AW28" s="20">
        <v>1.04793</v>
      </c>
      <c r="AX28" s="16" t="s">
        <v>4256</v>
      </c>
      <c r="AY28" s="15">
        <v>8331</v>
      </c>
      <c r="AZ28" s="16" t="s">
        <v>4257</v>
      </c>
      <c r="BA28" s="20">
        <v>1.05626</v>
      </c>
      <c r="BB28" s="16" t="s">
        <v>4256</v>
      </c>
      <c r="BC28" s="15">
        <v>1497</v>
      </c>
      <c r="BD28" s="16" t="s">
        <v>4257</v>
      </c>
      <c r="BE28" s="20">
        <v>1.0519099999999999</v>
      </c>
      <c r="BF28" s="16" t="s">
        <v>4258</v>
      </c>
      <c r="BG28" s="15">
        <v>16540</v>
      </c>
      <c r="BH28" s="16" t="s">
        <v>4259</v>
      </c>
      <c r="BI28" s="20">
        <v>1.0862000000000001</v>
      </c>
      <c r="BJ28" s="16" t="s">
        <v>4258</v>
      </c>
      <c r="BK28" s="15">
        <v>13785</v>
      </c>
      <c r="BL28" s="16" t="s">
        <v>4259</v>
      </c>
      <c r="BM28" s="20">
        <v>1.0833299999999999</v>
      </c>
      <c r="BN28" s="16" t="s">
        <v>4258</v>
      </c>
      <c r="BO28" s="15">
        <v>6792</v>
      </c>
      <c r="BP28" s="16" t="s">
        <v>4259</v>
      </c>
      <c r="BQ28" s="20">
        <v>1.1973199999999999</v>
      </c>
      <c r="BR28" s="16" t="s">
        <v>4258</v>
      </c>
      <c r="BS28" s="15">
        <v>1391</v>
      </c>
      <c r="BT28" s="16" t="s">
        <v>4259</v>
      </c>
      <c r="BU28" s="20">
        <v>1.0859099999999999</v>
      </c>
      <c r="BV28" s="16" t="s">
        <v>4260</v>
      </c>
      <c r="BW28" s="15">
        <v>13445</v>
      </c>
      <c r="BX28" s="16" t="s">
        <v>4261</v>
      </c>
      <c r="BY28" s="20">
        <v>1.1093900000000001</v>
      </c>
      <c r="BZ28" s="16" t="s">
        <v>4260</v>
      </c>
      <c r="CA28" s="15">
        <v>10175</v>
      </c>
      <c r="CB28" s="16" t="s">
        <v>4261</v>
      </c>
      <c r="CC28" s="20">
        <v>1.0864799999999999</v>
      </c>
      <c r="CD28" s="16" t="s">
        <v>4260</v>
      </c>
      <c r="CE28" s="15">
        <v>6132</v>
      </c>
      <c r="CF28" s="16" t="s">
        <v>4261</v>
      </c>
      <c r="CG28" s="20">
        <v>1.27979</v>
      </c>
      <c r="CH28" s="16" t="s">
        <v>4260</v>
      </c>
      <c r="CI28" s="15">
        <v>1232</v>
      </c>
      <c r="CJ28" s="16" t="s">
        <v>4261</v>
      </c>
      <c r="CK28" s="20">
        <v>1.10592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48486.286905999994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4623</v>
      </c>
      <c r="H29" s="16" t="s">
        <v>4253</v>
      </c>
      <c r="I29" s="20">
        <v>1</v>
      </c>
      <c r="J29" s="16" t="s">
        <v>4252</v>
      </c>
      <c r="K29" s="15">
        <v>207</v>
      </c>
      <c r="L29" s="16" t="s">
        <v>4253</v>
      </c>
      <c r="M29" s="20">
        <v>1</v>
      </c>
      <c r="N29" s="16" t="s">
        <v>4252</v>
      </c>
      <c r="O29" s="15">
        <v>13</v>
      </c>
      <c r="P29" s="16" t="s">
        <v>4253</v>
      </c>
      <c r="Q29" s="20">
        <v>1</v>
      </c>
      <c r="R29" s="16" t="s">
        <v>4252</v>
      </c>
      <c r="S29" s="15">
        <v>49</v>
      </c>
      <c r="T29" s="16" t="s">
        <v>4253</v>
      </c>
      <c r="U29" s="20">
        <v>1</v>
      </c>
      <c r="V29" s="16" t="s">
        <v>4252</v>
      </c>
      <c r="W29" s="15">
        <v>4892</v>
      </c>
      <c r="X29" s="16" t="s">
        <v>4252</v>
      </c>
      <c r="Y29" s="15">
        <v>4892</v>
      </c>
      <c r="Z29" s="16" t="s">
        <v>4254</v>
      </c>
      <c r="AA29" s="15">
        <v>2446</v>
      </c>
      <c r="AB29" s="16" t="s">
        <v>4255</v>
      </c>
      <c r="AC29" s="20">
        <v>1.0101199999999999</v>
      </c>
      <c r="AD29" s="16" t="s">
        <v>4254</v>
      </c>
      <c r="AE29" s="15">
        <v>707</v>
      </c>
      <c r="AF29" s="16" t="s">
        <v>4255</v>
      </c>
      <c r="AG29" s="20">
        <v>0.98768</v>
      </c>
      <c r="AH29" s="16" t="s">
        <v>4254</v>
      </c>
      <c r="AI29" s="15">
        <v>20</v>
      </c>
      <c r="AJ29" s="16" t="s">
        <v>4255</v>
      </c>
      <c r="AK29" s="20">
        <v>0.99887999999999999</v>
      </c>
      <c r="AL29" s="16" t="s">
        <v>4254</v>
      </c>
      <c r="AM29" s="15">
        <v>55</v>
      </c>
      <c r="AN29" s="16" t="s">
        <v>4255</v>
      </c>
      <c r="AO29" s="20">
        <v>1.00692</v>
      </c>
      <c r="AP29" s="16" t="s">
        <v>4256</v>
      </c>
      <c r="AQ29" s="15">
        <v>3188</v>
      </c>
      <c r="AR29" s="16" t="s">
        <v>4257</v>
      </c>
      <c r="AS29" s="20">
        <v>1.0525100000000001</v>
      </c>
      <c r="AT29" s="16" t="s">
        <v>4256</v>
      </c>
      <c r="AU29" s="15">
        <v>162</v>
      </c>
      <c r="AV29" s="16" t="s">
        <v>4257</v>
      </c>
      <c r="AW29" s="20">
        <v>1.04793</v>
      </c>
      <c r="AX29" s="16" t="s">
        <v>4256</v>
      </c>
      <c r="AY29" s="15">
        <v>19</v>
      </c>
      <c r="AZ29" s="16" t="s">
        <v>4257</v>
      </c>
      <c r="BA29" s="20">
        <v>1.05626</v>
      </c>
      <c r="BB29" s="16" t="s">
        <v>4256</v>
      </c>
      <c r="BC29" s="15">
        <v>61</v>
      </c>
      <c r="BD29" s="16" t="s">
        <v>4257</v>
      </c>
      <c r="BE29" s="20">
        <v>1.0519099999999999</v>
      </c>
      <c r="BF29" s="16" t="s">
        <v>4258</v>
      </c>
      <c r="BG29" s="15">
        <v>2980</v>
      </c>
      <c r="BH29" s="16" t="s">
        <v>4259</v>
      </c>
      <c r="BI29" s="20">
        <v>1.0862000000000001</v>
      </c>
      <c r="BJ29" s="16" t="s">
        <v>4258</v>
      </c>
      <c r="BK29" s="15">
        <v>291</v>
      </c>
      <c r="BL29" s="16" t="s">
        <v>4259</v>
      </c>
      <c r="BM29" s="20">
        <v>1.0833299999999999</v>
      </c>
      <c r="BN29" s="16" t="s">
        <v>4258</v>
      </c>
      <c r="BO29" s="15">
        <v>11</v>
      </c>
      <c r="BP29" s="16" t="s">
        <v>4259</v>
      </c>
      <c r="BQ29" s="20">
        <v>1.1973199999999999</v>
      </c>
      <c r="BR29" s="16" t="s">
        <v>4258</v>
      </c>
      <c r="BS29" s="15">
        <v>51</v>
      </c>
      <c r="BT29" s="16" t="s">
        <v>4259</v>
      </c>
      <c r="BU29" s="20">
        <v>1.0859099999999999</v>
      </c>
      <c r="BV29" s="16" t="s">
        <v>4260</v>
      </c>
      <c r="BW29" s="15">
        <v>2691</v>
      </c>
      <c r="BX29" s="16" t="s">
        <v>4261</v>
      </c>
      <c r="BY29" s="20">
        <v>1.1093900000000001</v>
      </c>
      <c r="BZ29" s="16" t="s">
        <v>4260</v>
      </c>
      <c r="CA29" s="15">
        <v>244</v>
      </c>
      <c r="CB29" s="16" t="s">
        <v>4261</v>
      </c>
      <c r="CC29" s="20">
        <v>1.0864799999999999</v>
      </c>
      <c r="CD29" s="16" t="s">
        <v>4260</v>
      </c>
      <c r="CE29" s="15">
        <v>19</v>
      </c>
      <c r="CF29" s="16" t="s">
        <v>4261</v>
      </c>
      <c r="CG29" s="20">
        <v>1.27979</v>
      </c>
      <c r="CH29" s="16" t="s">
        <v>4260</v>
      </c>
      <c r="CI29" s="15">
        <v>30</v>
      </c>
      <c r="CJ29" s="16" t="s">
        <v>4261</v>
      </c>
      <c r="CK29" s="20">
        <v>1.10592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3734.8887299999997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4350</v>
      </c>
      <c r="H30" s="16" t="s">
        <v>4253</v>
      </c>
      <c r="I30" s="20">
        <v>1</v>
      </c>
      <c r="J30" s="16" t="s">
        <v>4252</v>
      </c>
      <c r="K30" s="15">
        <v>2215</v>
      </c>
      <c r="L30" s="16" t="s">
        <v>4253</v>
      </c>
      <c r="M30" s="20">
        <v>1</v>
      </c>
      <c r="N30" s="16" t="s">
        <v>4252</v>
      </c>
      <c r="O30" s="15">
        <v>11638</v>
      </c>
      <c r="P30" s="16" t="s">
        <v>4253</v>
      </c>
      <c r="Q30" s="20">
        <v>1</v>
      </c>
      <c r="R30" s="16" t="s">
        <v>4252</v>
      </c>
      <c r="S30" s="15">
        <v>20</v>
      </c>
      <c r="T30" s="16" t="s">
        <v>4253</v>
      </c>
      <c r="U30" s="20">
        <v>1</v>
      </c>
      <c r="V30" s="16" t="s">
        <v>4252</v>
      </c>
      <c r="W30" s="15">
        <v>18223</v>
      </c>
      <c r="X30" s="16" t="s">
        <v>4252</v>
      </c>
      <c r="Y30" s="15">
        <v>18223</v>
      </c>
      <c r="Z30" s="16" t="s">
        <v>4254</v>
      </c>
      <c r="AA30" s="15">
        <v>6159</v>
      </c>
      <c r="AB30" s="16" t="s">
        <v>4255</v>
      </c>
      <c r="AC30" s="20">
        <v>1.0101199999999999</v>
      </c>
      <c r="AD30" s="16" t="s">
        <v>4254</v>
      </c>
      <c r="AE30" s="15">
        <v>3402</v>
      </c>
      <c r="AF30" s="16" t="s">
        <v>4255</v>
      </c>
      <c r="AG30" s="20">
        <v>0.98768</v>
      </c>
      <c r="AH30" s="16" t="s">
        <v>4254</v>
      </c>
      <c r="AI30" s="15">
        <v>22914</v>
      </c>
      <c r="AJ30" s="16" t="s">
        <v>4255</v>
      </c>
      <c r="AK30" s="20">
        <v>0.99887999999999999</v>
      </c>
      <c r="AL30" s="16" t="s">
        <v>4254</v>
      </c>
      <c r="AM30" s="15">
        <v>23</v>
      </c>
      <c r="AN30" s="16" t="s">
        <v>4255</v>
      </c>
      <c r="AO30" s="20">
        <v>1.00692</v>
      </c>
      <c r="AP30" s="16" t="s">
        <v>4256</v>
      </c>
      <c r="AQ30" s="15">
        <v>5995</v>
      </c>
      <c r="AR30" s="16" t="s">
        <v>4257</v>
      </c>
      <c r="AS30" s="20">
        <v>1.0525100000000001</v>
      </c>
      <c r="AT30" s="16" t="s">
        <v>4256</v>
      </c>
      <c r="AU30" s="15">
        <v>2132</v>
      </c>
      <c r="AV30" s="16" t="s">
        <v>4257</v>
      </c>
      <c r="AW30" s="20">
        <v>1.04793</v>
      </c>
      <c r="AX30" s="16" t="s">
        <v>4256</v>
      </c>
      <c r="AY30" s="15">
        <v>22303</v>
      </c>
      <c r="AZ30" s="16" t="s">
        <v>4257</v>
      </c>
      <c r="BA30" s="20">
        <v>1.05626</v>
      </c>
      <c r="BB30" s="16" t="s">
        <v>4256</v>
      </c>
      <c r="BC30" s="15">
        <v>24</v>
      </c>
      <c r="BD30" s="16" t="s">
        <v>4257</v>
      </c>
      <c r="BE30" s="20">
        <v>1.0519099999999999</v>
      </c>
      <c r="BF30" s="16" t="s">
        <v>4258</v>
      </c>
      <c r="BG30" s="15">
        <v>5693</v>
      </c>
      <c r="BH30" s="16" t="s">
        <v>4259</v>
      </c>
      <c r="BI30" s="20">
        <v>1.0862000000000001</v>
      </c>
      <c r="BJ30" s="16" t="s">
        <v>4258</v>
      </c>
      <c r="BK30" s="15">
        <v>1896</v>
      </c>
      <c r="BL30" s="16" t="s">
        <v>4259</v>
      </c>
      <c r="BM30" s="20">
        <v>1.0833299999999999</v>
      </c>
      <c r="BN30" s="16" t="s">
        <v>4258</v>
      </c>
      <c r="BO30" s="15">
        <v>19338</v>
      </c>
      <c r="BP30" s="16" t="s">
        <v>4259</v>
      </c>
      <c r="BQ30" s="20">
        <v>1.1973199999999999</v>
      </c>
      <c r="BR30" s="16" t="s">
        <v>4258</v>
      </c>
      <c r="BS30" s="15">
        <v>17</v>
      </c>
      <c r="BT30" s="16" t="s">
        <v>4259</v>
      </c>
      <c r="BU30" s="20">
        <v>1.0859099999999999</v>
      </c>
      <c r="BV30" s="16" t="s">
        <v>4260</v>
      </c>
      <c r="BW30" s="15">
        <v>5064</v>
      </c>
      <c r="BX30" s="16" t="s">
        <v>4261</v>
      </c>
      <c r="BY30" s="20">
        <v>1.1093900000000001</v>
      </c>
      <c r="BZ30" s="16" t="s">
        <v>4260</v>
      </c>
      <c r="CA30" s="15">
        <v>1543</v>
      </c>
      <c r="CB30" s="16" t="s">
        <v>4261</v>
      </c>
      <c r="CC30" s="20">
        <v>1.0864799999999999</v>
      </c>
      <c r="CD30" s="16" t="s">
        <v>4260</v>
      </c>
      <c r="CE30" s="15">
        <v>18894</v>
      </c>
      <c r="CF30" s="16" t="s">
        <v>4261</v>
      </c>
      <c r="CG30" s="20">
        <v>1.27979</v>
      </c>
      <c r="CH30" s="16" t="s">
        <v>4260</v>
      </c>
      <c r="CI30" s="15">
        <v>15</v>
      </c>
      <c r="CJ30" s="16" t="s">
        <v>4261</v>
      </c>
      <c r="CK30" s="20">
        <v>1.10592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29148.840863999998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935</v>
      </c>
      <c r="H31" s="16" t="s">
        <v>4253</v>
      </c>
      <c r="I31" s="20">
        <v>1</v>
      </c>
      <c r="J31" s="16" t="s">
        <v>4252</v>
      </c>
      <c r="K31" s="15">
        <v>255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1190</v>
      </c>
      <c r="X31" s="16" t="s">
        <v>4252</v>
      </c>
      <c r="Y31" s="15">
        <v>1190</v>
      </c>
      <c r="Z31" s="16" t="s">
        <v>4254</v>
      </c>
      <c r="AA31" s="15">
        <v>929</v>
      </c>
      <c r="AB31" s="16" t="s">
        <v>4255</v>
      </c>
      <c r="AC31" s="20">
        <v>1.0101199999999999</v>
      </c>
      <c r="AD31" s="16" t="s">
        <v>4254</v>
      </c>
      <c r="AE31" s="15">
        <v>212</v>
      </c>
      <c r="AF31" s="16" t="s">
        <v>4255</v>
      </c>
      <c r="AG31" s="20">
        <v>0.98768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795</v>
      </c>
      <c r="AR31" s="16" t="s">
        <v>4257</v>
      </c>
      <c r="AS31" s="20">
        <v>1.0525100000000001</v>
      </c>
      <c r="AT31" s="16" t="s">
        <v>4256</v>
      </c>
      <c r="AU31" s="15">
        <v>143</v>
      </c>
      <c r="AV31" s="16" t="s">
        <v>4257</v>
      </c>
      <c r="AW31" s="20">
        <v>1.04793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784</v>
      </c>
      <c r="BH31" s="16" t="s">
        <v>4259</v>
      </c>
      <c r="BI31" s="20">
        <v>1.0862000000000001</v>
      </c>
      <c r="BJ31" s="16" t="s">
        <v>4258</v>
      </c>
      <c r="BK31" s="15">
        <v>212</v>
      </c>
      <c r="BL31" s="16" t="s">
        <v>4259</v>
      </c>
      <c r="BM31" s="20">
        <v>1.0833299999999999</v>
      </c>
      <c r="BN31" s="16" t="s">
        <v>4258</v>
      </c>
      <c r="BO31" s="15">
        <v>1</v>
      </c>
      <c r="BP31" s="16" t="s">
        <v>4259</v>
      </c>
      <c r="BQ31" s="20">
        <v>1.1973199999999999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755</v>
      </c>
      <c r="BX31" s="16" t="s">
        <v>4261</v>
      </c>
      <c r="BY31" s="20">
        <v>1.1093900000000001</v>
      </c>
      <c r="BZ31" s="16" t="s">
        <v>4260</v>
      </c>
      <c r="CA31" s="15">
        <v>259</v>
      </c>
      <c r="CB31" s="16" t="s">
        <v>4261</v>
      </c>
      <c r="CC31" s="20">
        <v>1.0864799999999999</v>
      </c>
      <c r="CD31" s="16" t="s">
        <v>4260</v>
      </c>
      <c r="CE31" s="15">
        <v>7</v>
      </c>
      <c r="CF31" s="16" t="s">
        <v>4261</v>
      </c>
      <c r="CG31" s="20">
        <v>1.27979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1106.9558920000002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790</v>
      </c>
      <c r="H32" s="16" t="s">
        <v>4253</v>
      </c>
      <c r="I32" s="20">
        <v>1</v>
      </c>
      <c r="J32" s="16" t="s">
        <v>4252</v>
      </c>
      <c r="K32" s="15">
        <v>475</v>
      </c>
      <c r="L32" s="16" t="s">
        <v>4253</v>
      </c>
      <c r="M32" s="20">
        <v>1</v>
      </c>
      <c r="N32" s="16" t="s">
        <v>4252</v>
      </c>
      <c r="O32" s="15">
        <v>7943</v>
      </c>
      <c r="P32" s="16" t="s">
        <v>4253</v>
      </c>
      <c r="Q32" s="20">
        <v>1</v>
      </c>
      <c r="R32" s="16" t="s">
        <v>4252</v>
      </c>
      <c r="S32" s="15">
        <v>477</v>
      </c>
      <c r="T32" s="16" t="s">
        <v>4253</v>
      </c>
      <c r="U32" s="20">
        <v>1</v>
      </c>
      <c r="V32" s="16" t="s">
        <v>4252</v>
      </c>
      <c r="W32" s="15">
        <v>9685</v>
      </c>
      <c r="X32" s="16" t="s">
        <v>4252</v>
      </c>
      <c r="Y32" s="15">
        <v>9685</v>
      </c>
      <c r="Z32" s="16" t="s">
        <v>4254</v>
      </c>
      <c r="AA32" s="15">
        <v>845</v>
      </c>
      <c r="AB32" s="16" t="s">
        <v>4255</v>
      </c>
      <c r="AC32" s="20">
        <v>1.0101199999999999</v>
      </c>
      <c r="AD32" s="16" t="s">
        <v>4254</v>
      </c>
      <c r="AE32" s="15">
        <v>360</v>
      </c>
      <c r="AF32" s="16" t="s">
        <v>4255</v>
      </c>
      <c r="AG32" s="20">
        <v>0.98768</v>
      </c>
      <c r="AH32" s="16" t="s">
        <v>4254</v>
      </c>
      <c r="AI32" s="15">
        <v>9362</v>
      </c>
      <c r="AJ32" s="16" t="s">
        <v>4255</v>
      </c>
      <c r="AK32" s="20">
        <v>0.99887999999999999</v>
      </c>
      <c r="AL32" s="16" t="s">
        <v>4254</v>
      </c>
      <c r="AM32" s="15">
        <v>809</v>
      </c>
      <c r="AN32" s="16" t="s">
        <v>4255</v>
      </c>
      <c r="AO32" s="20">
        <v>1.00692</v>
      </c>
      <c r="AP32" s="16" t="s">
        <v>4256</v>
      </c>
      <c r="AQ32" s="15">
        <v>892</v>
      </c>
      <c r="AR32" s="16" t="s">
        <v>4257</v>
      </c>
      <c r="AS32" s="20">
        <v>1.0525100000000001</v>
      </c>
      <c r="AT32" s="16" t="s">
        <v>4256</v>
      </c>
      <c r="AU32" s="15">
        <v>1363</v>
      </c>
      <c r="AV32" s="16" t="s">
        <v>4257</v>
      </c>
      <c r="AW32" s="20">
        <v>1.04793</v>
      </c>
      <c r="AX32" s="16" t="s">
        <v>4256</v>
      </c>
      <c r="AY32" s="15">
        <v>4907</v>
      </c>
      <c r="AZ32" s="16" t="s">
        <v>4257</v>
      </c>
      <c r="BA32" s="20">
        <v>1.05626</v>
      </c>
      <c r="BB32" s="16" t="s">
        <v>4256</v>
      </c>
      <c r="BC32" s="15">
        <v>668</v>
      </c>
      <c r="BD32" s="16" t="s">
        <v>4257</v>
      </c>
      <c r="BE32" s="20">
        <v>1.0519099999999999</v>
      </c>
      <c r="BF32" s="16" t="s">
        <v>4258</v>
      </c>
      <c r="BG32" s="15">
        <v>800</v>
      </c>
      <c r="BH32" s="16" t="s">
        <v>4259</v>
      </c>
      <c r="BI32" s="20">
        <v>1.0862000000000001</v>
      </c>
      <c r="BJ32" s="16" t="s">
        <v>4258</v>
      </c>
      <c r="BK32" s="15">
        <v>1417</v>
      </c>
      <c r="BL32" s="16" t="s">
        <v>4259</v>
      </c>
      <c r="BM32" s="20">
        <v>1.0833299999999999</v>
      </c>
      <c r="BN32" s="16" t="s">
        <v>4258</v>
      </c>
      <c r="BO32" s="15">
        <v>5859</v>
      </c>
      <c r="BP32" s="16" t="s">
        <v>4259</v>
      </c>
      <c r="BQ32" s="20">
        <v>1.1973199999999999</v>
      </c>
      <c r="BR32" s="16" t="s">
        <v>4258</v>
      </c>
      <c r="BS32" s="15">
        <v>844</v>
      </c>
      <c r="BT32" s="16" t="s">
        <v>4259</v>
      </c>
      <c r="BU32" s="20">
        <v>1.0859099999999999</v>
      </c>
      <c r="BV32" s="16" t="s">
        <v>4260</v>
      </c>
      <c r="BW32" s="15">
        <v>2406</v>
      </c>
      <c r="BX32" s="16" t="s">
        <v>4261</v>
      </c>
      <c r="BY32" s="20">
        <v>1.1093900000000001</v>
      </c>
      <c r="BZ32" s="16" t="s">
        <v>4260</v>
      </c>
      <c r="CA32" s="15">
        <v>283</v>
      </c>
      <c r="CB32" s="16" t="s">
        <v>4261</v>
      </c>
      <c r="CC32" s="20">
        <v>1.0864799999999999</v>
      </c>
      <c r="CD32" s="16" t="s">
        <v>4260</v>
      </c>
      <c r="CE32" s="15">
        <v>5124</v>
      </c>
      <c r="CF32" s="16" t="s">
        <v>4261</v>
      </c>
      <c r="CG32" s="20">
        <v>1.27979</v>
      </c>
      <c r="CH32" s="16" t="s">
        <v>4260</v>
      </c>
      <c r="CI32" s="15">
        <v>1413</v>
      </c>
      <c r="CJ32" s="16" t="s">
        <v>4261</v>
      </c>
      <c r="CK32" s="20">
        <v>1.10592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10149.151975999999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51</v>
      </c>
      <c r="L33" s="16" t="s">
        <v>4253</v>
      </c>
      <c r="M33" s="20">
        <v>1</v>
      </c>
      <c r="N33" s="16" t="s">
        <v>4252</v>
      </c>
      <c r="O33" s="15">
        <v>179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230</v>
      </c>
      <c r="X33" s="16" t="s">
        <v>4252</v>
      </c>
      <c r="Y33" s="15">
        <v>230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55</v>
      </c>
      <c r="AF33" s="16" t="s">
        <v>4255</v>
      </c>
      <c r="AG33" s="20">
        <v>0.98768</v>
      </c>
      <c r="AH33" s="16" t="s">
        <v>4254</v>
      </c>
      <c r="AI33" s="15">
        <v>117</v>
      </c>
      <c r="AJ33" s="16" t="s">
        <v>4255</v>
      </c>
      <c r="AK33" s="20">
        <v>0.99887999999999999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37</v>
      </c>
      <c r="AV33" s="16" t="s">
        <v>4257</v>
      </c>
      <c r="AW33" s="20">
        <v>1.04793</v>
      </c>
      <c r="AX33" s="16" t="s">
        <v>4256</v>
      </c>
      <c r="AY33" s="15">
        <v>138</v>
      </c>
      <c r="AZ33" s="16" t="s">
        <v>4257</v>
      </c>
      <c r="BA33" s="20">
        <v>1.05626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30</v>
      </c>
      <c r="BL33" s="16" t="s">
        <v>4259</v>
      </c>
      <c r="BM33" s="20">
        <v>1.0833299999999999</v>
      </c>
      <c r="BN33" s="16" t="s">
        <v>4258</v>
      </c>
      <c r="BO33" s="15">
        <v>145</v>
      </c>
      <c r="BP33" s="16" t="s">
        <v>4259</v>
      </c>
      <c r="BQ33" s="20">
        <v>1.1973199999999999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25</v>
      </c>
      <c r="CB33" s="16" t="s">
        <v>4261</v>
      </c>
      <c r="CC33" s="20">
        <v>1.0864799999999999</v>
      </c>
      <c r="CD33" s="16" t="s">
        <v>4260</v>
      </c>
      <c r="CE33" s="15">
        <v>145</v>
      </c>
      <c r="CF33" s="16" t="s">
        <v>4261</v>
      </c>
      <c r="CG33" s="20">
        <v>1.27979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200.9143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1130</v>
      </c>
      <c r="H34" s="16" t="s">
        <v>4253</v>
      </c>
      <c r="I34" s="20">
        <v>1</v>
      </c>
      <c r="J34" s="16" t="s">
        <v>4252</v>
      </c>
      <c r="K34" s="15">
        <v>1877</v>
      </c>
      <c r="L34" s="16" t="s">
        <v>4253</v>
      </c>
      <c r="M34" s="20">
        <v>1</v>
      </c>
      <c r="N34" s="16" t="s">
        <v>4252</v>
      </c>
      <c r="O34" s="15">
        <v>9587</v>
      </c>
      <c r="P34" s="16" t="s">
        <v>4253</v>
      </c>
      <c r="Q34" s="20">
        <v>1</v>
      </c>
      <c r="R34" s="16" t="s">
        <v>4252</v>
      </c>
      <c r="S34" s="15">
        <v>21</v>
      </c>
      <c r="T34" s="16" t="s">
        <v>4253</v>
      </c>
      <c r="U34" s="20">
        <v>1</v>
      </c>
      <c r="V34" s="16" t="s">
        <v>4252</v>
      </c>
      <c r="W34" s="15">
        <v>12615</v>
      </c>
      <c r="X34" s="16" t="s">
        <v>4252</v>
      </c>
      <c r="Y34" s="15">
        <v>12615</v>
      </c>
      <c r="Z34" s="16" t="s">
        <v>4254</v>
      </c>
      <c r="AA34" s="15">
        <v>1078</v>
      </c>
      <c r="AB34" s="16" t="s">
        <v>4255</v>
      </c>
      <c r="AC34" s="20">
        <v>1.0101199999999999</v>
      </c>
      <c r="AD34" s="16" t="s">
        <v>4254</v>
      </c>
      <c r="AE34" s="15">
        <v>2997</v>
      </c>
      <c r="AF34" s="16" t="s">
        <v>4255</v>
      </c>
      <c r="AG34" s="20">
        <v>0.98768</v>
      </c>
      <c r="AH34" s="16" t="s">
        <v>4254</v>
      </c>
      <c r="AI34" s="15">
        <v>13591</v>
      </c>
      <c r="AJ34" s="16" t="s">
        <v>4255</v>
      </c>
      <c r="AK34" s="20">
        <v>0.99887999999999999</v>
      </c>
      <c r="AL34" s="16" t="s">
        <v>4254</v>
      </c>
      <c r="AM34" s="15">
        <v>24</v>
      </c>
      <c r="AN34" s="16" t="s">
        <v>4255</v>
      </c>
      <c r="AO34" s="20">
        <v>1.00692</v>
      </c>
      <c r="AP34" s="16" t="s">
        <v>4256</v>
      </c>
      <c r="AQ34" s="15">
        <v>1186</v>
      </c>
      <c r="AR34" s="16" t="s">
        <v>4257</v>
      </c>
      <c r="AS34" s="20">
        <v>1.0525100000000001</v>
      </c>
      <c r="AT34" s="16" t="s">
        <v>4256</v>
      </c>
      <c r="AU34" s="15">
        <v>1647</v>
      </c>
      <c r="AV34" s="16" t="s">
        <v>4257</v>
      </c>
      <c r="AW34" s="20">
        <v>1.04793</v>
      </c>
      <c r="AX34" s="16" t="s">
        <v>4256</v>
      </c>
      <c r="AY34" s="15">
        <v>10564</v>
      </c>
      <c r="AZ34" s="16" t="s">
        <v>4257</v>
      </c>
      <c r="BA34" s="20">
        <v>1.05626</v>
      </c>
      <c r="BB34" s="16" t="s">
        <v>4256</v>
      </c>
      <c r="BC34" s="15">
        <v>8</v>
      </c>
      <c r="BD34" s="16" t="s">
        <v>4257</v>
      </c>
      <c r="BE34" s="20">
        <v>1.0519099999999999</v>
      </c>
      <c r="BF34" s="16" t="s">
        <v>4258</v>
      </c>
      <c r="BG34" s="15">
        <v>1290</v>
      </c>
      <c r="BH34" s="16" t="s">
        <v>4259</v>
      </c>
      <c r="BI34" s="20">
        <v>1.0862000000000001</v>
      </c>
      <c r="BJ34" s="16" t="s">
        <v>4258</v>
      </c>
      <c r="BK34" s="15">
        <v>1582</v>
      </c>
      <c r="BL34" s="16" t="s">
        <v>4259</v>
      </c>
      <c r="BM34" s="20">
        <v>1.0833299999999999</v>
      </c>
      <c r="BN34" s="16" t="s">
        <v>4258</v>
      </c>
      <c r="BO34" s="15">
        <v>9019</v>
      </c>
      <c r="BP34" s="16" t="s">
        <v>4259</v>
      </c>
      <c r="BQ34" s="20">
        <v>1.1973199999999999</v>
      </c>
      <c r="BR34" s="16" t="s">
        <v>4258</v>
      </c>
      <c r="BS34" s="15">
        <v>1</v>
      </c>
      <c r="BT34" s="16" t="s">
        <v>4259</v>
      </c>
      <c r="BU34" s="20">
        <v>1.0859099999999999</v>
      </c>
      <c r="BV34" s="16" t="s">
        <v>4260</v>
      </c>
      <c r="BW34" s="15">
        <v>1226</v>
      </c>
      <c r="BX34" s="16" t="s">
        <v>4261</v>
      </c>
      <c r="BY34" s="20">
        <v>1.1093900000000001</v>
      </c>
      <c r="BZ34" s="16" t="s">
        <v>4260</v>
      </c>
      <c r="CA34" s="15">
        <v>1425</v>
      </c>
      <c r="CB34" s="16" t="s">
        <v>4261</v>
      </c>
      <c r="CC34" s="20">
        <v>1.0864799999999999</v>
      </c>
      <c r="CD34" s="16" t="s">
        <v>4260</v>
      </c>
      <c r="CE34" s="15">
        <v>9696</v>
      </c>
      <c r="CF34" s="16" t="s">
        <v>4261</v>
      </c>
      <c r="CG34" s="20">
        <v>1.27979</v>
      </c>
      <c r="CH34" s="16" t="s">
        <v>4260</v>
      </c>
      <c r="CI34" s="15">
        <v>1</v>
      </c>
      <c r="CJ34" s="16" t="s">
        <v>4261</v>
      </c>
      <c r="CK34" s="20">
        <v>1.10592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14727.586184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2927</v>
      </c>
      <c r="H35" s="16" t="s">
        <v>4253</v>
      </c>
      <c r="I35" s="20">
        <v>1</v>
      </c>
      <c r="J35" s="16" t="s">
        <v>4252</v>
      </c>
      <c r="K35" s="15">
        <v>1891</v>
      </c>
      <c r="L35" s="16" t="s">
        <v>4253</v>
      </c>
      <c r="M35" s="20">
        <v>1</v>
      </c>
      <c r="N35" s="16" t="s">
        <v>4252</v>
      </c>
      <c r="O35" s="15">
        <v>8958</v>
      </c>
      <c r="P35" s="16" t="s">
        <v>4253</v>
      </c>
      <c r="Q35" s="20">
        <v>1</v>
      </c>
      <c r="R35" s="16" t="s">
        <v>4252</v>
      </c>
      <c r="S35" s="15">
        <v>9</v>
      </c>
      <c r="T35" s="16" t="s">
        <v>4253</v>
      </c>
      <c r="U35" s="20">
        <v>1</v>
      </c>
      <c r="V35" s="16" t="s">
        <v>4252</v>
      </c>
      <c r="W35" s="15">
        <v>13785</v>
      </c>
      <c r="X35" s="16" t="s">
        <v>4252</v>
      </c>
      <c r="Y35" s="15">
        <v>13785</v>
      </c>
      <c r="Z35" s="16" t="s">
        <v>4254</v>
      </c>
      <c r="AA35" s="15">
        <v>2871</v>
      </c>
      <c r="AB35" s="16" t="s">
        <v>4255</v>
      </c>
      <c r="AC35" s="20">
        <v>1.0101199999999999</v>
      </c>
      <c r="AD35" s="16" t="s">
        <v>4254</v>
      </c>
      <c r="AE35" s="15">
        <v>1197</v>
      </c>
      <c r="AF35" s="16" t="s">
        <v>4255</v>
      </c>
      <c r="AG35" s="20">
        <v>0.98768</v>
      </c>
      <c r="AH35" s="16" t="s">
        <v>4254</v>
      </c>
      <c r="AI35" s="15">
        <v>9583</v>
      </c>
      <c r="AJ35" s="16" t="s">
        <v>4255</v>
      </c>
      <c r="AK35" s="20">
        <v>0.99887999999999999</v>
      </c>
      <c r="AL35" s="16" t="s">
        <v>4254</v>
      </c>
      <c r="AM35" s="15">
        <v>9</v>
      </c>
      <c r="AN35" s="16" t="s">
        <v>4255</v>
      </c>
      <c r="AO35" s="20">
        <v>1.00692</v>
      </c>
      <c r="AP35" s="16" t="s">
        <v>4256</v>
      </c>
      <c r="AQ35" s="15">
        <v>2673</v>
      </c>
      <c r="AR35" s="16" t="s">
        <v>4257</v>
      </c>
      <c r="AS35" s="20">
        <v>1.0525100000000001</v>
      </c>
      <c r="AT35" s="16" t="s">
        <v>4256</v>
      </c>
      <c r="AU35" s="15">
        <v>3309</v>
      </c>
      <c r="AV35" s="16" t="s">
        <v>4257</v>
      </c>
      <c r="AW35" s="20">
        <v>1.04793</v>
      </c>
      <c r="AX35" s="16" t="s">
        <v>4256</v>
      </c>
      <c r="AY35" s="15">
        <v>5566</v>
      </c>
      <c r="AZ35" s="16" t="s">
        <v>4257</v>
      </c>
      <c r="BA35" s="20">
        <v>1.05626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2523</v>
      </c>
      <c r="BH35" s="16" t="s">
        <v>4259</v>
      </c>
      <c r="BI35" s="20">
        <v>1.0862000000000001</v>
      </c>
      <c r="BJ35" s="16" t="s">
        <v>4258</v>
      </c>
      <c r="BK35" s="15">
        <v>2591</v>
      </c>
      <c r="BL35" s="16" t="s">
        <v>4259</v>
      </c>
      <c r="BM35" s="20">
        <v>1.0833299999999999</v>
      </c>
      <c r="BN35" s="16" t="s">
        <v>4258</v>
      </c>
      <c r="BO35" s="15">
        <v>3324</v>
      </c>
      <c r="BP35" s="16" t="s">
        <v>4259</v>
      </c>
      <c r="BQ35" s="20">
        <v>1.1973199999999999</v>
      </c>
      <c r="BR35" s="16" t="s">
        <v>4258</v>
      </c>
      <c r="BS35" s="15">
        <v>7</v>
      </c>
      <c r="BT35" s="16" t="s">
        <v>4259</v>
      </c>
      <c r="BU35" s="20">
        <v>1.0859099999999999</v>
      </c>
      <c r="BV35" s="16" t="s">
        <v>4260</v>
      </c>
      <c r="BW35" s="15">
        <v>2666</v>
      </c>
      <c r="BX35" s="16" t="s">
        <v>4261</v>
      </c>
      <c r="BY35" s="20">
        <v>1.1093900000000001</v>
      </c>
      <c r="BZ35" s="16" t="s">
        <v>4260</v>
      </c>
      <c r="CA35" s="15">
        <v>2178</v>
      </c>
      <c r="CB35" s="16" t="s">
        <v>4261</v>
      </c>
      <c r="CC35" s="20">
        <v>1.0864799999999999</v>
      </c>
      <c r="CD35" s="16" t="s">
        <v>4260</v>
      </c>
      <c r="CE35" s="15">
        <v>4530</v>
      </c>
      <c r="CF35" s="16" t="s">
        <v>4261</v>
      </c>
      <c r="CG35" s="20">
        <v>1.27979</v>
      </c>
      <c r="CH35" s="16" t="s">
        <v>4260</v>
      </c>
      <c r="CI35" s="15">
        <v>1</v>
      </c>
      <c r="CJ35" s="16" t="s">
        <v>4261</v>
      </c>
      <c r="CK35" s="20">
        <v>1.10592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12053.233007999999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706</v>
      </c>
      <c r="H36" s="16" t="s">
        <v>4253</v>
      </c>
      <c r="I36" s="20">
        <v>1</v>
      </c>
      <c r="J36" s="16" t="s">
        <v>4252</v>
      </c>
      <c r="K36" s="15">
        <v>1643</v>
      </c>
      <c r="L36" s="16" t="s">
        <v>4253</v>
      </c>
      <c r="M36" s="20">
        <v>1</v>
      </c>
      <c r="N36" s="16" t="s">
        <v>4252</v>
      </c>
      <c r="O36" s="15">
        <v>2116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4465</v>
      </c>
      <c r="X36" s="16" t="s">
        <v>4252</v>
      </c>
      <c r="Y36" s="15">
        <v>4465</v>
      </c>
      <c r="Z36" s="16" t="s">
        <v>4254</v>
      </c>
      <c r="AA36" s="15">
        <v>697</v>
      </c>
      <c r="AB36" s="16" t="s">
        <v>4255</v>
      </c>
      <c r="AC36" s="20">
        <v>1.0101199999999999</v>
      </c>
      <c r="AD36" s="16" t="s">
        <v>4254</v>
      </c>
      <c r="AE36" s="15">
        <v>1574</v>
      </c>
      <c r="AF36" s="16" t="s">
        <v>4255</v>
      </c>
      <c r="AG36" s="20">
        <v>0.98768</v>
      </c>
      <c r="AH36" s="16" t="s">
        <v>4254</v>
      </c>
      <c r="AI36" s="15">
        <v>1755</v>
      </c>
      <c r="AJ36" s="16" t="s">
        <v>4255</v>
      </c>
      <c r="AK36" s="20">
        <v>0.99887999999999999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533</v>
      </c>
      <c r="AR36" s="16" t="s">
        <v>4257</v>
      </c>
      <c r="AS36" s="20">
        <v>1.0525100000000001</v>
      </c>
      <c r="AT36" s="16" t="s">
        <v>4256</v>
      </c>
      <c r="AU36" s="15">
        <v>1290</v>
      </c>
      <c r="AV36" s="16" t="s">
        <v>4257</v>
      </c>
      <c r="AW36" s="20">
        <v>1.04793</v>
      </c>
      <c r="AX36" s="16" t="s">
        <v>4256</v>
      </c>
      <c r="AY36" s="15">
        <v>2740</v>
      </c>
      <c r="AZ36" s="16" t="s">
        <v>4257</v>
      </c>
      <c r="BA36" s="20">
        <v>1.05626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566</v>
      </c>
      <c r="BH36" s="16" t="s">
        <v>4259</v>
      </c>
      <c r="BI36" s="20">
        <v>1.0862000000000001</v>
      </c>
      <c r="BJ36" s="16" t="s">
        <v>4258</v>
      </c>
      <c r="BK36" s="15">
        <v>1144</v>
      </c>
      <c r="BL36" s="16" t="s">
        <v>4259</v>
      </c>
      <c r="BM36" s="20">
        <v>1.0833299999999999</v>
      </c>
      <c r="BN36" s="16" t="s">
        <v>4258</v>
      </c>
      <c r="BO36" s="15">
        <v>2011</v>
      </c>
      <c r="BP36" s="16" t="s">
        <v>4259</v>
      </c>
      <c r="BQ36" s="20">
        <v>1.1973199999999999</v>
      </c>
      <c r="BR36" s="16" t="s">
        <v>4258</v>
      </c>
      <c r="BS36" s="15">
        <v>1</v>
      </c>
      <c r="BT36" s="16" t="s">
        <v>4259</v>
      </c>
      <c r="BU36" s="20">
        <v>1.0859099999999999</v>
      </c>
      <c r="BV36" s="16" t="s">
        <v>4260</v>
      </c>
      <c r="BW36" s="15">
        <v>592</v>
      </c>
      <c r="BX36" s="16" t="s">
        <v>4261</v>
      </c>
      <c r="BY36" s="20">
        <v>1.1093900000000001</v>
      </c>
      <c r="BZ36" s="16" t="s">
        <v>4260</v>
      </c>
      <c r="CA36" s="15">
        <v>1041</v>
      </c>
      <c r="CB36" s="16" t="s">
        <v>4261</v>
      </c>
      <c r="CC36" s="20">
        <v>1.0864799999999999</v>
      </c>
      <c r="CD36" s="16" t="s">
        <v>4260</v>
      </c>
      <c r="CE36" s="15">
        <v>2126</v>
      </c>
      <c r="CF36" s="16" t="s">
        <v>4261</v>
      </c>
      <c r="CG36" s="20">
        <v>1.27979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4411.0599080000002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28</v>
      </c>
      <c r="H37" s="16" t="s">
        <v>4253</v>
      </c>
      <c r="I37" s="20">
        <v>1</v>
      </c>
      <c r="J37" s="16" t="s">
        <v>4252</v>
      </c>
      <c r="K37" s="15">
        <v>102</v>
      </c>
      <c r="L37" s="16" t="s">
        <v>4253</v>
      </c>
      <c r="M37" s="20">
        <v>1</v>
      </c>
      <c r="N37" s="16" t="s">
        <v>4252</v>
      </c>
      <c r="O37" s="15">
        <v>33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163</v>
      </c>
      <c r="X37" s="16" t="s">
        <v>4252</v>
      </c>
      <c r="Y37" s="15">
        <v>163</v>
      </c>
      <c r="Z37" s="16" t="s">
        <v>4254</v>
      </c>
      <c r="AA37" s="15">
        <v>28</v>
      </c>
      <c r="AB37" s="16" t="s">
        <v>4255</v>
      </c>
      <c r="AC37" s="20">
        <v>1.0101199999999999</v>
      </c>
      <c r="AD37" s="16" t="s">
        <v>4254</v>
      </c>
      <c r="AE37" s="15">
        <v>52</v>
      </c>
      <c r="AF37" s="16" t="s">
        <v>4255</v>
      </c>
      <c r="AG37" s="20">
        <v>0.98768</v>
      </c>
      <c r="AH37" s="16" t="s">
        <v>4254</v>
      </c>
      <c r="AI37" s="15">
        <v>77</v>
      </c>
      <c r="AJ37" s="16" t="s">
        <v>4255</v>
      </c>
      <c r="AK37" s="20">
        <v>0.99887999999999999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49</v>
      </c>
      <c r="AR37" s="16" t="s">
        <v>4257</v>
      </c>
      <c r="AS37" s="20">
        <v>1.0525100000000001</v>
      </c>
      <c r="AT37" s="16" t="s">
        <v>4256</v>
      </c>
      <c r="AU37" s="15">
        <v>66</v>
      </c>
      <c r="AV37" s="16" t="s">
        <v>4257</v>
      </c>
      <c r="AW37" s="20">
        <v>1.04793</v>
      </c>
      <c r="AX37" s="16" t="s">
        <v>4256</v>
      </c>
      <c r="AY37" s="15">
        <v>114</v>
      </c>
      <c r="AZ37" s="16" t="s">
        <v>4257</v>
      </c>
      <c r="BA37" s="20">
        <v>1.05626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28</v>
      </c>
      <c r="BH37" s="16" t="s">
        <v>4259</v>
      </c>
      <c r="BI37" s="20">
        <v>1.0862000000000001</v>
      </c>
      <c r="BJ37" s="16" t="s">
        <v>4258</v>
      </c>
      <c r="BK37" s="15">
        <v>63</v>
      </c>
      <c r="BL37" s="16" t="s">
        <v>4259</v>
      </c>
      <c r="BM37" s="20">
        <v>1.0833299999999999</v>
      </c>
      <c r="BN37" s="16" t="s">
        <v>4258</v>
      </c>
      <c r="BO37" s="15">
        <v>99</v>
      </c>
      <c r="BP37" s="16" t="s">
        <v>4259</v>
      </c>
      <c r="BQ37" s="20">
        <v>1.1973199999999999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17</v>
      </c>
      <c r="BX37" s="16" t="s">
        <v>4261</v>
      </c>
      <c r="BY37" s="20">
        <v>1.1093900000000001</v>
      </c>
      <c r="BZ37" s="16" t="s">
        <v>4260</v>
      </c>
      <c r="CA37" s="15">
        <v>34</v>
      </c>
      <c r="CB37" s="16" t="s">
        <v>4261</v>
      </c>
      <c r="CC37" s="20">
        <v>1.0864799999999999</v>
      </c>
      <c r="CD37" s="16" t="s">
        <v>4260</v>
      </c>
      <c r="CE37" s="15">
        <v>91</v>
      </c>
      <c r="CF37" s="16" t="s">
        <v>4261</v>
      </c>
      <c r="CG37" s="20">
        <v>1.27979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190.03307999999998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10</v>
      </c>
      <c r="H38" s="16" t="s">
        <v>4253</v>
      </c>
      <c r="I38" s="20">
        <v>1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148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158</v>
      </c>
      <c r="X38" s="16" t="s">
        <v>4252</v>
      </c>
      <c r="Y38" s="15">
        <v>158</v>
      </c>
      <c r="Z38" s="16" t="s">
        <v>4254</v>
      </c>
      <c r="AA38" s="15">
        <v>9</v>
      </c>
      <c r="AB38" s="16" t="s">
        <v>4255</v>
      </c>
      <c r="AC38" s="20">
        <v>1.0101199999999999</v>
      </c>
      <c r="AD38" s="16" t="s">
        <v>4254</v>
      </c>
      <c r="AE38" s="15">
        <v>37</v>
      </c>
      <c r="AF38" s="16" t="s">
        <v>4255</v>
      </c>
      <c r="AG38" s="20">
        <v>0.98768</v>
      </c>
      <c r="AH38" s="16" t="s">
        <v>4254</v>
      </c>
      <c r="AI38" s="15">
        <v>192</v>
      </c>
      <c r="AJ38" s="16" t="s">
        <v>4255</v>
      </c>
      <c r="AK38" s="20">
        <v>0.99887999999999999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1</v>
      </c>
      <c r="AR38" s="16" t="s">
        <v>4257</v>
      </c>
      <c r="AS38" s="20">
        <v>1.0525100000000001</v>
      </c>
      <c r="AT38" s="16" t="s">
        <v>4256</v>
      </c>
      <c r="AU38" s="15">
        <v>17</v>
      </c>
      <c r="AV38" s="16" t="s">
        <v>4257</v>
      </c>
      <c r="AW38" s="20">
        <v>1.04793</v>
      </c>
      <c r="AX38" s="16" t="s">
        <v>4256</v>
      </c>
      <c r="AY38" s="15">
        <v>410</v>
      </c>
      <c r="AZ38" s="16" t="s">
        <v>4257</v>
      </c>
      <c r="BA38" s="20">
        <v>1.05626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9</v>
      </c>
      <c r="BH38" s="16" t="s">
        <v>4259</v>
      </c>
      <c r="BI38" s="20">
        <v>1.0862000000000001</v>
      </c>
      <c r="BJ38" s="16" t="s">
        <v>4258</v>
      </c>
      <c r="BK38" s="15">
        <v>1</v>
      </c>
      <c r="BL38" s="16" t="s">
        <v>4259</v>
      </c>
      <c r="BM38" s="20">
        <v>1.0833299999999999</v>
      </c>
      <c r="BN38" s="16" t="s">
        <v>4258</v>
      </c>
      <c r="BO38" s="15">
        <v>102</v>
      </c>
      <c r="BP38" s="16" t="s">
        <v>4259</v>
      </c>
      <c r="BQ38" s="20">
        <v>1.1973199999999999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1</v>
      </c>
      <c r="CB38" s="16" t="s">
        <v>4261</v>
      </c>
      <c r="CC38" s="20">
        <v>1.0864799999999999</v>
      </c>
      <c r="CD38" s="16" t="s">
        <v>4260</v>
      </c>
      <c r="CE38" s="15">
        <v>18</v>
      </c>
      <c r="CF38" s="16" t="s">
        <v>4261</v>
      </c>
      <c r="CG38" s="20">
        <v>1.27979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200.892518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934</v>
      </c>
      <c r="H39" s="16" t="s">
        <v>4253</v>
      </c>
      <c r="I39" s="20">
        <v>1</v>
      </c>
      <c r="J39" s="16" t="s">
        <v>4252</v>
      </c>
      <c r="K39" s="15">
        <v>630</v>
      </c>
      <c r="L39" s="16" t="s">
        <v>4253</v>
      </c>
      <c r="M39" s="20">
        <v>1</v>
      </c>
      <c r="N39" s="16" t="s">
        <v>4252</v>
      </c>
      <c r="O39" s="15">
        <v>2038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3602</v>
      </c>
      <c r="X39" s="16" t="s">
        <v>4252</v>
      </c>
      <c r="Y39" s="15">
        <v>3602</v>
      </c>
      <c r="Z39" s="16" t="s">
        <v>4254</v>
      </c>
      <c r="AA39" s="15">
        <v>905</v>
      </c>
      <c r="AB39" s="16" t="s">
        <v>4255</v>
      </c>
      <c r="AC39" s="20">
        <v>1.0101199999999999</v>
      </c>
      <c r="AD39" s="16" t="s">
        <v>4254</v>
      </c>
      <c r="AE39" s="15">
        <v>1550</v>
      </c>
      <c r="AF39" s="16" t="s">
        <v>4255</v>
      </c>
      <c r="AG39" s="20">
        <v>0.98768</v>
      </c>
      <c r="AH39" s="16" t="s">
        <v>4254</v>
      </c>
      <c r="AI39" s="15">
        <v>1379</v>
      </c>
      <c r="AJ39" s="16" t="s">
        <v>4255</v>
      </c>
      <c r="AK39" s="20">
        <v>0.99887999999999999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605</v>
      </c>
      <c r="AR39" s="16" t="s">
        <v>4257</v>
      </c>
      <c r="AS39" s="20">
        <v>1.0525100000000001</v>
      </c>
      <c r="AT39" s="16" t="s">
        <v>4256</v>
      </c>
      <c r="AU39" s="15">
        <v>721</v>
      </c>
      <c r="AV39" s="16" t="s">
        <v>4257</v>
      </c>
      <c r="AW39" s="20">
        <v>1.04793</v>
      </c>
      <c r="AX39" s="16" t="s">
        <v>4256</v>
      </c>
      <c r="AY39" s="15">
        <v>812</v>
      </c>
      <c r="AZ39" s="16" t="s">
        <v>4257</v>
      </c>
      <c r="BA39" s="20">
        <v>1.05626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5">
        <v>864</v>
      </c>
      <c r="BH39" s="16" t="s">
        <v>4259</v>
      </c>
      <c r="BI39" s="20">
        <v>1.0862000000000001</v>
      </c>
      <c r="BJ39" s="16" t="s">
        <v>4258</v>
      </c>
      <c r="BK39" s="15">
        <v>678</v>
      </c>
      <c r="BL39" s="16" t="s">
        <v>4259</v>
      </c>
      <c r="BM39" s="20">
        <v>1.0833299999999999</v>
      </c>
      <c r="BN39" s="16" t="s">
        <v>4258</v>
      </c>
      <c r="BO39" s="15">
        <v>812</v>
      </c>
      <c r="BP39" s="16" t="s">
        <v>4259</v>
      </c>
      <c r="BQ39" s="20">
        <v>1.1973199999999999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5">
        <v>506</v>
      </c>
      <c r="BX39" s="16" t="s">
        <v>4261</v>
      </c>
      <c r="BY39" s="20">
        <v>1.1093900000000001</v>
      </c>
      <c r="BZ39" s="16" t="s">
        <v>4260</v>
      </c>
      <c r="CA39" s="15">
        <v>329</v>
      </c>
      <c r="CB39" s="16" t="s">
        <v>4261</v>
      </c>
      <c r="CC39" s="20">
        <v>1.0864799999999999</v>
      </c>
      <c r="CD39" s="16" t="s">
        <v>4260</v>
      </c>
      <c r="CE39" s="15">
        <v>4501</v>
      </c>
      <c r="CF39" s="16" t="s">
        <v>4261</v>
      </c>
      <c r="CG39" s="20">
        <v>1.27979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3799.7727500000001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2788</v>
      </c>
      <c r="H40" s="16" t="s">
        <v>4253</v>
      </c>
      <c r="I40" s="20">
        <v>1</v>
      </c>
      <c r="J40" s="16" t="s">
        <v>4252</v>
      </c>
      <c r="K40" s="15">
        <v>2095</v>
      </c>
      <c r="L40" s="16" t="s">
        <v>4253</v>
      </c>
      <c r="M40" s="20">
        <v>1</v>
      </c>
      <c r="N40" s="16" t="s">
        <v>4252</v>
      </c>
      <c r="O40" s="15">
        <v>1960</v>
      </c>
      <c r="P40" s="16" t="s">
        <v>4253</v>
      </c>
      <c r="Q40" s="20">
        <v>1</v>
      </c>
      <c r="R40" s="16" t="s">
        <v>4252</v>
      </c>
      <c r="S40" s="15">
        <v>2</v>
      </c>
      <c r="T40" s="16" t="s">
        <v>4253</v>
      </c>
      <c r="U40" s="20">
        <v>1</v>
      </c>
      <c r="V40" s="16" t="s">
        <v>4252</v>
      </c>
      <c r="W40" s="15">
        <v>6845</v>
      </c>
      <c r="X40" s="16" t="s">
        <v>4252</v>
      </c>
      <c r="Y40" s="15">
        <v>6845</v>
      </c>
      <c r="Z40" s="16" t="s">
        <v>4254</v>
      </c>
      <c r="AA40" s="15">
        <v>2703</v>
      </c>
      <c r="AB40" s="16" t="s">
        <v>4255</v>
      </c>
      <c r="AC40" s="20">
        <v>1.0101199999999999</v>
      </c>
      <c r="AD40" s="16" t="s">
        <v>4254</v>
      </c>
      <c r="AE40" s="15">
        <v>2360</v>
      </c>
      <c r="AF40" s="16" t="s">
        <v>4255</v>
      </c>
      <c r="AG40" s="20">
        <v>0.98768</v>
      </c>
      <c r="AH40" s="16" t="s">
        <v>4254</v>
      </c>
      <c r="AI40" s="15">
        <v>2293</v>
      </c>
      <c r="AJ40" s="16" t="s">
        <v>4255</v>
      </c>
      <c r="AK40" s="20">
        <v>0.99887999999999999</v>
      </c>
      <c r="AL40" s="16" t="s">
        <v>4254</v>
      </c>
      <c r="AM40" s="15">
        <v>1</v>
      </c>
      <c r="AN40" s="16" t="s">
        <v>4255</v>
      </c>
      <c r="AO40" s="20">
        <v>1.00692</v>
      </c>
      <c r="AP40" s="16" t="s">
        <v>4256</v>
      </c>
      <c r="AQ40" s="15">
        <v>2584</v>
      </c>
      <c r="AR40" s="16" t="s">
        <v>4257</v>
      </c>
      <c r="AS40" s="20">
        <v>1.0525100000000001</v>
      </c>
      <c r="AT40" s="16" t="s">
        <v>4256</v>
      </c>
      <c r="AU40" s="15">
        <v>2377</v>
      </c>
      <c r="AV40" s="16" t="s">
        <v>4257</v>
      </c>
      <c r="AW40" s="20">
        <v>1.04793</v>
      </c>
      <c r="AX40" s="16" t="s">
        <v>4256</v>
      </c>
      <c r="AY40" s="15">
        <v>2454</v>
      </c>
      <c r="AZ40" s="16" t="s">
        <v>4257</v>
      </c>
      <c r="BA40" s="20">
        <v>1.05626</v>
      </c>
      <c r="BB40" s="16" t="s">
        <v>4256</v>
      </c>
      <c r="BC40" s="15">
        <v>1</v>
      </c>
      <c r="BD40" s="16" t="s">
        <v>4257</v>
      </c>
      <c r="BE40" s="20">
        <v>1.0519099999999999</v>
      </c>
      <c r="BF40" s="16" t="s">
        <v>4258</v>
      </c>
      <c r="BG40" s="15">
        <v>2406</v>
      </c>
      <c r="BH40" s="16" t="s">
        <v>4259</v>
      </c>
      <c r="BI40" s="20">
        <v>1.0862000000000001</v>
      </c>
      <c r="BJ40" s="16" t="s">
        <v>4258</v>
      </c>
      <c r="BK40" s="15">
        <v>2515</v>
      </c>
      <c r="BL40" s="16" t="s">
        <v>4259</v>
      </c>
      <c r="BM40" s="20">
        <v>1.0833299999999999</v>
      </c>
      <c r="BN40" s="16" t="s">
        <v>4258</v>
      </c>
      <c r="BO40" s="15">
        <v>1841</v>
      </c>
      <c r="BP40" s="16" t="s">
        <v>4259</v>
      </c>
      <c r="BQ40" s="20">
        <v>1.1973199999999999</v>
      </c>
      <c r="BR40" s="16" t="s">
        <v>4258</v>
      </c>
      <c r="BS40" s="15">
        <v>2</v>
      </c>
      <c r="BT40" s="16" t="s">
        <v>4259</v>
      </c>
      <c r="BU40" s="20">
        <v>1.0859099999999999</v>
      </c>
      <c r="BV40" s="16" t="s">
        <v>4260</v>
      </c>
      <c r="BW40" s="15">
        <v>2127</v>
      </c>
      <c r="BX40" s="16" t="s">
        <v>4261</v>
      </c>
      <c r="BY40" s="20">
        <v>1.1093900000000001</v>
      </c>
      <c r="BZ40" s="16" t="s">
        <v>4260</v>
      </c>
      <c r="CA40" s="15">
        <v>1779</v>
      </c>
      <c r="CB40" s="16" t="s">
        <v>4261</v>
      </c>
      <c r="CC40" s="20">
        <v>1.0864799999999999</v>
      </c>
      <c r="CD40" s="16" t="s">
        <v>4260</v>
      </c>
      <c r="CE40" s="15">
        <v>1192</v>
      </c>
      <c r="CF40" s="16" t="s">
        <v>4261</v>
      </c>
      <c r="CG40" s="20">
        <v>1.27979</v>
      </c>
      <c r="CH40" s="16" t="s">
        <v>4260</v>
      </c>
      <c r="CI40" s="15">
        <v>1</v>
      </c>
      <c r="CJ40" s="16" t="s">
        <v>4261</v>
      </c>
      <c r="CK40" s="20">
        <v>1.10592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7072.9986919999992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168</v>
      </c>
      <c r="H43" s="16" t="s">
        <v>4253</v>
      </c>
      <c r="I43" s="20">
        <v>1</v>
      </c>
      <c r="J43" s="16" t="s">
        <v>4252</v>
      </c>
      <c r="K43" s="15">
        <v>2803</v>
      </c>
      <c r="L43" s="16" t="s">
        <v>4253</v>
      </c>
      <c r="M43" s="20">
        <v>1</v>
      </c>
      <c r="N43" s="16" t="s">
        <v>4252</v>
      </c>
      <c r="O43" s="15">
        <v>6323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9294</v>
      </c>
      <c r="X43" s="16" t="s">
        <v>4252</v>
      </c>
      <c r="Y43" s="15">
        <v>9294</v>
      </c>
      <c r="Z43" s="16" t="s">
        <v>4254</v>
      </c>
      <c r="AA43" s="15">
        <v>166</v>
      </c>
      <c r="AB43" s="16" t="s">
        <v>4255</v>
      </c>
      <c r="AC43" s="20">
        <v>1.0101199999999999</v>
      </c>
      <c r="AD43" s="16" t="s">
        <v>4254</v>
      </c>
      <c r="AE43" s="15">
        <v>3324</v>
      </c>
      <c r="AF43" s="16" t="s">
        <v>4255</v>
      </c>
      <c r="AG43" s="20">
        <v>0.98768</v>
      </c>
      <c r="AH43" s="16" t="s">
        <v>4254</v>
      </c>
      <c r="AI43" s="15">
        <v>5300</v>
      </c>
      <c r="AJ43" s="16" t="s">
        <v>4255</v>
      </c>
      <c r="AK43" s="20">
        <v>0.99887999999999999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140</v>
      </c>
      <c r="AR43" s="16" t="s">
        <v>4257</v>
      </c>
      <c r="AS43" s="20">
        <v>1.0525100000000001</v>
      </c>
      <c r="AT43" s="16" t="s">
        <v>4256</v>
      </c>
      <c r="AU43" s="15">
        <v>3231</v>
      </c>
      <c r="AV43" s="16" t="s">
        <v>4257</v>
      </c>
      <c r="AW43" s="20">
        <v>1.04793</v>
      </c>
      <c r="AX43" s="16" t="s">
        <v>4256</v>
      </c>
      <c r="AY43" s="15">
        <v>5564</v>
      </c>
      <c r="AZ43" s="16" t="s">
        <v>4257</v>
      </c>
      <c r="BA43" s="20">
        <v>1.05626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159</v>
      </c>
      <c r="BH43" s="16" t="s">
        <v>4259</v>
      </c>
      <c r="BI43" s="20">
        <v>1.0862000000000001</v>
      </c>
      <c r="BJ43" s="16" t="s">
        <v>4258</v>
      </c>
      <c r="BK43" s="15">
        <v>2840</v>
      </c>
      <c r="BL43" s="16" t="s">
        <v>4259</v>
      </c>
      <c r="BM43" s="20">
        <v>1.0833299999999999</v>
      </c>
      <c r="BN43" s="16" t="s">
        <v>4258</v>
      </c>
      <c r="BO43" s="15">
        <v>4924</v>
      </c>
      <c r="BP43" s="16" t="s">
        <v>4259</v>
      </c>
      <c r="BQ43" s="20">
        <v>1.1973199999999999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195</v>
      </c>
      <c r="BX43" s="16" t="s">
        <v>4261</v>
      </c>
      <c r="BY43" s="20">
        <v>1.1093900000000001</v>
      </c>
      <c r="BZ43" s="16" t="s">
        <v>4260</v>
      </c>
      <c r="CA43" s="15">
        <v>2514</v>
      </c>
      <c r="CB43" s="16" t="s">
        <v>4261</v>
      </c>
      <c r="CC43" s="20">
        <v>1.0864799999999999</v>
      </c>
      <c r="CD43" s="16" t="s">
        <v>4260</v>
      </c>
      <c r="CE43" s="15">
        <v>3905</v>
      </c>
      <c r="CF43" s="16" t="s">
        <v>4261</v>
      </c>
      <c r="CG43" s="20">
        <v>1.27979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8907.8649020000012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297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297</v>
      </c>
      <c r="X44" s="16" t="s">
        <v>4252</v>
      </c>
      <c r="Y44" s="15">
        <v>297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601</v>
      </c>
      <c r="AJ44" s="16" t="s">
        <v>4255</v>
      </c>
      <c r="AK44" s="20">
        <v>0.99887999999999999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470</v>
      </c>
      <c r="AZ44" s="16" t="s">
        <v>4257</v>
      </c>
      <c r="BA44" s="20">
        <v>1.05626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618</v>
      </c>
      <c r="BP44" s="16" t="s">
        <v>4259</v>
      </c>
      <c r="BQ44" s="20">
        <v>1.1973199999999999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387</v>
      </c>
      <c r="CF44" s="16" t="s">
        <v>4261</v>
      </c>
      <c r="CG44" s="20">
        <v>1.27979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525.798314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838</v>
      </c>
      <c r="L45" s="16" t="s">
        <v>4253</v>
      </c>
      <c r="M45" s="20">
        <v>1</v>
      </c>
      <c r="N45" s="16" t="s">
        <v>4252</v>
      </c>
      <c r="O45" s="15">
        <v>1479</v>
      </c>
      <c r="P45" s="16" t="s">
        <v>4253</v>
      </c>
      <c r="Q45" s="20">
        <v>1</v>
      </c>
      <c r="R45" s="16" t="s">
        <v>4252</v>
      </c>
      <c r="S45" s="15">
        <v>84</v>
      </c>
      <c r="T45" s="16" t="s">
        <v>4253</v>
      </c>
      <c r="U45" s="20">
        <v>1</v>
      </c>
      <c r="V45" s="16" t="s">
        <v>4252</v>
      </c>
      <c r="W45" s="15">
        <v>2401</v>
      </c>
      <c r="X45" s="16" t="s">
        <v>4252</v>
      </c>
      <c r="Y45" s="15">
        <v>2401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848</v>
      </c>
      <c r="AF45" s="16" t="s">
        <v>4255</v>
      </c>
      <c r="AG45" s="20">
        <v>0.98768</v>
      </c>
      <c r="AH45" s="16" t="s">
        <v>4254</v>
      </c>
      <c r="AI45" s="15">
        <v>1287</v>
      </c>
      <c r="AJ45" s="16" t="s">
        <v>4255</v>
      </c>
      <c r="AK45" s="20">
        <v>0.99887999999999999</v>
      </c>
      <c r="AL45" s="16" t="s">
        <v>4254</v>
      </c>
      <c r="AM45" s="15">
        <v>49</v>
      </c>
      <c r="AN45" s="16" t="s">
        <v>4255</v>
      </c>
      <c r="AO45" s="20">
        <v>1.00692</v>
      </c>
      <c r="AP45" s="16" t="s">
        <v>4256</v>
      </c>
      <c r="AQ45" s="15">
        <v>1</v>
      </c>
      <c r="AR45" s="16" t="s">
        <v>4257</v>
      </c>
      <c r="AS45" s="20">
        <v>1.0525100000000001</v>
      </c>
      <c r="AT45" s="16" t="s">
        <v>4256</v>
      </c>
      <c r="AU45" s="15">
        <v>1082</v>
      </c>
      <c r="AV45" s="16" t="s">
        <v>4257</v>
      </c>
      <c r="AW45" s="20">
        <v>1.04793</v>
      </c>
      <c r="AX45" s="16" t="s">
        <v>4256</v>
      </c>
      <c r="AY45" s="15">
        <v>1535</v>
      </c>
      <c r="AZ45" s="16" t="s">
        <v>4257</v>
      </c>
      <c r="BA45" s="20">
        <v>1.05626</v>
      </c>
      <c r="BB45" s="16" t="s">
        <v>4256</v>
      </c>
      <c r="BC45" s="15">
        <v>69</v>
      </c>
      <c r="BD45" s="16" t="s">
        <v>4257</v>
      </c>
      <c r="BE45" s="20">
        <v>1.0519099999999999</v>
      </c>
      <c r="BF45" s="16" t="s">
        <v>4258</v>
      </c>
      <c r="BG45" s="15">
        <v>3</v>
      </c>
      <c r="BH45" s="16" t="s">
        <v>4259</v>
      </c>
      <c r="BI45" s="20">
        <v>1.0862000000000001</v>
      </c>
      <c r="BJ45" s="16" t="s">
        <v>4258</v>
      </c>
      <c r="BK45" s="15">
        <v>1285</v>
      </c>
      <c r="BL45" s="16" t="s">
        <v>4259</v>
      </c>
      <c r="BM45" s="20">
        <v>1.0833299999999999</v>
      </c>
      <c r="BN45" s="16" t="s">
        <v>4258</v>
      </c>
      <c r="BO45" s="15">
        <v>1663</v>
      </c>
      <c r="BP45" s="16" t="s">
        <v>4259</v>
      </c>
      <c r="BQ45" s="20">
        <v>1.1973199999999999</v>
      </c>
      <c r="BR45" s="16" t="s">
        <v>4258</v>
      </c>
      <c r="BS45" s="15">
        <v>84</v>
      </c>
      <c r="BT45" s="16" t="s">
        <v>4259</v>
      </c>
      <c r="BU45" s="20">
        <v>1.0859099999999999</v>
      </c>
      <c r="BV45" s="16" t="s">
        <v>4260</v>
      </c>
      <c r="BW45" s="15">
        <v>10</v>
      </c>
      <c r="BX45" s="16" t="s">
        <v>4261</v>
      </c>
      <c r="BY45" s="20">
        <v>1.1093900000000001</v>
      </c>
      <c r="BZ45" s="16" t="s">
        <v>4260</v>
      </c>
      <c r="CA45" s="15">
        <v>736</v>
      </c>
      <c r="CB45" s="16" t="s">
        <v>4261</v>
      </c>
      <c r="CC45" s="20">
        <v>1.0864799999999999</v>
      </c>
      <c r="CD45" s="16" t="s">
        <v>4260</v>
      </c>
      <c r="CE45" s="15">
        <v>1172</v>
      </c>
      <c r="CF45" s="16" t="s">
        <v>4261</v>
      </c>
      <c r="CG45" s="20">
        <v>1.27979</v>
      </c>
      <c r="CH45" s="16" t="s">
        <v>4260</v>
      </c>
      <c r="CI45" s="15">
        <v>83</v>
      </c>
      <c r="CJ45" s="16" t="s">
        <v>4261</v>
      </c>
      <c r="CK45" s="20">
        <v>1.10592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2656.4899219999998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11435</v>
      </c>
      <c r="H46" s="16" t="s">
        <v>4253</v>
      </c>
      <c r="I46" s="20">
        <v>1</v>
      </c>
      <c r="J46" s="16" t="s">
        <v>4252</v>
      </c>
      <c r="K46" s="15">
        <v>29321</v>
      </c>
      <c r="L46" s="16" t="s">
        <v>4253</v>
      </c>
      <c r="M46" s="20">
        <v>1</v>
      </c>
      <c r="N46" s="16" t="s">
        <v>4252</v>
      </c>
      <c r="O46" s="15">
        <v>1692</v>
      </c>
      <c r="P46" s="16" t="s">
        <v>4253</v>
      </c>
      <c r="Q46" s="20">
        <v>1</v>
      </c>
      <c r="R46" s="16" t="s">
        <v>4252</v>
      </c>
      <c r="S46" s="15">
        <v>1540</v>
      </c>
      <c r="T46" s="16" t="s">
        <v>4253</v>
      </c>
      <c r="U46" s="20">
        <v>1</v>
      </c>
      <c r="V46" s="16" t="s">
        <v>4252</v>
      </c>
      <c r="W46" s="15">
        <v>43988</v>
      </c>
      <c r="X46" s="16" t="s">
        <v>4252</v>
      </c>
      <c r="Y46" s="15">
        <v>43988</v>
      </c>
      <c r="Z46" s="16" t="s">
        <v>4254</v>
      </c>
      <c r="AA46" s="15">
        <v>8678</v>
      </c>
      <c r="AB46" s="16" t="s">
        <v>4255</v>
      </c>
      <c r="AC46" s="20">
        <v>1.0101199999999999</v>
      </c>
      <c r="AD46" s="16" t="s">
        <v>4254</v>
      </c>
      <c r="AE46" s="15">
        <v>23651</v>
      </c>
      <c r="AF46" s="16" t="s">
        <v>4255</v>
      </c>
      <c r="AG46" s="20">
        <v>0.98768</v>
      </c>
      <c r="AH46" s="16" t="s">
        <v>4254</v>
      </c>
      <c r="AI46" s="15">
        <v>2305</v>
      </c>
      <c r="AJ46" s="16" t="s">
        <v>4255</v>
      </c>
      <c r="AK46" s="20">
        <v>0.99887999999999999</v>
      </c>
      <c r="AL46" s="16" t="s">
        <v>4254</v>
      </c>
      <c r="AM46" s="15">
        <v>892</v>
      </c>
      <c r="AN46" s="16" t="s">
        <v>4255</v>
      </c>
      <c r="AO46" s="20">
        <v>1.00692</v>
      </c>
      <c r="AP46" s="16" t="s">
        <v>4256</v>
      </c>
      <c r="AQ46" s="15">
        <v>9649</v>
      </c>
      <c r="AR46" s="16" t="s">
        <v>4257</v>
      </c>
      <c r="AS46" s="20">
        <v>1.0525100000000001</v>
      </c>
      <c r="AT46" s="16" t="s">
        <v>4256</v>
      </c>
      <c r="AU46" s="15">
        <v>20543</v>
      </c>
      <c r="AV46" s="16" t="s">
        <v>4257</v>
      </c>
      <c r="AW46" s="20">
        <v>1.04793</v>
      </c>
      <c r="AX46" s="16" t="s">
        <v>4256</v>
      </c>
      <c r="AY46" s="15">
        <v>2362</v>
      </c>
      <c r="AZ46" s="16" t="s">
        <v>4257</v>
      </c>
      <c r="BA46" s="20">
        <v>1.05626</v>
      </c>
      <c r="BB46" s="16" t="s">
        <v>4256</v>
      </c>
      <c r="BC46" s="15">
        <v>929</v>
      </c>
      <c r="BD46" s="16" t="s">
        <v>4257</v>
      </c>
      <c r="BE46" s="20">
        <v>1.0519099999999999</v>
      </c>
      <c r="BF46" s="16" t="s">
        <v>4258</v>
      </c>
      <c r="BG46" s="15">
        <v>9075</v>
      </c>
      <c r="BH46" s="16" t="s">
        <v>4259</v>
      </c>
      <c r="BI46" s="20">
        <v>1.0862000000000001</v>
      </c>
      <c r="BJ46" s="16" t="s">
        <v>4258</v>
      </c>
      <c r="BK46" s="15">
        <v>18065</v>
      </c>
      <c r="BL46" s="16" t="s">
        <v>4259</v>
      </c>
      <c r="BM46" s="20">
        <v>1.0833299999999999</v>
      </c>
      <c r="BN46" s="16" t="s">
        <v>4258</v>
      </c>
      <c r="BO46" s="15">
        <v>2234</v>
      </c>
      <c r="BP46" s="16" t="s">
        <v>4259</v>
      </c>
      <c r="BQ46" s="20">
        <v>1.1973199999999999</v>
      </c>
      <c r="BR46" s="16" t="s">
        <v>4258</v>
      </c>
      <c r="BS46" s="15">
        <v>779</v>
      </c>
      <c r="BT46" s="16" t="s">
        <v>4259</v>
      </c>
      <c r="BU46" s="20">
        <v>1.0859099999999999</v>
      </c>
      <c r="BV46" s="16" t="s">
        <v>4260</v>
      </c>
      <c r="BW46" s="15">
        <v>7973</v>
      </c>
      <c r="BX46" s="16" t="s">
        <v>4261</v>
      </c>
      <c r="BY46" s="20">
        <v>1.1093900000000001</v>
      </c>
      <c r="BZ46" s="16" t="s">
        <v>4260</v>
      </c>
      <c r="CA46" s="15">
        <v>13200</v>
      </c>
      <c r="CB46" s="16" t="s">
        <v>4261</v>
      </c>
      <c r="CC46" s="20">
        <v>1.0864799999999999</v>
      </c>
      <c r="CD46" s="16" t="s">
        <v>4260</v>
      </c>
      <c r="CE46" s="15">
        <v>2090</v>
      </c>
      <c r="CF46" s="16" t="s">
        <v>4261</v>
      </c>
      <c r="CG46" s="20">
        <v>1.27979</v>
      </c>
      <c r="CH46" s="16" t="s">
        <v>4260</v>
      </c>
      <c r="CI46" s="15">
        <v>696</v>
      </c>
      <c r="CJ46" s="16" t="s">
        <v>4261</v>
      </c>
      <c r="CK46" s="20">
        <v>1.10592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34809.795936000002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22605</v>
      </c>
      <c r="L47" s="16" t="s">
        <v>4253</v>
      </c>
      <c r="M47" s="20">
        <v>1</v>
      </c>
      <c r="N47" s="16" t="s">
        <v>4252</v>
      </c>
      <c r="O47" s="15">
        <v>2190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24795</v>
      </c>
      <c r="X47" s="16" t="s">
        <v>4252</v>
      </c>
      <c r="Y47" s="15">
        <v>24795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22878</v>
      </c>
      <c r="AF47" s="16" t="s">
        <v>4255</v>
      </c>
      <c r="AG47" s="20">
        <v>0.98768</v>
      </c>
      <c r="AH47" s="16" t="s">
        <v>4254</v>
      </c>
      <c r="AI47" s="15">
        <v>2482</v>
      </c>
      <c r="AJ47" s="16" t="s">
        <v>4255</v>
      </c>
      <c r="AK47" s="20">
        <v>0.99887999999999999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20719</v>
      </c>
      <c r="AV47" s="16" t="s">
        <v>4257</v>
      </c>
      <c r="AW47" s="20">
        <v>1.04793</v>
      </c>
      <c r="AX47" s="16" t="s">
        <v>4256</v>
      </c>
      <c r="AY47" s="15">
        <v>1568</v>
      </c>
      <c r="AZ47" s="16" t="s">
        <v>4257</v>
      </c>
      <c r="BA47" s="20">
        <v>1.05626</v>
      </c>
      <c r="BB47" s="16" t="s">
        <v>4256</v>
      </c>
      <c r="BC47" s="15">
        <v>1</v>
      </c>
      <c r="BD47" s="16" t="s">
        <v>4257</v>
      </c>
      <c r="BE47" s="20">
        <v>1.0519099999999999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28815</v>
      </c>
      <c r="BL47" s="16" t="s">
        <v>4259</v>
      </c>
      <c r="BM47" s="20">
        <v>1.0833299999999999</v>
      </c>
      <c r="BN47" s="16" t="s">
        <v>4258</v>
      </c>
      <c r="BO47" s="15">
        <v>1627</v>
      </c>
      <c r="BP47" s="16" t="s">
        <v>4259</v>
      </c>
      <c r="BQ47" s="20">
        <v>1.1973199999999999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20872</v>
      </c>
      <c r="CB47" s="16" t="s">
        <v>4261</v>
      </c>
      <c r="CC47" s="20">
        <v>1.0864799999999999</v>
      </c>
      <c r="CD47" s="16" t="s">
        <v>4260</v>
      </c>
      <c r="CE47" s="15">
        <v>1525</v>
      </c>
      <c r="CF47" s="16" t="s">
        <v>4261</v>
      </c>
      <c r="CG47" s="20">
        <v>1.27979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26206.515271999993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4540</v>
      </c>
      <c r="H48" s="16" t="s">
        <v>4253</v>
      </c>
      <c r="I48" s="20">
        <v>1</v>
      </c>
      <c r="J48" s="16" t="s">
        <v>4252</v>
      </c>
      <c r="K48" s="15">
        <v>81</v>
      </c>
      <c r="L48" s="16" t="s">
        <v>4253</v>
      </c>
      <c r="M48" s="20">
        <v>1</v>
      </c>
      <c r="N48" s="16" t="s">
        <v>4252</v>
      </c>
      <c r="O48" s="15">
        <v>4446</v>
      </c>
      <c r="P48" s="16" t="s">
        <v>4253</v>
      </c>
      <c r="Q48" s="20">
        <v>1</v>
      </c>
      <c r="R48" s="16" t="s">
        <v>4252</v>
      </c>
      <c r="S48" s="15">
        <v>1</v>
      </c>
      <c r="T48" s="16" t="s">
        <v>4253</v>
      </c>
      <c r="U48" s="20">
        <v>1</v>
      </c>
      <c r="V48" s="16" t="s">
        <v>4252</v>
      </c>
      <c r="W48" s="15">
        <v>9068</v>
      </c>
      <c r="X48" s="16" t="s">
        <v>4252</v>
      </c>
      <c r="Y48" s="15">
        <v>9068</v>
      </c>
      <c r="Z48" s="16" t="s">
        <v>4254</v>
      </c>
      <c r="AA48" s="15">
        <v>2776</v>
      </c>
      <c r="AB48" s="16" t="s">
        <v>4255</v>
      </c>
      <c r="AC48" s="20">
        <v>1.0101199999999999</v>
      </c>
      <c r="AD48" s="16" t="s">
        <v>4254</v>
      </c>
      <c r="AE48" s="15">
        <v>144</v>
      </c>
      <c r="AF48" s="16" t="s">
        <v>4255</v>
      </c>
      <c r="AG48" s="20">
        <v>0.98768</v>
      </c>
      <c r="AH48" s="16" t="s">
        <v>4254</v>
      </c>
      <c r="AI48" s="15">
        <v>2944</v>
      </c>
      <c r="AJ48" s="16" t="s">
        <v>4255</v>
      </c>
      <c r="AK48" s="20">
        <v>0.99887999999999999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3263</v>
      </c>
      <c r="AR48" s="16" t="s">
        <v>4257</v>
      </c>
      <c r="AS48" s="20">
        <v>1.0525100000000001</v>
      </c>
      <c r="AT48" s="16" t="s">
        <v>4256</v>
      </c>
      <c r="AU48" s="15">
        <v>204</v>
      </c>
      <c r="AV48" s="16" t="s">
        <v>4257</v>
      </c>
      <c r="AW48" s="20">
        <v>1.04793</v>
      </c>
      <c r="AX48" s="16" t="s">
        <v>4256</v>
      </c>
      <c r="AY48" s="15">
        <v>4410</v>
      </c>
      <c r="AZ48" s="16" t="s">
        <v>4257</v>
      </c>
      <c r="BA48" s="20">
        <v>1.05626</v>
      </c>
      <c r="BB48" s="16" t="s">
        <v>4256</v>
      </c>
      <c r="BC48" s="15">
        <v>1</v>
      </c>
      <c r="BD48" s="16" t="s">
        <v>4257</v>
      </c>
      <c r="BE48" s="20">
        <v>1.0519099999999999</v>
      </c>
      <c r="BF48" s="16" t="s">
        <v>4258</v>
      </c>
      <c r="BG48" s="15">
        <v>4248</v>
      </c>
      <c r="BH48" s="16" t="s">
        <v>4259</v>
      </c>
      <c r="BI48" s="20">
        <v>1.0862000000000001</v>
      </c>
      <c r="BJ48" s="16" t="s">
        <v>4258</v>
      </c>
      <c r="BK48" s="15">
        <v>123</v>
      </c>
      <c r="BL48" s="16" t="s">
        <v>4259</v>
      </c>
      <c r="BM48" s="20">
        <v>1.0833299999999999</v>
      </c>
      <c r="BN48" s="16" t="s">
        <v>4258</v>
      </c>
      <c r="BO48" s="15">
        <v>3238</v>
      </c>
      <c r="BP48" s="16" t="s">
        <v>4259</v>
      </c>
      <c r="BQ48" s="20">
        <v>1.1973199999999999</v>
      </c>
      <c r="BR48" s="16" t="s">
        <v>4258</v>
      </c>
      <c r="BS48" s="15">
        <v>1</v>
      </c>
      <c r="BT48" s="16" t="s">
        <v>4259</v>
      </c>
      <c r="BU48" s="20">
        <v>1.0859099999999999</v>
      </c>
      <c r="BV48" s="16" t="s">
        <v>4260</v>
      </c>
      <c r="BW48" s="15">
        <v>2114</v>
      </c>
      <c r="BX48" s="16" t="s">
        <v>4261</v>
      </c>
      <c r="BY48" s="20">
        <v>1.1093900000000001</v>
      </c>
      <c r="BZ48" s="16" t="s">
        <v>4260</v>
      </c>
      <c r="CA48" s="15">
        <v>159</v>
      </c>
      <c r="CB48" s="16" t="s">
        <v>4261</v>
      </c>
      <c r="CC48" s="20">
        <v>1.0864799999999999</v>
      </c>
      <c r="CD48" s="16" t="s">
        <v>4260</v>
      </c>
      <c r="CE48" s="15">
        <v>2257</v>
      </c>
      <c r="CF48" s="16" t="s">
        <v>4261</v>
      </c>
      <c r="CG48" s="20">
        <v>1.27979</v>
      </c>
      <c r="CH48" s="16" t="s">
        <v>4260</v>
      </c>
      <c r="CI48" s="15">
        <v>1</v>
      </c>
      <c r="CJ48" s="16" t="s">
        <v>4261</v>
      </c>
      <c r="CK48" s="20">
        <v>1.10592</v>
      </c>
      <c r="CL48" s="16" t="s">
        <v>4302</v>
      </c>
      <c r="CM48" s="15">
        <f>SUM(A2L141C10)/A2L141C1</f>
        <v>9068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125995</v>
      </c>
      <c r="T49" s="16" t="s">
        <v>4253</v>
      </c>
      <c r="U49" s="20">
        <v>1</v>
      </c>
      <c r="V49" s="16" t="s">
        <v>4252</v>
      </c>
      <c r="W49" s="15">
        <v>125995</v>
      </c>
      <c r="X49" s="16" t="s">
        <v>4252</v>
      </c>
      <c r="Y49" s="15">
        <v>125995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152632</v>
      </c>
      <c r="AN49" s="16" t="s">
        <v>4255</v>
      </c>
      <c r="AO49" s="20">
        <v>1.00692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147990</v>
      </c>
      <c r="BD49" s="16" t="s">
        <v>4257</v>
      </c>
      <c r="BE49" s="20">
        <v>1.0519099999999999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116362</v>
      </c>
      <c r="BT49" s="16" t="s">
        <v>4259</v>
      </c>
      <c r="BU49" s="20">
        <v>1.0859099999999999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86886</v>
      </c>
      <c r="CJ49" s="16" t="s">
        <v>4261</v>
      </c>
      <c r="CK49" s="20">
        <v>1.10592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131560.59977600002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4384</v>
      </c>
      <c r="T50" s="16" t="s">
        <v>4253</v>
      </c>
      <c r="U50" s="20">
        <v>1</v>
      </c>
      <c r="V50" s="16" t="s">
        <v>4252</v>
      </c>
      <c r="W50" s="15">
        <v>4384</v>
      </c>
      <c r="X50" s="16" t="s">
        <v>4252</v>
      </c>
      <c r="Y50" s="15">
        <v>4384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3998</v>
      </c>
      <c r="AN50" s="16" t="s">
        <v>4255</v>
      </c>
      <c r="AO50" s="20">
        <v>1.00692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4361</v>
      </c>
      <c r="BD50" s="16" t="s">
        <v>4257</v>
      </c>
      <c r="BE50" s="20">
        <v>1.0519099999999999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3873</v>
      </c>
      <c r="BT50" s="16" t="s">
        <v>4259</v>
      </c>
      <c r="BU50" s="20">
        <v>1.0859099999999999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3579</v>
      </c>
      <c r="CJ50" s="16" t="s">
        <v>4261</v>
      </c>
      <c r="CK50" s="20">
        <v>1.10592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4232.1725559999995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12434</v>
      </c>
      <c r="T51" s="16" t="s">
        <v>4253</v>
      </c>
      <c r="U51" s="20">
        <v>1</v>
      </c>
      <c r="V51" s="16" t="s">
        <v>4252</v>
      </c>
      <c r="W51" s="15">
        <v>12434</v>
      </c>
      <c r="X51" s="16" t="s">
        <v>4252</v>
      </c>
      <c r="Y51" s="15">
        <v>12434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22379</v>
      </c>
      <c r="AN51" s="16" t="s">
        <v>4255</v>
      </c>
      <c r="AO51" s="20">
        <v>1.00692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15199</v>
      </c>
      <c r="BD51" s="16" t="s">
        <v>4257</v>
      </c>
      <c r="BE51" s="20">
        <v>1.0519099999999999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12102</v>
      </c>
      <c r="BT51" s="16" t="s">
        <v>4259</v>
      </c>
      <c r="BU51" s="20">
        <v>1.0859099999999999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8813</v>
      </c>
      <c r="CJ51" s="16" t="s">
        <v>4261</v>
      </c>
      <c r="CK51" s="20">
        <v>1.10592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14768.799710000001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17540</v>
      </c>
      <c r="T52" s="16" t="s">
        <v>4253</v>
      </c>
      <c r="U52" s="20">
        <v>1</v>
      </c>
      <c r="V52" s="16" t="s">
        <v>4252</v>
      </c>
      <c r="W52" s="15">
        <v>17540</v>
      </c>
      <c r="X52" s="16" t="s">
        <v>4252</v>
      </c>
      <c r="Y52" s="15">
        <v>17540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35157</v>
      </c>
      <c r="AN52" s="16" t="s">
        <v>4255</v>
      </c>
      <c r="AO52" s="20">
        <v>1.00692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33563</v>
      </c>
      <c r="BD52" s="16" t="s">
        <v>4257</v>
      </c>
      <c r="BE52" s="20">
        <v>1.0519099999999999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29871</v>
      </c>
      <c r="BT52" s="16" t="s">
        <v>4259</v>
      </c>
      <c r="BU52" s="20">
        <v>1.0859099999999999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25221</v>
      </c>
      <c r="CJ52" s="16" t="s">
        <v>4261</v>
      </c>
      <c r="CK52" s="20">
        <v>1.10592</v>
      </c>
      <c r="CL52" s="16" t="s">
        <v>4306</v>
      </c>
      <c r="CM52" s="15">
        <f>SUM(A2L145C10)/A2L145C1</f>
        <v>17540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1047</v>
      </c>
      <c r="T53" s="16" t="s">
        <v>4253</v>
      </c>
      <c r="U53" s="20">
        <v>1</v>
      </c>
      <c r="V53" s="16" t="s">
        <v>4252</v>
      </c>
      <c r="W53" s="15">
        <v>1047</v>
      </c>
      <c r="X53" s="16" t="s">
        <v>4252</v>
      </c>
      <c r="Y53" s="15">
        <v>1047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1284</v>
      </c>
      <c r="AN53" s="16" t="s">
        <v>4255</v>
      </c>
      <c r="AO53" s="20">
        <v>1.00692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2550</v>
      </c>
      <c r="BD53" s="16" t="s">
        <v>4257</v>
      </c>
      <c r="BE53" s="20">
        <v>1.0519099999999999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2464</v>
      </c>
      <c r="BT53" s="16" t="s">
        <v>4259</v>
      </c>
      <c r="BU53" s="20">
        <v>1.0859099999999999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2144</v>
      </c>
      <c r="CJ53" s="16" t="s">
        <v>4261</v>
      </c>
      <c r="CK53" s="20">
        <v>1.10592</v>
      </c>
      <c r="CL53" s="16" t="s">
        <v>4307</v>
      </c>
      <c r="CM53" s="15">
        <f>SUM(A2L146C10)/A2L146C1</f>
        <v>1047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3035</v>
      </c>
      <c r="T54" s="16" t="s">
        <v>4253</v>
      </c>
      <c r="U54" s="20">
        <v>1</v>
      </c>
      <c r="V54" s="16" t="s">
        <v>4252</v>
      </c>
      <c r="W54" s="15">
        <v>3035</v>
      </c>
      <c r="X54" s="16" t="s">
        <v>4252</v>
      </c>
      <c r="Y54" s="15">
        <v>3035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116</v>
      </c>
      <c r="AN54" s="16" t="s">
        <v>4255</v>
      </c>
      <c r="AO54" s="20">
        <v>1.00692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8435</v>
      </c>
      <c r="BD54" s="16" t="s">
        <v>4257</v>
      </c>
      <c r="BE54" s="20">
        <v>1.0519099999999999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8361</v>
      </c>
      <c r="BT54" s="16" t="s">
        <v>4259</v>
      </c>
      <c r="BU54" s="20">
        <v>1.0859099999999999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6322</v>
      </c>
      <c r="CJ54" s="16" t="s">
        <v>4261</v>
      </c>
      <c r="CK54" s="20">
        <v>1.10592</v>
      </c>
      <c r="CL54" s="16" t="s">
        <v>4308</v>
      </c>
      <c r="CM54" s="15">
        <f>SUM(A2L147C10)/A2L147C1</f>
        <v>3035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39083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39083</v>
      </c>
      <c r="X55" s="16" t="s">
        <v>4252</v>
      </c>
      <c r="Y55" s="15">
        <v>39083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38623</v>
      </c>
      <c r="AJ55" s="16" t="s">
        <v>4255</v>
      </c>
      <c r="AK55" s="20">
        <v>0.99887999999999999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37569</v>
      </c>
      <c r="AZ55" s="16" t="s">
        <v>4257</v>
      </c>
      <c r="BA55" s="20">
        <v>1.05626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37254</v>
      </c>
      <c r="BP55" s="16" t="s">
        <v>4259</v>
      </c>
      <c r="BQ55" s="20">
        <v>1.1973199999999999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36528</v>
      </c>
      <c r="CF55" s="16" t="s">
        <v>4261</v>
      </c>
      <c r="CG55" s="20">
        <v>1.27979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39083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139088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139088</v>
      </c>
      <c r="X56" s="16" t="s">
        <v>4252</v>
      </c>
      <c r="Y56" s="15">
        <v>139088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135830</v>
      </c>
      <c r="AJ56" s="16" t="s">
        <v>4255</v>
      </c>
      <c r="AK56" s="20">
        <v>0.99887999999999999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123251</v>
      </c>
      <c r="AZ56" s="16" t="s">
        <v>4257</v>
      </c>
      <c r="BA56" s="20">
        <v>1.05626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112238</v>
      </c>
      <c r="BP56" s="16" t="s">
        <v>4259</v>
      </c>
      <c r="BQ56" s="20">
        <v>1.1973199999999999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120515</v>
      </c>
      <c r="CF56" s="16" t="s">
        <v>4261</v>
      </c>
      <c r="CG56" s="20">
        <v>1.27979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139088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11183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11183</v>
      </c>
      <c r="X57" s="16" t="s">
        <v>4252</v>
      </c>
      <c r="Y57" s="15">
        <v>11183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19646</v>
      </c>
      <c r="AJ57" s="16" t="s">
        <v>4255</v>
      </c>
      <c r="AK57" s="20">
        <v>0.99887999999999999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24874</v>
      </c>
      <c r="AZ57" s="16" t="s">
        <v>4257</v>
      </c>
      <c r="BA57" s="20">
        <v>1.05626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24236</v>
      </c>
      <c r="BP57" s="16" t="s">
        <v>4259</v>
      </c>
      <c r="BQ57" s="20">
        <v>1.1973199999999999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23402</v>
      </c>
      <c r="CF57" s="16" t="s">
        <v>4261</v>
      </c>
      <c r="CG57" s="20">
        <v>1.27979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11183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10143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10143</v>
      </c>
      <c r="X58" s="16" t="s">
        <v>4252</v>
      </c>
      <c r="Y58" s="15">
        <v>10143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9571</v>
      </c>
      <c r="AJ58" s="16" t="s">
        <v>4255</v>
      </c>
      <c r="AK58" s="20">
        <v>0.99887999999999999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8918</v>
      </c>
      <c r="AZ58" s="16" t="s">
        <v>4257</v>
      </c>
      <c r="BA58" s="20">
        <v>1.05626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8385</v>
      </c>
      <c r="BP58" s="16" t="s">
        <v>4259</v>
      </c>
      <c r="BQ58" s="20">
        <v>1.1973199999999999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7368</v>
      </c>
      <c r="CF58" s="16" t="s">
        <v>4261</v>
      </c>
      <c r="CG58" s="20">
        <v>1.27979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10143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5742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5742</v>
      </c>
      <c r="X61" s="16" t="s">
        <v>4252</v>
      </c>
      <c r="Y61" s="15">
        <v>5742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5081</v>
      </c>
      <c r="AJ61" s="16" t="s">
        <v>4255</v>
      </c>
      <c r="AK61" s="20">
        <v>0.99887999999999999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5062</v>
      </c>
      <c r="AZ61" s="16" t="s">
        <v>4257</v>
      </c>
      <c r="BA61" s="20">
        <v>1.05626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5099</v>
      </c>
      <c r="BP61" s="16" t="s">
        <v>4259</v>
      </c>
      <c r="BQ61" s="20">
        <v>1.1973199999999999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4956</v>
      </c>
      <c r="CF61" s="16" t="s">
        <v>4261</v>
      </c>
      <c r="CG61" s="20">
        <v>1.27979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5742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1556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1556</v>
      </c>
      <c r="X62" s="16" t="s">
        <v>4252</v>
      </c>
      <c r="Y62" s="15">
        <v>1556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1392</v>
      </c>
      <c r="AJ62" s="16" t="s">
        <v>4255</v>
      </c>
      <c r="AK62" s="20">
        <v>0.99887999999999999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1181</v>
      </c>
      <c r="AZ62" s="16" t="s">
        <v>4257</v>
      </c>
      <c r="BA62" s="20">
        <v>1.05626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1879</v>
      </c>
      <c r="BP62" s="16" t="s">
        <v>4259</v>
      </c>
      <c r="BQ62" s="20">
        <v>1.1973199999999999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1247</v>
      </c>
      <c r="CF62" s="16" t="s">
        <v>4261</v>
      </c>
      <c r="CG62" s="20">
        <v>1.27979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1556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90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90</v>
      </c>
      <c r="X63" s="16" t="s">
        <v>4252</v>
      </c>
      <c r="Y63" s="15">
        <v>90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82</v>
      </c>
      <c r="AJ63" s="16" t="s">
        <v>4255</v>
      </c>
      <c r="AK63" s="20">
        <v>0.99887999999999999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69</v>
      </c>
      <c r="AZ63" s="16" t="s">
        <v>4257</v>
      </c>
      <c r="BA63" s="20">
        <v>1.05626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93</v>
      </c>
      <c r="BP63" s="16" t="s">
        <v>4259</v>
      </c>
      <c r="BQ63" s="20">
        <v>1.1973199999999999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91</v>
      </c>
      <c r="CF63" s="16" t="s">
        <v>4261</v>
      </c>
      <c r="CG63" s="20">
        <v>1.27979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90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11758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11758</v>
      </c>
      <c r="X64" s="16" t="s">
        <v>4252</v>
      </c>
      <c r="Y64" s="15">
        <v>11758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11521</v>
      </c>
      <c r="AJ64" s="16" t="s">
        <v>4255</v>
      </c>
      <c r="AK64" s="20">
        <v>0.99887999999999999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11536</v>
      </c>
      <c r="AZ64" s="16" t="s">
        <v>4257</v>
      </c>
      <c r="BA64" s="20">
        <v>1.05626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10200</v>
      </c>
      <c r="BP64" s="16" t="s">
        <v>4259</v>
      </c>
      <c r="BQ64" s="20">
        <v>1.1973199999999999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7983</v>
      </c>
      <c r="CF64" s="16" t="s">
        <v>4261</v>
      </c>
      <c r="CG64" s="20">
        <v>1.27979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11758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621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621</v>
      </c>
      <c r="X65" s="16" t="s">
        <v>4252</v>
      </c>
      <c r="Y65" s="15">
        <v>621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689</v>
      </c>
      <c r="AJ65" s="16" t="s">
        <v>4255</v>
      </c>
      <c r="AK65" s="20">
        <v>0.99887999999999999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655</v>
      </c>
      <c r="AZ65" s="16" t="s">
        <v>4257</v>
      </c>
      <c r="BA65" s="20">
        <v>1.05626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662</v>
      </c>
      <c r="BP65" s="16" t="s">
        <v>4259</v>
      </c>
      <c r="BQ65" s="20">
        <v>1.1973199999999999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946</v>
      </c>
      <c r="CF65" s="16" t="s">
        <v>4261</v>
      </c>
      <c r="CG65" s="20">
        <v>1.27979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621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2</v>
      </c>
      <c r="X66" s="16" t="s">
        <v>4252</v>
      </c>
      <c r="Y66" s="15">
        <v>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</v>
      </c>
      <c r="AJ66" s="16" t="s">
        <v>4255</v>
      </c>
      <c r="AK66" s="20">
        <v>0.99887999999999999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21</v>
      </c>
      <c r="AZ66" s="16" t="s">
        <v>4257</v>
      </c>
      <c r="BA66" s="20">
        <v>1.05626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17</v>
      </c>
      <c r="BP66" s="16" t="s">
        <v>4259</v>
      </c>
      <c r="BQ66" s="20">
        <v>1.1973199999999999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58</v>
      </c>
      <c r="CF66" s="16" t="s">
        <v>4261</v>
      </c>
      <c r="CG66" s="20">
        <v>1.27979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2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4869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4869</v>
      </c>
      <c r="X67" s="16" t="s">
        <v>4252</v>
      </c>
      <c r="Y67" s="15">
        <v>4869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5024</v>
      </c>
      <c r="AJ67" s="16" t="s">
        <v>4255</v>
      </c>
      <c r="AK67" s="20">
        <v>0.99887999999999999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3377</v>
      </c>
      <c r="AZ67" s="16" t="s">
        <v>4257</v>
      </c>
      <c r="BA67" s="20">
        <v>1.05626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2633</v>
      </c>
      <c r="BP67" s="16" t="s">
        <v>4259</v>
      </c>
      <c r="BQ67" s="20">
        <v>1.1973199999999999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2660</v>
      </c>
      <c r="CF67" s="16" t="s">
        <v>4261</v>
      </c>
      <c r="CG67" s="20">
        <v>1.27979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4869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39</v>
      </c>
      <c r="AZ68" s="16" t="s">
        <v>4257</v>
      </c>
      <c r="BA68" s="20">
        <v>1.05626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17</v>
      </c>
      <c r="BP68" s="16" t="s">
        <v>4259</v>
      </c>
      <c r="BQ68" s="20">
        <v>1.1973199999999999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34</v>
      </c>
      <c r="CF68" s="16" t="s">
        <v>4261</v>
      </c>
      <c r="CG68" s="20">
        <v>1.27979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2547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2547</v>
      </c>
      <c r="X69" s="16" t="s">
        <v>4252</v>
      </c>
      <c r="Y69" s="15">
        <v>2547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2067</v>
      </c>
      <c r="AJ69" s="16" t="s">
        <v>4255</v>
      </c>
      <c r="AK69" s="20">
        <v>0.99887999999999999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1993</v>
      </c>
      <c r="AZ69" s="16" t="s">
        <v>4257</v>
      </c>
      <c r="BA69" s="20">
        <v>1.05626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1955</v>
      </c>
      <c r="BP69" s="16" t="s">
        <v>4259</v>
      </c>
      <c r="BQ69" s="20">
        <v>1.1973199999999999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1935</v>
      </c>
      <c r="CF69" s="16" t="s">
        <v>4261</v>
      </c>
      <c r="CG69" s="20">
        <v>1.27979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2547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1244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1244</v>
      </c>
      <c r="X72" s="16" t="s">
        <v>4252</v>
      </c>
      <c r="Y72" s="15">
        <v>1244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1271</v>
      </c>
      <c r="AJ72" s="16" t="s">
        <v>4255</v>
      </c>
      <c r="AK72" s="20">
        <v>0.99887999999999999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1013</v>
      </c>
      <c r="AZ72" s="16" t="s">
        <v>4257</v>
      </c>
      <c r="BA72" s="20">
        <v>1.05626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967</v>
      </c>
      <c r="BP72" s="16" t="s">
        <v>4259</v>
      </c>
      <c r="BQ72" s="20">
        <v>1.1973199999999999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1101</v>
      </c>
      <c r="CF72" s="16" t="s">
        <v>4261</v>
      </c>
      <c r="CG72" s="20">
        <v>1.27979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1244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IF(SSAC="Y",0,341954)</f>
        <v>341954</v>
      </c>
      <c r="T73" s="16" t="s">
        <v>4253</v>
      </c>
      <c r="U73" s="20">
        <v>1</v>
      </c>
      <c r="V73" s="16" t="s">
        <v>4252</v>
      </c>
      <c r="W73" s="15">
        <f>IF(SSAC="Y",0,341954)</f>
        <v>341954</v>
      </c>
      <c r="X73" s="16" t="s">
        <v>4252</v>
      </c>
      <c r="Y73" s="15">
        <f>IF(SSAC="Y",0,341954)</f>
        <v>341954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IF(SSAC="Y",0,344296)</f>
        <v>344296</v>
      </c>
      <c r="AN73" s="16" t="s">
        <v>4255</v>
      </c>
      <c r="AO73" s="20">
        <v>1.00692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IF(SSAC="Y",0,337217)</f>
        <v>337217</v>
      </c>
      <c r="BD73" s="16" t="s">
        <v>4257</v>
      </c>
      <c r="BE73" s="20">
        <v>1.0519099999999999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IF(SSAC="Y",0,349569)</f>
        <v>349569</v>
      </c>
      <c r="BT73" s="16" t="s">
        <v>4259</v>
      </c>
      <c r="BU73" s="20">
        <v>1.0859099999999999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IF(SSAC="Y",0,334984)</f>
        <v>334984</v>
      </c>
      <c r="CJ73" s="16" t="s">
        <v>4261</v>
      </c>
      <c r="CK73" s="20">
        <v>1.10592</v>
      </c>
      <c r="CL73" s="16" t="s">
        <v>4327</v>
      </c>
      <c r="CM73" s="15">
        <f>SUM(A2L166C10)/A2L166C1</f>
        <v>341954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IF(SSAC="Y",0,52095)</f>
        <v>52095</v>
      </c>
      <c r="T74" s="16" t="s">
        <v>4253</v>
      </c>
      <c r="U74" s="20">
        <v>1</v>
      </c>
      <c r="V74" s="16" t="s">
        <v>4252</v>
      </c>
      <c r="W74" s="15">
        <f>IF(SSAC="Y",0,52095)</f>
        <v>52095</v>
      </c>
      <c r="X74" s="16" t="s">
        <v>4252</v>
      </c>
      <c r="Y74" s="15">
        <f>IF(SSAC="Y",0,52095)</f>
        <v>52095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IF(SSAC="Y",0,30620)</f>
        <v>30620</v>
      </c>
      <c r="AN74" s="16" t="s">
        <v>4255</v>
      </c>
      <c r="AO74" s="20">
        <v>1.00692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IF(SSAC="Y",0,29990)</f>
        <v>29990</v>
      </c>
      <c r="BD74" s="16" t="s">
        <v>4257</v>
      </c>
      <c r="BE74" s="20">
        <v>1.0519099999999999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IF(SSAC="Y",0,38700)</f>
        <v>38700</v>
      </c>
      <c r="BT74" s="16" t="s">
        <v>4259</v>
      </c>
      <c r="BU74" s="20">
        <v>1.0859099999999999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IF(SSAC="Y",0,36395)</f>
        <v>36395</v>
      </c>
      <c r="CJ74" s="16" t="s">
        <v>4261</v>
      </c>
      <c r="CK74" s="20">
        <v>1.10592</v>
      </c>
      <c r="CL74" s="16" t="s">
        <v>4328</v>
      </c>
      <c r="CM74" s="15">
        <f>SUM(A2L167C10)/A2L167C1</f>
        <v>52095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IF(SSAC="Y",0,276658)</f>
        <v>276658</v>
      </c>
      <c r="T75" s="16" t="s">
        <v>4253</v>
      </c>
      <c r="U75" s="20">
        <v>1</v>
      </c>
      <c r="V75" s="16" t="s">
        <v>4252</v>
      </c>
      <c r="W75" s="15">
        <f>IF(SSAC="Y",0,276658)</f>
        <v>276658</v>
      </c>
      <c r="X75" s="16" t="s">
        <v>4252</v>
      </c>
      <c r="Y75" s="15">
        <f>IF(SSAC="Y",0,276658)</f>
        <v>276658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IF(SSAC="Y",0,281032)</f>
        <v>281032</v>
      </c>
      <c r="AN75" s="16" t="s">
        <v>4255</v>
      </c>
      <c r="AO75" s="20">
        <v>1.00692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IF(SSAC="Y",0,275253)</f>
        <v>275253</v>
      </c>
      <c r="BD75" s="16" t="s">
        <v>4257</v>
      </c>
      <c r="BE75" s="20">
        <v>1.0519099999999999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IF(SSAC="Y",0,240688)</f>
        <v>240688</v>
      </c>
      <c r="BT75" s="16" t="s">
        <v>4259</v>
      </c>
      <c r="BU75" s="20">
        <v>1.0859099999999999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IF(SSAC="Y",0,230773)</f>
        <v>230773</v>
      </c>
      <c r="CJ75" s="16" t="s">
        <v>4261</v>
      </c>
      <c r="CK75" s="20">
        <v>1.10592</v>
      </c>
      <c r="CL75" s="16" t="s">
        <v>4329</v>
      </c>
      <c r="CM75" s="15">
        <f>SUM(A2L168C10)/A2L168C1</f>
        <v>276658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54452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54452</v>
      </c>
      <c r="X76" s="16" t="s">
        <v>4252</v>
      </c>
      <c r="Y76" s="15">
        <v>54452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49570</v>
      </c>
      <c r="AJ76" s="16" t="s">
        <v>4255</v>
      </c>
      <c r="AK76" s="20">
        <v>0.99887999999999999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54454</v>
      </c>
      <c r="AZ76" s="16" t="s">
        <v>4257</v>
      </c>
      <c r="BA76" s="20">
        <v>1.05626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50659</v>
      </c>
      <c r="BP76" s="16" t="s">
        <v>4259</v>
      </c>
      <c r="BQ76" s="20">
        <v>1.1973199999999999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39029</v>
      </c>
      <c r="CF76" s="16" t="s">
        <v>4261</v>
      </c>
      <c r="CG76" s="20">
        <v>1.27979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54452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7056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7056</v>
      </c>
      <c r="X77" s="16" t="s">
        <v>4252</v>
      </c>
      <c r="Y77" s="15">
        <v>7056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5364</v>
      </c>
      <c r="AJ77" s="16" t="s">
        <v>4255</v>
      </c>
      <c r="AK77" s="20">
        <v>0.99887999999999999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4979</v>
      </c>
      <c r="AZ77" s="16" t="s">
        <v>4257</v>
      </c>
      <c r="BA77" s="20">
        <v>1.05626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6354</v>
      </c>
      <c r="BP77" s="16" t="s">
        <v>4259</v>
      </c>
      <c r="BQ77" s="20">
        <v>1.1973199999999999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5712</v>
      </c>
      <c r="CF77" s="16" t="s">
        <v>4261</v>
      </c>
      <c r="CG77" s="20">
        <v>1.27979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7056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290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290</v>
      </c>
      <c r="X78" s="16" t="s">
        <v>4252</v>
      </c>
      <c r="Y78" s="15">
        <v>290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387</v>
      </c>
      <c r="AJ78" s="16" t="s">
        <v>4255</v>
      </c>
      <c r="AK78" s="20">
        <v>0.99887999999999999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377</v>
      </c>
      <c r="AZ78" s="16" t="s">
        <v>4257</v>
      </c>
      <c r="BA78" s="20">
        <v>1.05626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312</v>
      </c>
      <c r="BP78" s="16" t="s">
        <v>4259</v>
      </c>
      <c r="BQ78" s="20">
        <v>1.1973199999999999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310</v>
      </c>
      <c r="CF78" s="16" t="s">
        <v>4261</v>
      </c>
      <c r="CG78" s="20">
        <v>1.27979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290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40203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40203</v>
      </c>
      <c r="X79" s="16" t="s">
        <v>4252</v>
      </c>
      <c r="Y79" s="15">
        <v>40203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40433</v>
      </c>
      <c r="AJ79" s="16" t="s">
        <v>4255</v>
      </c>
      <c r="AK79" s="20">
        <v>0.99887999999999999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41527</v>
      </c>
      <c r="AZ79" s="16" t="s">
        <v>4257</v>
      </c>
      <c r="BA79" s="20">
        <v>1.05626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36253</v>
      </c>
      <c r="BP79" s="16" t="s">
        <v>4259</v>
      </c>
      <c r="BQ79" s="20">
        <v>1.1973199999999999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28676</v>
      </c>
      <c r="CF79" s="16" t="s">
        <v>4261</v>
      </c>
      <c r="CG79" s="20">
        <v>1.27979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40203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1931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1931</v>
      </c>
      <c r="X80" s="16" t="s">
        <v>4252</v>
      </c>
      <c r="Y80" s="15">
        <v>1931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2148</v>
      </c>
      <c r="AJ80" s="16" t="s">
        <v>4255</v>
      </c>
      <c r="AK80" s="20">
        <v>0.99887999999999999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1951</v>
      </c>
      <c r="AZ80" s="16" t="s">
        <v>4257</v>
      </c>
      <c r="BA80" s="20">
        <v>1.05626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1975</v>
      </c>
      <c r="BP80" s="16" t="s">
        <v>4259</v>
      </c>
      <c r="BQ80" s="20">
        <v>1.1973199999999999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2802</v>
      </c>
      <c r="CF80" s="16" t="s">
        <v>4261</v>
      </c>
      <c r="CG80" s="20">
        <v>1.27979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1931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263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263</v>
      </c>
      <c r="X81" s="16" t="s">
        <v>4252</v>
      </c>
      <c r="Y81" s="15">
        <v>263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259</v>
      </c>
      <c r="AJ81" s="16" t="s">
        <v>4255</v>
      </c>
      <c r="AK81" s="20">
        <v>0.99887999999999999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249</v>
      </c>
      <c r="AZ81" s="16" t="s">
        <v>4257</v>
      </c>
      <c r="BA81" s="20">
        <v>1.05626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268</v>
      </c>
      <c r="BP81" s="16" t="s">
        <v>4259</v>
      </c>
      <c r="BQ81" s="20">
        <v>1.1973199999999999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224</v>
      </c>
      <c r="CF81" s="16" t="s">
        <v>4261</v>
      </c>
      <c r="CG81" s="20">
        <v>1.27979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263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2132</v>
      </c>
      <c r="H85" s="16" t="s">
        <v>4253</v>
      </c>
      <c r="I85" s="20">
        <v>1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1445</v>
      </c>
      <c r="T85" s="16" t="s">
        <v>4253</v>
      </c>
      <c r="U85" s="20">
        <v>1</v>
      </c>
      <c r="V85" s="16" t="s">
        <v>4252</v>
      </c>
      <c r="W85" s="15">
        <v>3577</v>
      </c>
      <c r="X85" s="16" t="s">
        <v>4252</v>
      </c>
      <c r="Y85" s="15">
        <v>3577</v>
      </c>
      <c r="Z85" s="16" t="s">
        <v>4254</v>
      </c>
      <c r="AA85" s="15">
        <v>1687</v>
      </c>
      <c r="AB85" s="16" t="s">
        <v>4255</v>
      </c>
      <c r="AC85" s="20">
        <v>1.0101199999999999</v>
      </c>
      <c r="AD85" s="16" t="s">
        <v>4254</v>
      </c>
      <c r="AE85" s="15">
        <v>3</v>
      </c>
      <c r="AF85" s="16" t="s">
        <v>4255</v>
      </c>
      <c r="AG85" s="20">
        <v>0.98768</v>
      </c>
      <c r="AH85" s="16" t="s">
        <v>4254</v>
      </c>
      <c r="AI85" s="15">
        <v>166</v>
      </c>
      <c r="AJ85" s="16" t="s">
        <v>4255</v>
      </c>
      <c r="AK85" s="20">
        <v>0.99887999999999999</v>
      </c>
      <c r="AL85" s="16" t="s">
        <v>4254</v>
      </c>
      <c r="AM85" s="15">
        <v>1831</v>
      </c>
      <c r="AN85" s="16" t="s">
        <v>4255</v>
      </c>
      <c r="AO85" s="20">
        <v>1.00692</v>
      </c>
      <c r="AP85" s="16" t="s">
        <v>4256</v>
      </c>
      <c r="AQ85" s="15">
        <v>2017</v>
      </c>
      <c r="AR85" s="16" t="s">
        <v>4257</v>
      </c>
      <c r="AS85" s="20">
        <v>1.0525100000000001</v>
      </c>
      <c r="AT85" s="16" t="s">
        <v>4256</v>
      </c>
      <c r="AU85" s="15">
        <v>1878</v>
      </c>
      <c r="AV85" s="16" t="s">
        <v>4257</v>
      </c>
      <c r="AW85" s="20">
        <v>1.04793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1573</v>
      </c>
      <c r="BD85" s="16" t="s">
        <v>4257</v>
      </c>
      <c r="BE85" s="20">
        <v>1.0519099999999999</v>
      </c>
      <c r="BF85" s="16" t="s">
        <v>4258</v>
      </c>
      <c r="BG85" s="15">
        <v>1320</v>
      </c>
      <c r="BH85" s="16" t="s">
        <v>4259</v>
      </c>
      <c r="BI85" s="20">
        <v>1.0862000000000001</v>
      </c>
      <c r="BJ85" s="16" t="s">
        <v>4258</v>
      </c>
      <c r="BK85" s="15">
        <v>373</v>
      </c>
      <c r="BL85" s="16" t="s">
        <v>4259</v>
      </c>
      <c r="BM85" s="20">
        <v>1.0833299999999999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1148</v>
      </c>
      <c r="BT85" s="16" t="s">
        <v>4259</v>
      </c>
      <c r="BU85" s="20">
        <v>1.0859099999999999</v>
      </c>
      <c r="BV85" s="16" t="s">
        <v>4260</v>
      </c>
      <c r="BW85" s="15">
        <v>1224</v>
      </c>
      <c r="BX85" s="16" t="s">
        <v>4261</v>
      </c>
      <c r="BY85" s="20">
        <v>1.1093900000000001</v>
      </c>
      <c r="BZ85" s="16" t="s">
        <v>4260</v>
      </c>
      <c r="CA85" s="15">
        <v>3</v>
      </c>
      <c r="CB85" s="16" t="s">
        <v>4261</v>
      </c>
      <c r="CC85" s="20">
        <v>1.0864799999999999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1011</v>
      </c>
      <c r="CJ85" s="16" t="s">
        <v>4261</v>
      </c>
      <c r="CK85" s="20">
        <v>1.10592</v>
      </c>
      <c r="CL85" s="16" t="s">
        <v>4339</v>
      </c>
      <c r="CM85" s="15">
        <f>SUM(A2L178C10)/A2L178C1</f>
        <v>3577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8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8</v>
      </c>
      <c r="X86" s="16" t="s">
        <v>4252</v>
      </c>
      <c r="Y86" s="15">
        <v>8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18</v>
      </c>
      <c r="AJ86" s="16" t="s">
        <v>4255</v>
      </c>
      <c r="AK86" s="20">
        <v>0.99887999999999999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1</v>
      </c>
      <c r="AZ86" s="16" t="s">
        <v>4257</v>
      </c>
      <c r="BA86" s="20">
        <v>1.05626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27</v>
      </c>
      <c r="BP86" s="16" t="s">
        <v>4259</v>
      </c>
      <c r="BQ86" s="20">
        <v>1.1973199999999999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5</v>
      </c>
      <c r="CF86" s="16" t="s">
        <v>4261</v>
      </c>
      <c r="CG86" s="20">
        <v>1.27979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8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0</v>
      </c>
      <c r="L87" s="16" t="s">
        <v>4253</v>
      </c>
      <c r="M87" s="20">
        <v>0</v>
      </c>
      <c r="N87" s="16" t="s">
        <v>4252</v>
      </c>
      <c r="O87" s="15">
        <v>193</v>
      </c>
      <c r="P87" s="16" t="s">
        <v>4253</v>
      </c>
      <c r="Q87" s="20">
        <v>1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193</v>
      </c>
      <c r="X87" s="16" t="s">
        <v>4252</v>
      </c>
      <c r="Y87" s="15">
        <v>193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0</v>
      </c>
      <c r="AF87" s="16" t="s">
        <v>4255</v>
      </c>
      <c r="AG87" s="20">
        <v>0</v>
      </c>
      <c r="AH87" s="16" t="s">
        <v>4254</v>
      </c>
      <c r="AI87" s="15">
        <v>2875</v>
      </c>
      <c r="AJ87" s="16" t="s">
        <v>4255</v>
      </c>
      <c r="AK87" s="20">
        <v>0.99887999999999999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0</v>
      </c>
      <c r="AV87" s="16" t="s">
        <v>4257</v>
      </c>
      <c r="AW87" s="20">
        <v>0</v>
      </c>
      <c r="AX87" s="16" t="s">
        <v>4256</v>
      </c>
      <c r="AY87" s="15">
        <v>134</v>
      </c>
      <c r="AZ87" s="16" t="s">
        <v>4257</v>
      </c>
      <c r="BA87" s="20">
        <v>1.05626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112</v>
      </c>
      <c r="BP87" s="16" t="s">
        <v>4259</v>
      </c>
      <c r="BQ87" s="20">
        <v>1.1973199999999999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19</v>
      </c>
      <c r="BX87" s="16" t="s">
        <v>4261</v>
      </c>
      <c r="BY87" s="20">
        <v>1.1093900000000001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147</v>
      </c>
      <c r="CF87" s="16" t="s">
        <v>4261</v>
      </c>
      <c r="CG87" s="20">
        <v>1.27979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193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202214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119033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370674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871288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1563209</v>
      </c>
      <c r="X88" s="16" t="s">
        <v>4347</v>
      </c>
      <c r="Y88" s="17">
        <f>SUM(A2L101C11:A2L180C11)-2*(SUM(A2L151C11:A2L153C11)+SUM(A2L157C11:A2L159C11)+SUM(A2L163C11:A2L165C11)+SUM(A2L172C11:A2L174C11))</f>
        <v>1563209</v>
      </c>
      <c r="Z88" s="16" t="s">
        <v>4348</v>
      </c>
      <c r="AA88" s="17">
        <f>SUM(A2L101C12:A2L180C12)-2*(SUM(A2L151C12:A2L153C12)+SUM(A2L157C12:A2L159C12)+SUM(A2L163C12:A2L165C12)+SUM(A2L172C12:A2L174C12))</f>
        <v>159192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136430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389631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905375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161708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133477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374483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884835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162088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108944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342960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829218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128540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81969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337737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760915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1552681.3789320001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7698</v>
      </c>
      <c r="H8" s="16" t="s">
        <v>4253</v>
      </c>
      <c r="I8" s="20">
        <v>1</v>
      </c>
      <c r="J8" s="16" t="s">
        <v>4252</v>
      </c>
      <c r="K8" s="15">
        <v>541</v>
      </c>
      <c r="L8" s="16" t="s">
        <v>4253</v>
      </c>
      <c r="M8" s="20">
        <v>1</v>
      </c>
      <c r="N8" s="16" t="s">
        <v>4252</v>
      </c>
      <c r="O8" s="15">
        <v>1268</v>
      </c>
      <c r="P8" s="16" t="s">
        <v>4253</v>
      </c>
      <c r="Q8" s="20">
        <v>1</v>
      </c>
      <c r="R8" s="16" t="s">
        <v>4252</v>
      </c>
      <c r="S8" s="15">
        <v>1398</v>
      </c>
      <c r="T8" s="16" t="s">
        <v>4253</v>
      </c>
      <c r="U8" s="20">
        <v>1</v>
      </c>
      <c r="V8" s="16" t="s">
        <v>4252</v>
      </c>
      <c r="W8" s="15">
        <v>10905</v>
      </c>
      <c r="X8" s="16" t="s">
        <v>4252</v>
      </c>
      <c r="Y8" s="15">
        <v>10905</v>
      </c>
      <c r="Z8" s="16" t="s">
        <v>4254</v>
      </c>
      <c r="AA8" s="15">
        <v>7678</v>
      </c>
      <c r="AB8" s="16" t="s">
        <v>4255</v>
      </c>
      <c r="AC8" s="20">
        <v>1.0101199999999999</v>
      </c>
      <c r="AD8" s="16" t="s">
        <v>4254</v>
      </c>
      <c r="AE8" s="15">
        <v>245</v>
      </c>
      <c r="AF8" s="16" t="s">
        <v>4255</v>
      </c>
      <c r="AG8" s="20">
        <v>0.98768</v>
      </c>
      <c r="AH8" s="16" t="s">
        <v>4254</v>
      </c>
      <c r="AI8" s="15">
        <v>1125</v>
      </c>
      <c r="AJ8" s="16" t="s">
        <v>4255</v>
      </c>
      <c r="AK8" s="20">
        <v>0.99887999999999999</v>
      </c>
      <c r="AL8" s="16" t="s">
        <v>4254</v>
      </c>
      <c r="AM8" s="15">
        <v>1260</v>
      </c>
      <c r="AN8" s="16" t="s">
        <v>4255</v>
      </c>
      <c r="AO8" s="20">
        <v>1.00692</v>
      </c>
      <c r="AP8" s="16" t="s">
        <v>4256</v>
      </c>
      <c r="AQ8" s="15">
        <v>7446</v>
      </c>
      <c r="AR8" s="16" t="s">
        <v>4257</v>
      </c>
      <c r="AS8" s="20">
        <v>1.0525100000000001</v>
      </c>
      <c r="AT8" s="16" t="s">
        <v>4256</v>
      </c>
      <c r="AU8" s="15">
        <v>597</v>
      </c>
      <c r="AV8" s="16" t="s">
        <v>4257</v>
      </c>
      <c r="AW8" s="20">
        <v>1.04793</v>
      </c>
      <c r="AX8" s="16" t="s">
        <v>4256</v>
      </c>
      <c r="AY8" s="15">
        <v>876</v>
      </c>
      <c r="AZ8" s="16" t="s">
        <v>4257</v>
      </c>
      <c r="BA8" s="20">
        <v>1.05626</v>
      </c>
      <c r="BB8" s="16" t="s">
        <v>4256</v>
      </c>
      <c r="BC8" s="15">
        <v>1616</v>
      </c>
      <c r="BD8" s="16" t="s">
        <v>4257</v>
      </c>
      <c r="BE8" s="20">
        <v>1.0519099999999999</v>
      </c>
      <c r="BF8" s="16" t="s">
        <v>4258</v>
      </c>
      <c r="BG8" s="15">
        <v>7027</v>
      </c>
      <c r="BH8" s="16" t="s">
        <v>4259</v>
      </c>
      <c r="BI8" s="20">
        <v>1.0862000000000001</v>
      </c>
      <c r="BJ8" s="16" t="s">
        <v>4258</v>
      </c>
      <c r="BK8" s="15">
        <v>431</v>
      </c>
      <c r="BL8" s="16" t="s">
        <v>4259</v>
      </c>
      <c r="BM8" s="20">
        <v>1.0833299999999999</v>
      </c>
      <c r="BN8" s="16" t="s">
        <v>4258</v>
      </c>
      <c r="BO8" s="15">
        <v>1186</v>
      </c>
      <c r="BP8" s="16" t="s">
        <v>4259</v>
      </c>
      <c r="BQ8" s="20">
        <v>1.1973199999999999</v>
      </c>
      <c r="BR8" s="16" t="s">
        <v>4258</v>
      </c>
      <c r="BS8" s="15">
        <v>1257</v>
      </c>
      <c r="BT8" s="16" t="s">
        <v>4259</v>
      </c>
      <c r="BU8" s="20">
        <v>1.0859099999999999</v>
      </c>
      <c r="BV8" s="16" t="s">
        <v>4260</v>
      </c>
      <c r="BW8" s="15">
        <v>6830</v>
      </c>
      <c r="BX8" s="16" t="s">
        <v>4261</v>
      </c>
      <c r="BY8" s="20">
        <v>1.1093900000000001</v>
      </c>
      <c r="BZ8" s="16" t="s">
        <v>4260</v>
      </c>
      <c r="CA8" s="15">
        <v>313</v>
      </c>
      <c r="CB8" s="16" t="s">
        <v>4261</v>
      </c>
      <c r="CC8" s="20">
        <v>1.0864799999999999</v>
      </c>
      <c r="CD8" s="16" t="s">
        <v>4260</v>
      </c>
      <c r="CE8" s="15">
        <v>1231</v>
      </c>
      <c r="CF8" s="16" t="s">
        <v>4261</v>
      </c>
      <c r="CG8" s="20">
        <v>1.27979</v>
      </c>
      <c r="CH8" s="16" t="s">
        <v>4260</v>
      </c>
      <c r="CI8" s="15">
        <v>1083</v>
      </c>
      <c r="CJ8" s="16" t="s">
        <v>4261</v>
      </c>
      <c r="CK8" s="20">
        <v>1.10592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10794.305383333332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103836</v>
      </c>
      <c r="H9" s="16" t="s">
        <v>4253</v>
      </c>
      <c r="I9" s="20">
        <v>1</v>
      </c>
      <c r="J9" s="16" t="s">
        <v>4252</v>
      </c>
      <c r="K9" s="15">
        <v>205878</v>
      </c>
      <c r="L9" s="16" t="s">
        <v>4253</v>
      </c>
      <c r="M9" s="20">
        <v>1</v>
      </c>
      <c r="N9" s="16" t="s">
        <v>4252</v>
      </c>
      <c r="O9" s="15">
        <v>21326</v>
      </c>
      <c r="P9" s="16" t="s">
        <v>4253</v>
      </c>
      <c r="Q9" s="20">
        <v>1</v>
      </c>
      <c r="R9" s="16" t="s">
        <v>4252</v>
      </c>
      <c r="S9" s="15">
        <v>170</v>
      </c>
      <c r="T9" s="16" t="s">
        <v>4253</v>
      </c>
      <c r="U9" s="20">
        <v>1</v>
      </c>
      <c r="V9" s="16" t="s">
        <v>4252</v>
      </c>
      <c r="W9" s="15">
        <v>331210</v>
      </c>
      <c r="X9" s="16" t="s">
        <v>4252</v>
      </c>
      <c r="Y9" s="15">
        <v>331210</v>
      </c>
      <c r="Z9" s="16" t="s">
        <v>4254</v>
      </c>
      <c r="AA9" s="15">
        <v>101303</v>
      </c>
      <c r="AB9" s="16" t="s">
        <v>4255</v>
      </c>
      <c r="AC9" s="20">
        <v>1.0101199999999999</v>
      </c>
      <c r="AD9" s="16" t="s">
        <v>4254</v>
      </c>
      <c r="AE9" s="15">
        <v>194296</v>
      </c>
      <c r="AF9" s="16" t="s">
        <v>4255</v>
      </c>
      <c r="AG9" s="20">
        <v>0.98768</v>
      </c>
      <c r="AH9" s="16" t="s">
        <v>4254</v>
      </c>
      <c r="AI9" s="15">
        <v>22816</v>
      </c>
      <c r="AJ9" s="16" t="s">
        <v>4255</v>
      </c>
      <c r="AK9" s="20">
        <v>0.99887999999999999</v>
      </c>
      <c r="AL9" s="16" t="s">
        <v>4254</v>
      </c>
      <c r="AM9" s="15">
        <v>270</v>
      </c>
      <c r="AN9" s="16" t="s">
        <v>4255</v>
      </c>
      <c r="AO9" s="20">
        <v>1.00692</v>
      </c>
      <c r="AP9" s="16" t="s">
        <v>4256</v>
      </c>
      <c r="AQ9" s="15">
        <v>101561</v>
      </c>
      <c r="AR9" s="16" t="s">
        <v>4257</v>
      </c>
      <c r="AS9" s="20">
        <v>1.0525100000000001</v>
      </c>
      <c r="AT9" s="16" t="s">
        <v>4256</v>
      </c>
      <c r="AU9" s="15">
        <v>179452</v>
      </c>
      <c r="AV9" s="16" t="s">
        <v>4257</v>
      </c>
      <c r="AW9" s="20">
        <v>1.04793</v>
      </c>
      <c r="AX9" s="16" t="s">
        <v>4256</v>
      </c>
      <c r="AY9" s="15">
        <v>22322</v>
      </c>
      <c r="AZ9" s="16" t="s">
        <v>4257</v>
      </c>
      <c r="BA9" s="20">
        <v>1.05626</v>
      </c>
      <c r="BB9" s="16" t="s">
        <v>4256</v>
      </c>
      <c r="BC9" s="15">
        <v>234</v>
      </c>
      <c r="BD9" s="16" t="s">
        <v>4257</v>
      </c>
      <c r="BE9" s="20">
        <v>1.0519099999999999</v>
      </c>
      <c r="BF9" s="16" t="s">
        <v>4258</v>
      </c>
      <c r="BG9" s="15">
        <v>92787</v>
      </c>
      <c r="BH9" s="16" t="s">
        <v>4259</v>
      </c>
      <c r="BI9" s="20">
        <v>1.0862000000000001</v>
      </c>
      <c r="BJ9" s="16" t="s">
        <v>4258</v>
      </c>
      <c r="BK9" s="15">
        <v>151341</v>
      </c>
      <c r="BL9" s="16" t="s">
        <v>4259</v>
      </c>
      <c r="BM9" s="20">
        <v>1.0833299999999999</v>
      </c>
      <c r="BN9" s="16" t="s">
        <v>4258</v>
      </c>
      <c r="BO9" s="15">
        <v>13655</v>
      </c>
      <c r="BP9" s="16" t="s">
        <v>4259</v>
      </c>
      <c r="BQ9" s="20">
        <v>1.1973199999999999</v>
      </c>
      <c r="BR9" s="16" t="s">
        <v>4258</v>
      </c>
      <c r="BS9" s="15">
        <v>202</v>
      </c>
      <c r="BT9" s="16" t="s">
        <v>4259</v>
      </c>
      <c r="BU9" s="20">
        <v>1.0859099999999999</v>
      </c>
      <c r="BV9" s="16" t="s">
        <v>4260</v>
      </c>
      <c r="BW9" s="15">
        <v>80156</v>
      </c>
      <c r="BX9" s="16" t="s">
        <v>4261</v>
      </c>
      <c r="BY9" s="20">
        <v>1.1093900000000001</v>
      </c>
      <c r="BZ9" s="16" t="s">
        <v>4260</v>
      </c>
      <c r="CA9" s="15">
        <v>132876</v>
      </c>
      <c r="CB9" s="16" t="s">
        <v>4261</v>
      </c>
      <c r="CC9" s="20">
        <v>1.0864799999999999</v>
      </c>
      <c r="CD9" s="16" t="s">
        <v>4260</v>
      </c>
      <c r="CE9" s="15">
        <v>13518</v>
      </c>
      <c r="CF9" s="16" t="s">
        <v>4261</v>
      </c>
      <c r="CG9" s="20">
        <v>1.27979</v>
      </c>
      <c r="CH9" s="16" t="s">
        <v>4260</v>
      </c>
      <c r="CI9" s="15">
        <v>134</v>
      </c>
      <c r="CJ9" s="16" t="s">
        <v>4261</v>
      </c>
      <c r="CK9" s="20">
        <v>1.10592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322424.61975000001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3979</v>
      </c>
      <c r="H10" s="16" t="s">
        <v>4253</v>
      </c>
      <c r="I10" s="20">
        <v>1</v>
      </c>
      <c r="J10" s="16" t="s">
        <v>4252</v>
      </c>
      <c r="K10" s="15">
        <v>2195</v>
      </c>
      <c r="L10" s="16" t="s">
        <v>4253</v>
      </c>
      <c r="M10" s="20">
        <v>1</v>
      </c>
      <c r="N10" s="16" t="s">
        <v>4252</v>
      </c>
      <c r="O10" s="15">
        <v>883</v>
      </c>
      <c r="P10" s="16" t="s">
        <v>4253</v>
      </c>
      <c r="Q10" s="20">
        <v>1</v>
      </c>
      <c r="R10" s="16" t="s">
        <v>4252</v>
      </c>
      <c r="S10" s="15">
        <v>1</v>
      </c>
      <c r="T10" s="16" t="s">
        <v>4253</v>
      </c>
      <c r="U10" s="20">
        <v>1</v>
      </c>
      <c r="V10" s="16" t="s">
        <v>4252</v>
      </c>
      <c r="W10" s="15">
        <v>7058</v>
      </c>
      <c r="X10" s="16" t="s">
        <v>4252</v>
      </c>
      <c r="Y10" s="15">
        <v>7058</v>
      </c>
      <c r="Z10" s="16" t="s">
        <v>4254</v>
      </c>
      <c r="AA10" s="15">
        <v>3947</v>
      </c>
      <c r="AB10" s="16" t="s">
        <v>4255</v>
      </c>
      <c r="AC10" s="20">
        <v>1.0101199999999999</v>
      </c>
      <c r="AD10" s="16" t="s">
        <v>4254</v>
      </c>
      <c r="AE10" s="15">
        <v>1165</v>
      </c>
      <c r="AF10" s="16" t="s">
        <v>4255</v>
      </c>
      <c r="AG10" s="20">
        <v>0.98768</v>
      </c>
      <c r="AH10" s="16" t="s">
        <v>4254</v>
      </c>
      <c r="AI10" s="15">
        <v>1097</v>
      </c>
      <c r="AJ10" s="16" t="s">
        <v>4255</v>
      </c>
      <c r="AK10" s="20">
        <v>0.99887999999999999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3468</v>
      </c>
      <c r="AR10" s="16" t="s">
        <v>4257</v>
      </c>
      <c r="AS10" s="20">
        <v>1.0525100000000001</v>
      </c>
      <c r="AT10" s="16" t="s">
        <v>4256</v>
      </c>
      <c r="AU10" s="15">
        <v>3004</v>
      </c>
      <c r="AV10" s="16" t="s">
        <v>4257</v>
      </c>
      <c r="AW10" s="20">
        <v>1.04793</v>
      </c>
      <c r="AX10" s="16" t="s">
        <v>4256</v>
      </c>
      <c r="AY10" s="15">
        <v>1261</v>
      </c>
      <c r="AZ10" s="16" t="s">
        <v>4257</v>
      </c>
      <c r="BA10" s="20">
        <v>1.05626</v>
      </c>
      <c r="BB10" s="16" t="s">
        <v>4256</v>
      </c>
      <c r="BC10" s="15">
        <v>1</v>
      </c>
      <c r="BD10" s="16" t="s">
        <v>4257</v>
      </c>
      <c r="BE10" s="20">
        <v>1.0519099999999999</v>
      </c>
      <c r="BF10" s="16" t="s">
        <v>4258</v>
      </c>
      <c r="BG10" s="15">
        <v>3373</v>
      </c>
      <c r="BH10" s="16" t="s">
        <v>4259</v>
      </c>
      <c r="BI10" s="20">
        <v>1.0862000000000001</v>
      </c>
      <c r="BJ10" s="16" t="s">
        <v>4258</v>
      </c>
      <c r="BK10" s="15">
        <v>2935</v>
      </c>
      <c r="BL10" s="16" t="s">
        <v>4259</v>
      </c>
      <c r="BM10" s="20">
        <v>1.0833299999999999</v>
      </c>
      <c r="BN10" s="16" t="s">
        <v>4258</v>
      </c>
      <c r="BO10" s="15">
        <v>789</v>
      </c>
      <c r="BP10" s="16" t="s">
        <v>4259</v>
      </c>
      <c r="BQ10" s="20">
        <v>1.1973199999999999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3293</v>
      </c>
      <c r="BX10" s="16" t="s">
        <v>4261</v>
      </c>
      <c r="BY10" s="20">
        <v>1.1093900000000001</v>
      </c>
      <c r="BZ10" s="16" t="s">
        <v>4260</v>
      </c>
      <c r="CA10" s="15">
        <v>2587</v>
      </c>
      <c r="CB10" s="16" t="s">
        <v>4261</v>
      </c>
      <c r="CC10" s="20">
        <v>1.0864799999999999</v>
      </c>
      <c r="CD10" s="16" t="s">
        <v>4260</v>
      </c>
      <c r="CE10" s="15">
        <v>749</v>
      </c>
      <c r="CF10" s="16" t="s">
        <v>4261</v>
      </c>
      <c r="CG10" s="20">
        <v>1.27979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7140.8147899999994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98</v>
      </c>
      <c r="H11" s="16" t="s">
        <v>4253</v>
      </c>
      <c r="I11" s="20">
        <v>1</v>
      </c>
      <c r="J11" s="16" t="s">
        <v>4252</v>
      </c>
      <c r="K11" s="15">
        <v>95</v>
      </c>
      <c r="L11" s="16" t="s">
        <v>4253</v>
      </c>
      <c r="M11" s="20">
        <v>1</v>
      </c>
      <c r="N11" s="16" t="s">
        <v>4252</v>
      </c>
      <c r="O11" s="15">
        <v>2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195</v>
      </c>
      <c r="X11" s="16" t="s">
        <v>4252</v>
      </c>
      <c r="Y11" s="15">
        <v>195</v>
      </c>
      <c r="Z11" s="16" t="s">
        <v>4254</v>
      </c>
      <c r="AA11" s="15">
        <v>95</v>
      </c>
      <c r="AB11" s="16" t="s">
        <v>4255</v>
      </c>
      <c r="AC11" s="20">
        <v>1.0101199999999999</v>
      </c>
      <c r="AD11" s="16" t="s">
        <v>4254</v>
      </c>
      <c r="AE11" s="15">
        <v>70</v>
      </c>
      <c r="AF11" s="16" t="s">
        <v>4255</v>
      </c>
      <c r="AG11" s="20">
        <v>0.98768</v>
      </c>
      <c r="AH11" s="16" t="s">
        <v>4254</v>
      </c>
      <c r="AI11" s="15">
        <v>4</v>
      </c>
      <c r="AJ11" s="16" t="s">
        <v>4255</v>
      </c>
      <c r="AK11" s="20">
        <v>0.99887999999999999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67</v>
      </c>
      <c r="AR11" s="16" t="s">
        <v>4257</v>
      </c>
      <c r="AS11" s="20">
        <v>1.0525100000000001</v>
      </c>
      <c r="AT11" s="16" t="s">
        <v>4256</v>
      </c>
      <c r="AU11" s="15">
        <v>330</v>
      </c>
      <c r="AV11" s="16" t="s">
        <v>4257</v>
      </c>
      <c r="AW11" s="20">
        <v>1.04793</v>
      </c>
      <c r="AX11" s="16" t="s">
        <v>4256</v>
      </c>
      <c r="AY11" s="15">
        <v>22</v>
      </c>
      <c r="AZ11" s="16" t="s">
        <v>4257</v>
      </c>
      <c r="BA11" s="20">
        <v>1.05626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84</v>
      </c>
      <c r="BH11" s="16" t="s">
        <v>4259</v>
      </c>
      <c r="BI11" s="20">
        <v>1.0862000000000001</v>
      </c>
      <c r="BJ11" s="16" t="s">
        <v>4258</v>
      </c>
      <c r="BK11" s="15">
        <v>260</v>
      </c>
      <c r="BL11" s="16" t="s">
        <v>4259</v>
      </c>
      <c r="BM11" s="20">
        <v>1.0833299999999999</v>
      </c>
      <c r="BN11" s="16" t="s">
        <v>4258</v>
      </c>
      <c r="BO11" s="15">
        <v>5</v>
      </c>
      <c r="BP11" s="16" t="s">
        <v>4259</v>
      </c>
      <c r="BQ11" s="20">
        <v>1.1973199999999999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79</v>
      </c>
      <c r="BX11" s="16" t="s">
        <v>4261</v>
      </c>
      <c r="BY11" s="20">
        <v>1.1093900000000001</v>
      </c>
      <c r="BZ11" s="16" t="s">
        <v>4260</v>
      </c>
      <c r="CA11" s="15">
        <v>307</v>
      </c>
      <c r="CB11" s="16" t="s">
        <v>4261</v>
      </c>
      <c r="CC11" s="20">
        <v>1.0864799999999999</v>
      </c>
      <c r="CD11" s="16" t="s">
        <v>4260</v>
      </c>
      <c r="CE11" s="15">
        <v>29</v>
      </c>
      <c r="CF11" s="16" t="s">
        <v>4261</v>
      </c>
      <c r="CG11" s="20">
        <v>1.27979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195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50440</v>
      </c>
      <c r="T12" s="16" t="s">
        <v>4253</v>
      </c>
      <c r="U12" s="20">
        <v>1</v>
      </c>
      <c r="V12" s="16" t="s">
        <v>4252</v>
      </c>
      <c r="W12" s="15">
        <v>50440</v>
      </c>
      <c r="X12" s="16" t="s">
        <v>4252</v>
      </c>
      <c r="Y12" s="15">
        <v>50440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51331</v>
      </c>
      <c r="AN12" s="16" t="s">
        <v>4255</v>
      </c>
      <c r="AO12" s="20">
        <v>1.00692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52904</v>
      </c>
      <c r="BD12" s="16" t="s">
        <v>4257</v>
      </c>
      <c r="BE12" s="20">
        <v>1.0519099999999999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46135</v>
      </c>
      <c r="BT12" s="16" t="s">
        <v>4259</v>
      </c>
      <c r="BU12" s="20">
        <v>1.0859099999999999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38561</v>
      </c>
      <c r="CJ12" s="16" t="s">
        <v>4261</v>
      </c>
      <c r="CK12" s="20">
        <v>1.10592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52592.152386666661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10900</v>
      </c>
      <c r="T13" s="16" t="s">
        <v>4253</v>
      </c>
      <c r="U13" s="20">
        <v>1</v>
      </c>
      <c r="V13" s="16" t="s">
        <v>4252</v>
      </c>
      <c r="W13" s="15">
        <v>10900</v>
      </c>
      <c r="X13" s="16" t="s">
        <v>4252</v>
      </c>
      <c r="Y13" s="15">
        <v>10900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12533</v>
      </c>
      <c r="AN13" s="16" t="s">
        <v>4255</v>
      </c>
      <c r="AO13" s="20">
        <v>1.00692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21417</v>
      </c>
      <c r="BD13" s="16" t="s">
        <v>4257</v>
      </c>
      <c r="BE13" s="20">
        <v>1.0519099999999999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22952</v>
      </c>
      <c r="BT13" s="16" t="s">
        <v>4259</v>
      </c>
      <c r="BU13" s="20">
        <v>1.0859099999999999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22037</v>
      </c>
      <c r="CJ13" s="16" t="s">
        <v>4261</v>
      </c>
      <c r="CK13" s="20">
        <v>1.10592</v>
      </c>
      <c r="CL13" s="16" t="s">
        <v>4514</v>
      </c>
      <c r="CM13" s="15">
        <f>SUM(A2L206C10)/A2L206C1</f>
        <v>10900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7489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7489</v>
      </c>
      <c r="X14" s="16" t="s">
        <v>4252</v>
      </c>
      <c r="Y14" s="15">
        <v>7489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10331</v>
      </c>
      <c r="AJ14" s="16" t="s">
        <v>4255</v>
      </c>
      <c r="AK14" s="20">
        <v>0.99887999999999999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20885</v>
      </c>
      <c r="AZ14" s="16" t="s">
        <v>4257</v>
      </c>
      <c r="BA14" s="20">
        <v>1.05626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18204</v>
      </c>
      <c r="BP14" s="16" t="s">
        <v>4259</v>
      </c>
      <c r="BQ14" s="20">
        <v>1.1973199999999999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11613</v>
      </c>
      <c r="CF14" s="16" t="s">
        <v>4261</v>
      </c>
      <c r="CG14" s="20">
        <v>1.27979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7489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6737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6737</v>
      </c>
      <c r="X15" s="16" t="s">
        <v>4252</v>
      </c>
      <c r="Y15" s="15">
        <v>6737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6050</v>
      </c>
      <c r="AJ15" s="16" t="s">
        <v>4255</v>
      </c>
      <c r="AK15" s="20">
        <v>0.99887999999999999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4632</v>
      </c>
      <c r="AZ15" s="16" t="s">
        <v>4257</v>
      </c>
      <c r="BA15" s="20">
        <v>1.05626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4749</v>
      </c>
      <c r="BP15" s="16" t="s">
        <v>4259</v>
      </c>
      <c r="BQ15" s="20">
        <v>1.1973199999999999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5048</v>
      </c>
      <c r="CF15" s="16" t="s">
        <v>4261</v>
      </c>
      <c r="CG15" s="20">
        <v>1.27979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6737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279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279</v>
      </c>
      <c r="X18" s="16" t="s">
        <v>4252</v>
      </c>
      <c r="Y18" s="15">
        <v>279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207</v>
      </c>
      <c r="AJ18" s="16" t="s">
        <v>4255</v>
      </c>
      <c r="AK18" s="20">
        <v>0.99887999999999999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219</v>
      </c>
      <c r="AZ18" s="16" t="s">
        <v>4257</v>
      </c>
      <c r="BA18" s="20">
        <v>1.05626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154</v>
      </c>
      <c r="BP18" s="16" t="s">
        <v>4259</v>
      </c>
      <c r="BQ18" s="20">
        <v>1.1973199999999999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241</v>
      </c>
      <c r="CF18" s="16" t="s">
        <v>4261</v>
      </c>
      <c r="CG18" s="20">
        <v>1.27979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279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142534</v>
      </c>
      <c r="T20" s="16" t="s">
        <v>4253</v>
      </c>
      <c r="U20" s="20">
        <v>1</v>
      </c>
      <c r="V20" s="16" t="s">
        <v>4252</v>
      </c>
      <c r="W20" s="15">
        <v>142534</v>
      </c>
      <c r="X20" s="16" t="s">
        <v>4252</v>
      </c>
      <c r="Y20" s="15">
        <v>142534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136774</v>
      </c>
      <c r="AN20" s="16" t="s">
        <v>4255</v>
      </c>
      <c r="AO20" s="20">
        <v>1.00692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129611</v>
      </c>
      <c r="BD20" s="16" t="s">
        <v>4257</v>
      </c>
      <c r="BE20" s="20">
        <v>1.0519099999999999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122815</v>
      </c>
      <c r="BT20" s="16" t="s">
        <v>4259</v>
      </c>
      <c r="BU20" s="20">
        <v>1.0859099999999999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137446</v>
      </c>
      <c r="CJ20" s="16" t="s">
        <v>4261</v>
      </c>
      <c r="CK20" s="20">
        <v>1.10592</v>
      </c>
      <c r="CL20" s="16" t="s">
        <v>4521</v>
      </c>
      <c r="CM20" s="15">
        <f>SUM(A2L213C10)/A2L213C1</f>
        <v>142534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1</v>
      </c>
      <c r="BP21" s="16" t="s">
        <v>4259</v>
      </c>
      <c r="BQ21" s="20">
        <v>1.1973199999999999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1</v>
      </c>
      <c r="CF21" s="16" t="s">
        <v>4261</v>
      </c>
      <c r="CG21" s="20">
        <v>1.27979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4009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4009</v>
      </c>
      <c r="X23" s="16" t="s">
        <v>4252</v>
      </c>
      <c r="Y23" s="15">
        <v>4009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1665</v>
      </c>
      <c r="AJ23" s="16" t="s">
        <v>4255</v>
      </c>
      <c r="AK23" s="20">
        <v>0.99887999999999999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2132</v>
      </c>
      <c r="AZ23" s="16" t="s">
        <v>4257</v>
      </c>
      <c r="BA23" s="20">
        <v>1.05626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1280</v>
      </c>
      <c r="BP23" s="16" t="s">
        <v>4259</v>
      </c>
      <c r="BQ23" s="20">
        <v>1.1973199999999999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1110</v>
      </c>
      <c r="CF23" s="16" t="s">
        <v>4261</v>
      </c>
      <c r="CG23" s="20">
        <v>1.27979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2641.3605066666664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8135</v>
      </c>
      <c r="H25" s="16" t="s">
        <v>4253</v>
      </c>
      <c r="I25" s="20">
        <v>1</v>
      </c>
      <c r="J25" s="16" t="s">
        <v>4252</v>
      </c>
      <c r="K25" s="15">
        <v>13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3</v>
      </c>
      <c r="T25" s="16" t="s">
        <v>4253</v>
      </c>
      <c r="U25" s="20">
        <v>1</v>
      </c>
      <c r="V25" s="16" t="s">
        <v>4252</v>
      </c>
      <c r="W25" s="15">
        <v>8151</v>
      </c>
      <c r="X25" s="16" t="s">
        <v>4252</v>
      </c>
      <c r="Y25" s="15">
        <v>8151</v>
      </c>
      <c r="Z25" s="16" t="s">
        <v>4254</v>
      </c>
      <c r="AA25" s="15">
        <v>7917</v>
      </c>
      <c r="AB25" s="16" t="s">
        <v>4255</v>
      </c>
      <c r="AC25" s="20">
        <v>1.0101199999999999</v>
      </c>
      <c r="AD25" s="16" t="s">
        <v>4254</v>
      </c>
      <c r="AE25" s="15">
        <v>11</v>
      </c>
      <c r="AF25" s="16" t="s">
        <v>4255</v>
      </c>
      <c r="AG25" s="20">
        <v>0.98768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5</v>
      </c>
      <c r="AN25" s="16" t="s">
        <v>4255</v>
      </c>
      <c r="AO25" s="20">
        <v>1.00692</v>
      </c>
      <c r="AP25" s="16" t="s">
        <v>4256</v>
      </c>
      <c r="AQ25" s="15">
        <v>7308</v>
      </c>
      <c r="AR25" s="16" t="s">
        <v>4257</v>
      </c>
      <c r="AS25" s="20">
        <v>1.0525100000000001</v>
      </c>
      <c r="AT25" s="16" t="s">
        <v>4256</v>
      </c>
      <c r="AU25" s="15">
        <v>21</v>
      </c>
      <c r="AV25" s="16" t="s">
        <v>4257</v>
      </c>
      <c r="AW25" s="20">
        <v>1.04793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3</v>
      </c>
      <c r="BD25" s="16" t="s">
        <v>4257</v>
      </c>
      <c r="BE25" s="20">
        <v>1.0519099999999999</v>
      </c>
      <c r="BF25" s="16" t="s">
        <v>4258</v>
      </c>
      <c r="BG25" s="15">
        <v>6746</v>
      </c>
      <c r="BH25" s="16" t="s">
        <v>4259</v>
      </c>
      <c r="BI25" s="20">
        <v>1.0862000000000001</v>
      </c>
      <c r="BJ25" s="16" t="s">
        <v>4258</v>
      </c>
      <c r="BK25" s="15">
        <v>21</v>
      </c>
      <c r="BL25" s="16" t="s">
        <v>4259</v>
      </c>
      <c r="BM25" s="20">
        <v>1.0833299999999999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4</v>
      </c>
      <c r="BT25" s="16" t="s">
        <v>4259</v>
      </c>
      <c r="BU25" s="20">
        <v>1.0859099999999999</v>
      </c>
      <c r="BV25" s="16" t="s">
        <v>4260</v>
      </c>
      <c r="BW25" s="15">
        <v>6618</v>
      </c>
      <c r="BX25" s="16" t="s">
        <v>4261</v>
      </c>
      <c r="BY25" s="20">
        <v>1.1093900000000001</v>
      </c>
      <c r="BZ25" s="16" t="s">
        <v>4260</v>
      </c>
      <c r="CA25" s="15">
        <v>19</v>
      </c>
      <c r="CB25" s="16" t="s">
        <v>4261</v>
      </c>
      <c r="CC25" s="20">
        <v>1.0864799999999999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7</v>
      </c>
      <c r="CJ25" s="16" t="s">
        <v>4261</v>
      </c>
      <c r="CK25" s="20">
        <v>1.10592</v>
      </c>
      <c r="CL25" s="16" t="s">
        <v>4526</v>
      </c>
      <c r="CM25" s="15">
        <f>SUM(A2L218C10)/A2L218C1</f>
        <v>8151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123746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208722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20501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205446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558415</v>
      </c>
      <c r="X26" s="16" t="s">
        <v>4532</v>
      </c>
      <c r="Y26" s="17">
        <f>SUM(A2L201C11:A2L218C11)-2*(A2L208C11+A2L210C11+A2L212C11+A2L215C11+A2L216C11)</f>
        <v>558415</v>
      </c>
      <c r="Z26" s="16" t="s">
        <v>4533</v>
      </c>
      <c r="AA26" s="17">
        <f>SUM(A2L201C12:A2L218C12)-2*SUM(A2L208C12,A2L210C12,A2L212C12,A2L215C12,A2L216C12)</f>
        <v>120940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195787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27865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202173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119850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183404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38821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205786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110017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154988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27965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193365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96976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136102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21224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199268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553121.53180333343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2791</v>
      </c>
      <c r="H27" s="16" t="s">
        <v>4253</v>
      </c>
      <c r="I27" s="20">
        <v>1</v>
      </c>
      <c r="J27" s="16" t="s">
        <v>4252</v>
      </c>
      <c r="K27" s="15">
        <v>1093</v>
      </c>
      <c r="L27" s="16" t="s">
        <v>4253</v>
      </c>
      <c r="M27" s="20">
        <v>1</v>
      </c>
      <c r="N27" s="16" t="s">
        <v>4252</v>
      </c>
      <c r="O27" s="15">
        <v>3200</v>
      </c>
      <c r="P27" s="16" t="s">
        <v>4253</v>
      </c>
      <c r="Q27" s="20">
        <v>1</v>
      </c>
      <c r="R27" s="16" t="s">
        <v>4252</v>
      </c>
      <c r="S27" s="15">
        <v>1587</v>
      </c>
      <c r="T27" s="16" t="s">
        <v>4253</v>
      </c>
      <c r="U27" s="20">
        <v>1</v>
      </c>
      <c r="V27" s="16" t="s">
        <v>4252</v>
      </c>
      <c r="W27" s="15">
        <v>8671</v>
      </c>
      <c r="X27" s="16" t="s">
        <v>4252</v>
      </c>
      <c r="Y27" s="15">
        <v>8671</v>
      </c>
      <c r="Z27" s="16" t="s">
        <v>4254</v>
      </c>
      <c r="AA27" s="15">
        <v>4631</v>
      </c>
      <c r="AB27" s="16" t="s">
        <v>4255</v>
      </c>
      <c r="AC27" s="20">
        <v>1.0101199999999999</v>
      </c>
      <c r="AD27" s="16" t="s">
        <v>4254</v>
      </c>
      <c r="AE27" s="15">
        <v>1014</v>
      </c>
      <c r="AF27" s="16" t="s">
        <v>4255</v>
      </c>
      <c r="AG27" s="20">
        <v>0.98768</v>
      </c>
      <c r="AH27" s="16" t="s">
        <v>4254</v>
      </c>
      <c r="AI27" s="15">
        <v>4062</v>
      </c>
      <c r="AJ27" s="16" t="s">
        <v>4255</v>
      </c>
      <c r="AK27" s="20">
        <v>0.99887999999999999</v>
      </c>
      <c r="AL27" s="16" t="s">
        <v>4254</v>
      </c>
      <c r="AM27" s="15">
        <v>2214</v>
      </c>
      <c r="AN27" s="16" t="s">
        <v>4255</v>
      </c>
      <c r="AO27" s="20">
        <v>1.00692</v>
      </c>
      <c r="AP27" s="16" t="s">
        <v>4256</v>
      </c>
      <c r="AQ27" s="15">
        <v>4362</v>
      </c>
      <c r="AR27" s="16" t="s">
        <v>4257</v>
      </c>
      <c r="AS27" s="20">
        <v>1.0525100000000001</v>
      </c>
      <c r="AT27" s="16" t="s">
        <v>4256</v>
      </c>
      <c r="AU27" s="15">
        <v>2545</v>
      </c>
      <c r="AV27" s="16" t="s">
        <v>4257</v>
      </c>
      <c r="AW27" s="20">
        <v>1.04793</v>
      </c>
      <c r="AX27" s="16" t="s">
        <v>4256</v>
      </c>
      <c r="AY27" s="15">
        <v>4024</v>
      </c>
      <c r="AZ27" s="16" t="s">
        <v>4257</v>
      </c>
      <c r="BA27" s="20">
        <v>1.05626</v>
      </c>
      <c r="BB27" s="16" t="s">
        <v>4256</v>
      </c>
      <c r="BC27" s="15">
        <v>4759</v>
      </c>
      <c r="BD27" s="16" t="s">
        <v>4257</v>
      </c>
      <c r="BE27" s="20">
        <v>1.0519099999999999</v>
      </c>
      <c r="BF27" s="16" t="s">
        <v>4258</v>
      </c>
      <c r="BG27" s="15">
        <v>3325</v>
      </c>
      <c r="BH27" s="16" t="s">
        <v>4259</v>
      </c>
      <c r="BI27" s="20">
        <v>1.0862000000000001</v>
      </c>
      <c r="BJ27" s="16" t="s">
        <v>4258</v>
      </c>
      <c r="BK27" s="15">
        <v>1774</v>
      </c>
      <c r="BL27" s="16" t="s">
        <v>4259</v>
      </c>
      <c r="BM27" s="20">
        <v>1.0833299999999999</v>
      </c>
      <c r="BN27" s="16" t="s">
        <v>4258</v>
      </c>
      <c r="BO27" s="15">
        <v>2979</v>
      </c>
      <c r="BP27" s="16" t="s">
        <v>4259</v>
      </c>
      <c r="BQ27" s="20">
        <v>1.1973199999999999</v>
      </c>
      <c r="BR27" s="16" t="s">
        <v>4258</v>
      </c>
      <c r="BS27" s="15">
        <v>3411</v>
      </c>
      <c r="BT27" s="16" t="s">
        <v>4259</v>
      </c>
      <c r="BU27" s="20">
        <v>1.0859099999999999</v>
      </c>
      <c r="BV27" s="16" t="s">
        <v>4260</v>
      </c>
      <c r="BW27" s="15">
        <v>3064</v>
      </c>
      <c r="BX27" s="16" t="s">
        <v>4261</v>
      </c>
      <c r="BY27" s="20">
        <v>1.1093900000000001</v>
      </c>
      <c r="BZ27" s="16" t="s">
        <v>4260</v>
      </c>
      <c r="CA27" s="15">
        <v>1471</v>
      </c>
      <c r="CB27" s="16" t="s">
        <v>4261</v>
      </c>
      <c r="CC27" s="20">
        <v>1.0864799999999999</v>
      </c>
      <c r="CD27" s="16" t="s">
        <v>4260</v>
      </c>
      <c r="CE27" s="15">
        <v>2612</v>
      </c>
      <c r="CF27" s="16" t="s">
        <v>4261</v>
      </c>
      <c r="CG27" s="20">
        <v>1.27979</v>
      </c>
      <c r="CH27" s="16" t="s">
        <v>4260</v>
      </c>
      <c r="CI27" s="15">
        <v>4035</v>
      </c>
      <c r="CJ27" s="16" t="s">
        <v>4261</v>
      </c>
      <c r="CK27" s="20">
        <v>1.10592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12383.86836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47016</v>
      </c>
      <c r="H28" s="16" t="s">
        <v>4253</v>
      </c>
      <c r="I28" s="20">
        <v>1</v>
      </c>
      <c r="J28" s="16" t="s">
        <v>4252</v>
      </c>
      <c r="K28" s="15">
        <v>76583</v>
      </c>
      <c r="L28" s="16" t="s">
        <v>4253</v>
      </c>
      <c r="M28" s="20">
        <v>1</v>
      </c>
      <c r="N28" s="16" t="s">
        <v>4252</v>
      </c>
      <c r="O28" s="15">
        <v>72091</v>
      </c>
      <c r="P28" s="16" t="s">
        <v>4253</v>
      </c>
      <c r="Q28" s="20">
        <v>1</v>
      </c>
      <c r="R28" s="16" t="s">
        <v>4252</v>
      </c>
      <c r="S28" s="15">
        <v>362</v>
      </c>
      <c r="T28" s="16" t="s">
        <v>4253</v>
      </c>
      <c r="U28" s="20">
        <v>1</v>
      </c>
      <c r="V28" s="16" t="s">
        <v>4252</v>
      </c>
      <c r="W28" s="15">
        <v>196052</v>
      </c>
      <c r="X28" s="16" t="s">
        <v>4252</v>
      </c>
      <c r="Y28" s="15">
        <v>196052</v>
      </c>
      <c r="Z28" s="16" t="s">
        <v>4254</v>
      </c>
      <c r="AA28" s="15">
        <v>51804</v>
      </c>
      <c r="AB28" s="16" t="s">
        <v>4255</v>
      </c>
      <c r="AC28" s="20">
        <v>1.0101199999999999</v>
      </c>
      <c r="AD28" s="16" t="s">
        <v>4254</v>
      </c>
      <c r="AE28" s="15">
        <v>66800</v>
      </c>
      <c r="AF28" s="16" t="s">
        <v>4255</v>
      </c>
      <c r="AG28" s="20">
        <v>0.98768</v>
      </c>
      <c r="AH28" s="16" t="s">
        <v>4254</v>
      </c>
      <c r="AI28" s="15">
        <v>63331</v>
      </c>
      <c r="AJ28" s="16" t="s">
        <v>4255</v>
      </c>
      <c r="AK28" s="20">
        <v>0.99887999999999999</v>
      </c>
      <c r="AL28" s="16" t="s">
        <v>4254</v>
      </c>
      <c r="AM28" s="15">
        <v>339</v>
      </c>
      <c r="AN28" s="16" t="s">
        <v>4255</v>
      </c>
      <c r="AO28" s="20">
        <v>1.00692</v>
      </c>
      <c r="AP28" s="16" t="s">
        <v>4256</v>
      </c>
      <c r="AQ28" s="15">
        <v>48197</v>
      </c>
      <c r="AR28" s="16" t="s">
        <v>4257</v>
      </c>
      <c r="AS28" s="20">
        <v>1.0525100000000001</v>
      </c>
      <c r="AT28" s="16" t="s">
        <v>4256</v>
      </c>
      <c r="AU28" s="15">
        <v>69532</v>
      </c>
      <c r="AV28" s="16" t="s">
        <v>4257</v>
      </c>
      <c r="AW28" s="20">
        <v>1.04793</v>
      </c>
      <c r="AX28" s="16" t="s">
        <v>4256</v>
      </c>
      <c r="AY28" s="15">
        <v>58889</v>
      </c>
      <c r="AZ28" s="16" t="s">
        <v>4257</v>
      </c>
      <c r="BA28" s="20">
        <v>1.05626</v>
      </c>
      <c r="BB28" s="16" t="s">
        <v>4256</v>
      </c>
      <c r="BC28" s="15">
        <v>711</v>
      </c>
      <c r="BD28" s="16" t="s">
        <v>4257</v>
      </c>
      <c r="BE28" s="20">
        <v>1.0519099999999999</v>
      </c>
      <c r="BF28" s="16" t="s">
        <v>4258</v>
      </c>
      <c r="BG28" s="15">
        <v>44061</v>
      </c>
      <c r="BH28" s="16" t="s">
        <v>4259</v>
      </c>
      <c r="BI28" s="20">
        <v>1.0862000000000001</v>
      </c>
      <c r="BJ28" s="16" t="s">
        <v>4258</v>
      </c>
      <c r="BK28" s="15">
        <v>57999</v>
      </c>
      <c r="BL28" s="16" t="s">
        <v>4259</v>
      </c>
      <c r="BM28" s="20">
        <v>1.0833299999999999</v>
      </c>
      <c r="BN28" s="16" t="s">
        <v>4258</v>
      </c>
      <c r="BO28" s="15">
        <v>38948</v>
      </c>
      <c r="BP28" s="16" t="s">
        <v>4259</v>
      </c>
      <c r="BQ28" s="20">
        <v>1.1973199999999999</v>
      </c>
      <c r="BR28" s="16" t="s">
        <v>4258</v>
      </c>
      <c r="BS28" s="15">
        <v>513</v>
      </c>
      <c r="BT28" s="16" t="s">
        <v>4259</v>
      </c>
      <c r="BU28" s="20">
        <v>1.0859099999999999</v>
      </c>
      <c r="BV28" s="16" t="s">
        <v>4260</v>
      </c>
      <c r="BW28" s="15">
        <v>40219</v>
      </c>
      <c r="BX28" s="16" t="s">
        <v>4261</v>
      </c>
      <c r="BY28" s="20">
        <v>1.1093900000000001</v>
      </c>
      <c r="BZ28" s="16" t="s">
        <v>4260</v>
      </c>
      <c r="CA28" s="15">
        <v>62332</v>
      </c>
      <c r="CB28" s="16" t="s">
        <v>4261</v>
      </c>
      <c r="CC28" s="20">
        <v>1.0864799999999999</v>
      </c>
      <c r="CD28" s="16" t="s">
        <v>4260</v>
      </c>
      <c r="CE28" s="15">
        <v>57554</v>
      </c>
      <c r="CF28" s="16" t="s">
        <v>4261</v>
      </c>
      <c r="CG28" s="20">
        <v>1.27979</v>
      </c>
      <c r="CH28" s="16" t="s">
        <v>4260</v>
      </c>
      <c r="CI28" s="15">
        <v>215</v>
      </c>
      <c r="CJ28" s="16" t="s">
        <v>4261</v>
      </c>
      <c r="CK28" s="20">
        <v>1.10592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188167.06400666665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672</v>
      </c>
      <c r="H29" s="16" t="s">
        <v>4253</v>
      </c>
      <c r="I29" s="20">
        <v>1</v>
      </c>
      <c r="J29" s="16" t="s">
        <v>4252</v>
      </c>
      <c r="K29" s="15">
        <v>755</v>
      </c>
      <c r="L29" s="16" t="s">
        <v>4253</v>
      </c>
      <c r="M29" s="20">
        <v>1</v>
      </c>
      <c r="N29" s="16" t="s">
        <v>4252</v>
      </c>
      <c r="O29" s="15">
        <v>3106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4533</v>
      </c>
      <c r="X29" s="16" t="s">
        <v>4252</v>
      </c>
      <c r="Y29" s="15">
        <v>4533</v>
      </c>
      <c r="Z29" s="16" t="s">
        <v>4254</v>
      </c>
      <c r="AA29" s="15">
        <v>713</v>
      </c>
      <c r="AB29" s="16" t="s">
        <v>4255</v>
      </c>
      <c r="AC29" s="20">
        <v>1.0101199999999999</v>
      </c>
      <c r="AD29" s="16" t="s">
        <v>4254</v>
      </c>
      <c r="AE29" s="15">
        <v>529</v>
      </c>
      <c r="AF29" s="16" t="s">
        <v>4255</v>
      </c>
      <c r="AG29" s="20">
        <v>0.98768</v>
      </c>
      <c r="AH29" s="16" t="s">
        <v>4254</v>
      </c>
      <c r="AI29" s="15">
        <v>4323</v>
      </c>
      <c r="AJ29" s="16" t="s">
        <v>4255</v>
      </c>
      <c r="AK29" s="20">
        <v>0.99887999999999999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594</v>
      </c>
      <c r="AR29" s="16" t="s">
        <v>4257</v>
      </c>
      <c r="AS29" s="20">
        <v>1.0525100000000001</v>
      </c>
      <c r="AT29" s="16" t="s">
        <v>4256</v>
      </c>
      <c r="AU29" s="15">
        <v>1421</v>
      </c>
      <c r="AV29" s="16" t="s">
        <v>4257</v>
      </c>
      <c r="AW29" s="20">
        <v>1.04793</v>
      </c>
      <c r="AX29" s="16" t="s">
        <v>4256</v>
      </c>
      <c r="AY29" s="15">
        <v>4346</v>
      </c>
      <c r="AZ29" s="16" t="s">
        <v>4257</v>
      </c>
      <c r="BA29" s="20">
        <v>1.05626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632</v>
      </c>
      <c r="BH29" s="16" t="s">
        <v>4259</v>
      </c>
      <c r="BI29" s="20">
        <v>1.0862000000000001</v>
      </c>
      <c r="BJ29" s="16" t="s">
        <v>4258</v>
      </c>
      <c r="BK29" s="15">
        <v>1113</v>
      </c>
      <c r="BL29" s="16" t="s">
        <v>4259</v>
      </c>
      <c r="BM29" s="20">
        <v>1.0833299999999999</v>
      </c>
      <c r="BN29" s="16" t="s">
        <v>4258</v>
      </c>
      <c r="BO29" s="15">
        <v>3766</v>
      </c>
      <c r="BP29" s="16" t="s">
        <v>4259</v>
      </c>
      <c r="BQ29" s="20">
        <v>1.1973199999999999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728</v>
      </c>
      <c r="BX29" s="16" t="s">
        <v>4261</v>
      </c>
      <c r="BY29" s="20">
        <v>1.1093900000000001</v>
      </c>
      <c r="BZ29" s="16" t="s">
        <v>4260</v>
      </c>
      <c r="CA29" s="15">
        <v>1203</v>
      </c>
      <c r="CB29" s="16" t="s">
        <v>4261</v>
      </c>
      <c r="CC29" s="20">
        <v>1.0864799999999999</v>
      </c>
      <c r="CD29" s="16" t="s">
        <v>4260</v>
      </c>
      <c r="CE29" s="15">
        <v>3147</v>
      </c>
      <c r="CF29" s="16" t="s">
        <v>4261</v>
      </c>
      <c r="CG29" s="20">
        <v>1.27979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5599.5539833333323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1412</v>
      </c>
      <c r="H30" s="16" t="s">
        <v>4253</v>
      </c>
      <c r="I30" s="20">
        <v>1</v>
      </c>
      <c r="J30" s="16" t="s">
        <v>4252</v>
      </c>
      <c r="K30" s="15">
        <v>2205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3617</v>
      </c>
      <c r="X30" s="16" t="s">
        <v>4252</v>
      </c>
      <c r="Y30" s="15">
        <v>3617</v>
      </c>
      <c r="Z30" s="16" t="s">
        <v>4254</v>
      </c>
      <c r="AA30" s="15">
        <v>5756</v>
      </c>
      <c r="AB30" s="16" t="s">
        <v>4255</v>
      </c>
      <c r="AC30" s="20">
        <v>1.0101199999999999</v>
      </c>
      <c r="AD30" s="16" t="s">
        <v>4254</v>
      </c>
      <c r="AE30" s="15">
        <v>4260</v>
      </c>
      <c r="AF30" s="16" t="s">
        <v>4255</v>
      </c>
      <c r="AG30" s="20">
        <v>0.98768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5070</v>
      </c>
      <c r="AR30" s="16" t="s">
        <v>4257</v>
      </c>
      <c r="AS30" s="20">
        <v>1.0525100000000001</v>
      </c>
      <c r="AT30" s="16" t="s">
        <v>4256</v>
      </c>
      <c r="AU30" s="15">
        <v>4066</v>
      </c>
      <c r="AV30" s="16" t="s">
        <v>4257</v>
      </c>
      <c r="AW30" s="20">
        <v>1.04793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4602</v>
      </c>
      <c r="BH30" s="16" t="s">
        <v>4259</v>
      </c>
      <c r="BI30" s="20">
        <v>1.0862000000000001</v>
      </c>
      <c r="BJ30" s="16" t="s">
        <v>4258</v>
      </c>
      <c r="BK30" s="15">
        <v>3258</v>
      </c>
      <c r="BL30" s="16" t="s">
        <v>4259</v>
      </c>
      <c r="BM30" s="20">
        <v>1.0833299999999999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5420</v>
      </c>
      <c r="BX30" s="16" t="s">
        <v>4261</v>
      </c>
      <c r="BY30" s="20">
        <v>1.1093900000000001</v>
      </c>
      <c r="BZ30" s="16" t="s">
        <v>4260</v>
      </c>
      <c r="CA30" s="15">
        <v>4848</v>
      </c>
      <c r="CB30" s="16" t="s">
        <v>4261</v>
      </c>
      <c r="CC30" s="20">
        <v>1.0864799999999999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3617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26068</v>
      </c>
      <c r="T31" s="16" t="s">
        <v>4253</v>
      </c>
      <c r="U31" s="20">
        <v>1</v>
      </c>
      <c r="V31" s="16" t="s">
        <v>4252</v>
      </c>
      <c r="W31" s="15">
        <v>26068</v>
      </c>
      <c r="X31" s="16" t="s">
        <v>4252</v>
      </c>
      <c r="Y31" s="15">
        <v>26068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25499</v>
      </c>
      <c r="AN31" s="16" t="s">
        <v>4255</v>
      </c>
      <c r="AO31" s="20">
        <v>1.00692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25757</v>
      </c>
      <c r="BD31" s="16" t="s">
        <v>4257</v>
      </c>
      <c r="BE31" s="20">
        <v>1.0519099999999999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22814</v>
      </c>
      <c r="BT31" s="16" t="s">
        <v>4259</v>
      </c>
      <c r="BU31" s="20">
        <v>1.0859099999999999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20279</v>
      </c>
      <c r="CJ31" s="16" t="s">
        <v>4261</v>
      </c>
      <c r="CK31" s="20">
        <v>1.10592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26279.166316666666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6587</v>
      </c>
      <c r="T32" s="16" t="s">
        <v>4253</v>
      </c>
      <c r="U32" s="20">
        <v>1</v>
      </c>
      <c r="V32" s="16" t="s">
        <v>4252</v>
      </c>
      <c r="W32" s="15">
        <v>6587</v>
      </c>
      <c r="X32" s="16" t="s">
        <v>4252</v>
      </c>
      <c r="Y32" s="15">
        <v>6587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8054</v>
      </c>
      <c r="AN32" s="16" t="s">
        <v>4255</v>
      </c>
      <c r="AO32" s="20">
        <v>1.00692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11657</v>
      </c>
      <c r="BD32" s="16" t="s">
        <v>4257</v>
      </c>
      <c r="BE32" s="20">
        <v>1.0519099999999999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13263</v>
      </c>
      <c r="BT32" s="16" t="s">
        <v>4259</v>
      </c>
      <c r="BU32" s="20">
        <v>1.0859099999999999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13472</v>
      </c>
      <c r="CJ32" s="16" t="s">
        <v>4261</v>
      </c>
      <c r="CK32" s="20">
        <v>1.10592</v>
      </c>
      <c r="CL32" s="16" t="s">
        <v>4555</v>
      </c>
      <c r="CM32" s="15">
        <f>SUM(A2L225C10)/A2L225C1</f>
        <v>6587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37034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37034</v>
      </c>
      <c r="X33" s="16" t="s">
        <v>4252</v>
      </c>
      <c r="Y33" s="15">
        <v>37034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39555</v>
      </c>
      <c r="AJ33" s="16" t="s">
        <v>4255</v>
      </c>
      <c r="AK33" s="20">
        <v>0.99887999999999999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47990</v>
      </c>
      <c r="AZ33" s="16" t="s">
        <v>4257</v>
      </c>
      <c r="BA33" s="20">
        <v>1.05626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58867</v>
      </c>
      <c r="BP33" s="16" t="s">
        <v>4259</v>
      </c>
      <c r="BQ33" s="20">
        <v>1.1973199999999999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69113</v>
      </c>
      <c r="CF33" s="16" t="s">
        <v>4261</v>
      </c>
      <c r="CG33" s="20">
        <v>1.27979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37034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11200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11200</v>
      </c>
      <c r="X34" s="16" t="s">
        <v>4252</v>
      </c>
      <c r="Y34" s="15">
        <v>11200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10704</v>
      </c>
      <c r="AJ34" s="16" t="s">
        <v>4255</v>
      </c>
      <c r="AK34" s="20">
        <v>0.99887999999999999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11495</v>
      </c>
      <c r="AZ34" s="16" t="s">
        <v>4257</v>
      </c>
      <c r="BA34" s="20">
        <v>1.05626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7880</v>
      </c>
      <c r="BP34" s="16" t="s">
        <v>4259</v>
      </c>
      <c r="BQ34" s="20">
        <v>1.1973199999999999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5709</v>
      </c>
      <c r="CF34" s="16" t="s">
        <v>4261</v>
      </c>
      <c r="CG34" s="20">
        <v>1.27979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11200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402412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402412</v>
      </c>
      <c r="X37" s="16" t="s">
        <v>4252</v>
      </c>
      <c r="Y37" s="15">
        <v>402412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388481</v>
      </c>
      <c r="AJ37" s="16" t="s">
        <v>4255</v>
      </c>
      <c r="AK37" s="20">
        <v>0.99887999999999999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422578</v>
      </c>
      <c r="AZ37" s="16" t="s">
        <v>4257</v>
      </c>
      <c r="BA37" s="20">
        <v>1.05626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401244</v>
      </c>
      <c r="BP37" s="16" t="s">
        <v>4259</v>
      </c>
      <c r="BQ37" s="20">
        <v>1.1973199999999999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386196</v>
      </c>
      <c r="CF37" s="16" t="s">
        <v>4261</v>
      </c>
      <c r="CG37" s="20">
        <v>1.27979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402412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171110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171110</v>
      </c>
      <c r="X38" s="16" t="s">
        <v>4252</v>
      </c>
      <c r="Y38" s="15">
        <v>171110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160111</v>
      </c>
      <c r="AJ38" s="16" t="s">
        <v>4255</v>
      </c>
      <c r="AK38" s="20">
        <v>0.99887999999999999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171099</v>
      </c>
      <c r="AZ38" s="16" t="s">
        <v>4257</v>
      </c>
      <c r="BA38" s="20">
        <v>1.05626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177479</v>
      </c>
      <c r="BP38" s="16" t="s">
        <v>4259</v>
      </c>
      <c r="BQ38" s="20">
        <v>1.1973199999999999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175376</v>
      </c>
      <c r="CF38" s="16" t="s">
        <v>4261</v>
      </c>
      <c r="CG38" s="20">
        <v>1.27979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171110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49994</v>
      </c>
      <c r="T39" s="16" t="s">
        <v>4253</v>
      </c>
      <c r="U39" s="20">
        <v>1</v>
      </c>
      <c r="V39" s="16" t="s">
        <v>4252</v>
      </c>
      <c r="W39" s="15">
        <v>49994</v>
      </c>
      <c r="X39" s="16" t="s">
        <v>4252</v>
      </c>
      <c r="Y39" s="15">
        <v>49994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71796</v>
      </c>
      <c r="AN39" s="16" t="s">
        <v>4255</v>
      </c>
      <c r="AO39" s="20">
        <v>1.00692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67216</v>
      </c>
      <c r="BD39" s="16" t="s">
        <v>4257</v>
      </c>
      <c r="BE39" s="20">
        <v>1.0519099999999999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67348</v>
      </c>
      <c r="BT39" s="16" t="s">
        <v>4259</v>
      </c>
      <c r="BU39" s="20">
        <v>1.0859099999999999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90323</v>
      </c>
      <c r="CJ39" s="16" t="s">
        <v>4261</v>
      </c>
      <c r="CK39" s="20">
        <v>1.10592</v>
      </c>
      <c r="CL39" s="16" t="s">
        <v>4562</v>
      </c>
      <c r="CM39" s="15">
        <f>SUM(A2L232C10)/A2L232C1</f>
        <v>49994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57268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57268</v>
      </c>
      <c r="X42" s="16" t="s">
        <v>4252</v>
      </c>
      <c r="Y42" s="15">
        <v>57268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49672</v>
      </c>
      <c r="AJ42" s="16" t="s">
        <v>4255</v>
      </c>
      <c r="AK42" s="20">
        <v>0.99887999999999999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54230</v>
      </c>
      <c r="AZ42" s="16" t="s">
        <v>4257</v>
      </c>
      <c r="BA42" s="20">
        <v>1.05626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46803</v>
      </c>
      <c r="BP42" s="16" t="s">
        <v>4259</v>
      </c>
      <c r="BQ42" s="20">
        <v>1.1973199999999999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51077</v>
      </c>
      <c r="CF42" s="16" t="s">
        <v>4261</v>
      </c>
      <c r="CG42" s="20">
        <v>1.27979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54721.782386666666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6975</v>
      </c>
      <c r="H44" s="16" t="s">
        <v>4253</v>
      </c>
      <c r="I44" s="20">
        <v>1</v>
      </c>
      <c r="J44" s="16" t="s">
        <v>4252</v>
      </c>
      <c r="K44" s="15">
        <v>23707</v>
      </c>
      <c r="L44" s="16" t="s">
        <v>4253</v>
      </c>
      <c r="M44" s="20">
        <v>1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137</v>
      </c>
      <c r="T44" s="16" t="s">
        <v>4253</v>
      </c>
      <c r="U44" s="20">
        <v>1</v>
      </c>
      <c r="V44" s="16" t="s">
        <v>4252</v>
      </c>
      <c r="W44" s="15">
        <v>30819</v>
      </c>
      <c r="X44" s="16" t="s">
        <v>4252</v>
      </c>
      <c r="Y44" s="15">
        <v>30819</v>
      </c>
      <c r="Z44" s="16" t="s">
        <v>4254</v>
      </c>
      <c r="AA44" s="15">
        <v>6650</v>
      </c>
      <c r="AB44" s="16" t="s">
        <v>4255</v>
      </c>
      <c r="AC44" s="20">
        <v>1.0101199999999999</v>
      </c>
      <c r="AD44" s="16" t="s">
        <v>4254</v>
      </c>
      <c r="AE44" s="15">
        <v>21161</v>
      </c>
      <c r="AF44" s="16" t="s">
        <v>4255</v>
      </c>
      <c r="AG44" s="20">
        <v>0.98768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237</v>
      </c>
      <c r="AN44" s="16" t="s">
        <v>4255</v>
      </c>
      <c r="AO44" s="20">
        <v>1.00692</v>
      </c>
      <c r="AP44" s="16" t="s">
        <v>4256</v>
      </c>
      <c r="AQ44" s="15">
        <v>8418</v>
      </c>
      <c r="AR44" s="16" t="s">
        <v>4257</v>
      </c>
      <c r="AS44" s="20">
        <v>1.0525100000000001</v>
      </c>
      <c r="AT44" s="16" t="s">
        <v>4256</v>
      </c>
      <c r="AU44" s="15">
        <v>22238</v>
      </c>
      <c r="AV44" s="16" t="s">
        <v>4257</v>
      </c>
      <c r="AW44" s="20">
        <v>1.04793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394</v>
      </c>
      <c r="BD44" s="16" t="s">
        <v>4257</v>
      </c>
      <c r="BE44" s="20">
        <v>1.0519099999999999</v>
      </c>
      <c r="BF44" s="16" t="s">
        <v>4258</v>
      </c>
      <c r="BG44" s="15">
        <v>6061</v>
      </c>
      <c r="BH44" s="16" t="s">
        <v>4259</v>
      </c>
      <c r="BI44" s="20">
        <v>1.0862000000000001</v>
      </c>
      <c r="BJ44" s="16" t="s">
        <v>4258</v>
      </c>
      <c r="BK44" s="15">
        <v>18281</v>
      </c>
      <c r="BL44" s="16" t="s">
        <v>4259</v>
      </c>
      <c r="BM44" s="20">
        <v>1.0833299999999999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159</v>
      </c>
      <c r="BT44" s="16" t="s">
        <v>4259</v>
      </c>
      <c r="BU44" s="20">
        <v>1.0859099999999999</v>
      </c>
      <c r="BV44" s="16" t="s">
        <v>4260</v>
      </c>
      <c r="BW44" s="15">
        <v>5435</v>
      </c>
      <c r="BX44" s="16" t="s">
        <v>4261</v>
      </c>
      <c r="BY44" s="20">
        <v>1.1093900000000001</v>
      </c>
      <c r="BZ44" s="16" t="s">
        <v>4260</v>
      </c>
      <c r="CA44" s="15">
        <v>14967</v>
      </c>
      <c r="CB44" s="16" t="s">
        <v>4261</v>
      </c>
      <c r="CC44" s="20">
        <v>1.0864799999999999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120</v>
      </c>
      <c r="CJ44" s="16" t="s">
        <v>4261</v>
      </c>
      <c r="CK44" s="20">
        <v>1.10592</v>
      </c>
      <c r="CL44" s="16" t="s">
        <v>4567</v>
      </c>
      <c r="CM44" s="15">
        <f>SUM(A2L237C10)/A2L237C1</f>
        <v>30819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58866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104343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278265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84735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526209</v>
      </c>
      <c r="X45" s="16" t="s">
        <v>4573</v>
      </c>
      <c r="Y45" s="17">
        <f>SUM(A2L220C11:A2L237C11)-2*(A2L227C11+A2L229C11+A2L231C11+A2L234C11+A2L235C11)</f>
        <v>526209</v>
      </c>
      <c r="Z45" s="16" t="s">
        <v>4574</v>
      </c>
      <c r="AA45" s="17">
        <f>SUM(A2L220C12:A2L237C12)-2*SUM(A2L227C12,A2L229C12,A2L231C12,A2L234C12,A2L235C12)</f>
        <v>69554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93764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279265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108139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66641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99802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301003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110494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58681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82425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273642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107508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54866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84821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286460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128444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525860.87027999992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309</v>
      </c>
      <c r="L46" s="16" t="s">
        <v>4253</v>
      </c>
      <c r="M46" s="20">
        <v>1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1322</v>
      </c>
      <c r="T46" s="16" t="s">
        <v>4253</v>
      </c>
      <c r="U46" s="20">
        <v>1</v>
      </c>
      <c r="V46" s="16" t="s">
        <v>4252</v>
      </c>
      <c r="W46" s="15">
        <v>1631</v>
      </c>
      <c r="X46" s="16" t="s">
        <v>4252</v>
      </c>
      <c r="Y46" s="15">
        <v>1631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224</v>
      </c>
      <c r="AF46" s="16" t="s">
        <v>4255</v>
      </c>
      <c r="AG46" s="20">
        <v>0.98768</v>
      </c>
      <c r="AH46" s="16" t="s">
        <v>4254</v>
      </c>
      <c r="AI46" s="15">
        <v>4</v>
      </c>
      <c r="AJ46" s="16" t="s">
        <v>4255</v>
      </c>
      <c r="AK46" s="20">
        <v>0.99887999999999999</v>
      </c>
      <c r="AL46" s="16" t="s">
        <v>4254</v>
      </c>
      <c r="AM46" s="15">
        <v>1659</v>
      </c>
      <c r="AN46" s="16" t="s">
        <v>4255</v>
      </c>
      <c r="AO46" s="20">
        <v>1.00692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450</v>
      </c>
      <c r="AV46" s="16" t="s">
        <v>4257</v>
      </c>
      <c r="AW46" s="20">
        <v>1.04793</v>
      </c>
      <c r="AX46" s="16" t="s">
        <v>4256</v>
      </c>
      <c r="AY46" s="15">
        <v>6</v>
      </c>
      <c r="AZ46" s="16" t="s">
        <v>4257</v>
      </c>
      <c r="BA46" s="20">
        <v>1.05626</v>
      </c>
      <c r="BB46" s="16" t="s">
        <v>4256</v>
      </c>
      <c r="BC46" s="15">
        <v>2711</v>
      </c>
      <c r="BD46" s="16" t="s">
        <v>4257</v>
      </c>
      <c r="BE46" s="20">
        <v>1.0519099999999999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487</v>
      </c>
      <c r="BL46" s="16" t="s">
        <v>4259</v>
      </c>
      <c r="BM46" s="20">
        <v>1.0833299999999999</v>
      </c>
      <c r="BN46" s="16" t="s">
        <v>4258</v>
      </c>
      <c r="BO46" s="15">
        <v>6</v>
      </c>
      <c r="BP46" s="16" t="s">
        <v>4259</v>
      </c>
      <c r="BQ46" s="20">
        <v>1.1973199999999999</v>
      </c>
      <c r="BR46" s="16" t="s">
        <v>4258</v>
      </c>
      <c r="BS46" s="15">
        <v>2232</v>
      </c>
      <c r="BT46" s="16" t="s">
        <v>4259</v>
      </c>
      <c r="BU46" s="20">
        <v>1.0859099999999999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522</v>
      </c>
      <c r="CB46" s="16" t="s">
        <v>4261</v>
      </c>
      <c r="CC46" s="20">
        <v>1.0864799999999999</v>
      </c>
      <c r="CD46" s="16" t="s">
        <v>4260</v>
      </c>
      <c r="CE46" s="15">
        <v>9</v>
      </c>
      <c r="CF46" s="16" t="s">
        <v>4261</v>
      </c>
      <c r="CG46" s="20">
        <v>1.27979</v>
      </c>
      <c r="CH46" s="16" t="s">
        <v>4260</v>
      </c>
      <c r="CI46" s="15">
        <v>2374</v>
      </c>
      <c r="CJ46" s="16" t="s">
        <v>4261</v>
      </c>
      <c r="CK46" s="20">
        <v>1.10592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2285.4500633333332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4455</v>
      </c>
      <c r="L47" s="16" t="s">
        <v>4253</v>
      </c>
      <c r="M47" s="20">
        <v>1</v>
      </c>
      <c r="N47" s="16" t="s">
        <v>4252</v>
      </c>
      <c r="O47" s="15">
        <v>48516</v>
      </c>
      <c r="P47" s="16" t="s">
        <v>4253</v>
      </c>
      <c r="Q47" s="20">
        <v>1</v>
      </c>
      <c r="R47" s="16" t="s">
        <v>4252</v>
      </c>
      <c r="S47" s="15">
        <v>97</v>
      </c>
      <c r="T47" s="16" t="s">
        <v>4253</v>
      </c>
      <c r="U47" s="20">
        <v>1</v>
      </c>
      <c r="V47" s="16" t="s">
        <v>4252</v>
      </c>
      <c r="W47" s="15">
        <v>53068</v>
      </c>
      <c r="X47" s="16" t="s">
        <v>4252</v>
      </c>
      <c r="Y47" s="15">
        <v>53068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4098</v>
      </c>
      <c r="AF47" s="16" t="s">
        <v>4255</v>
      </c>
      <c r="AG47" s="20">
        <v>0.98768</v>
      </c>
      <c r="AH47" s="16" t="s">
        <v>4254</v>
      </c>
      <c r="AI47" s="15">
        <v>46855</v>
      </c>
      <c r="AJ47" s="16" t="s">
        <v>4255</v>
      </c>
      <c r="AK47" s="20">
        <v>0.99887999999999999</v>
      </c>
      <c r="AL47" s="16" t="s">
        <v>4254</v>
      </c>
      <c r="AM47" s="15">
        <v>88</v>
      </c>
      <c r="AN47" s="16" t="s">
        <v>4255</v>
      </c>
      <c r="AO47" s="20">
        <v>1.00692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3027</v>
      </c>
      <c r="AV47" s="16" t="s">
        <v>4257</v>
      </c>
      <c r="AW47" s="20">
        <v>1.04793</v>
      </c>
      <c r="AX47" s="16" t="s">
        <v>4256</v>
      </c>
      <c r="AY47" s="15">
        <v>46383</v>
      </c>
      <c r="AZ47" s="16" t="s">
        <v>4257</v>
      </c>
      <c r="BA47" s="20">
        <v>1.05626</v>
      </c>
      <c r="BB47" s="16" t="s">
        <v>4256</v>
      </c>
      <c r="BC47" s="15">
        <v>98</v>
      </c>
      <c r="BD47" s="16" t="s">
        <v>4257</v>
      </c>
      <c r="BE47" s="20">
        <v>1.0519099999999999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2341</v>
      </c>
      <c r="BL47" s="16" t="s">
        <v>4259</v>
      </c>
      <c r="BM47" s="20">
        <v>1.0833299999999999</v>
      </c>
      <c r="BN47" s="16" t="s">
        <v>4258</v>
      </c>
      <c r="BO47" s="15">
        <v>37640</v>
      </c>
      <c r="BP47" s="16" t="s">
        <v>4259</v>
      </c>
      <c r="BQ47" s="20">
        <v>1.1973199999999999</v>
      </c>
      <c r="BR47" s="16" t="s">
        <v>4258</v>
      </c>
      <c r="BS47" s="15">
        <v>75</v>
      </c>
      <c r="BT47" s="16" t="s">
        <v>4259</v>
      </c>
      <c r="BU47" s="20">
        <v>1.0859099999999999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2146</v>
      </c>
      <c r="CB47" s="16" t="s">
        <v>4261</v>
      </c>
      <c r="CC47" s="20">
        <v>1.0864799999999999</v>
      </c>
      <c r="CD47" s="16" t="s">
        <v>4260</v>
      </c>
      <c r="CE47" s="15">
        <v>38152</v>
      </c>
      <c r="CF47" s="16" t="s">
        <v>4261</v>
      </c>
      <c r="CG47" s="20">
        <v>1.27979</v>
      </c>
      <c r="CH47" s="16" t="s">
        <v>4260</v>
      </c>
      <c r="CI47" s="15">
        <v>73</v>
      </c>
      <c r="CJ47" s="16" t="s">
        <v>4261</v>
      </c>
      <c r="CK47" s="20">
        <v>1.10592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52091.440956666665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998</v>
      </c>
      <c r="L50" s="16" t="s">
        <v>4253</v>
      </c>
      <c r="M50" s="20">
        <v>1</v>
      </c>
      <c r="N50" s="16" t="s">
        <v>4252</v>
      </c>
      <c r="O50" s="15">
        <v>66840</v>
      </c>
      <c r="P50" s="16" t="s">
        <v>4253</v>
      </c>
      <c r="Q50" s="20">
        <v>1</v>
      </c>
      <c r="R50" s="16" t="s">
        <v>4252</v>
      </c>
      <c r="S50" s="15">
        <v>108</v>
      </c>
      <c r="T50" s="16" t="s">
        <v>4253</v>
      </c>
      <c r="U50" s="20">
        <v>1</v>
      </c>
      <c r="V50" s="16" t="s">
        <v>4252</v>
      </c>
      <c r="W50" s="15">
        <v>67946</v>
      </c>
      <c r="X50" s="16" t="s">
        <v>4252</v>
      </c>
      <c r="Y50" s="15">
        <v>67946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858</v>
      </c>
      <c r="AF50" s="16" t="s">
        <v>4255</v>
      </c>
      <c r="AG50" s="20">
        <v>0.98768</v>
      </c>
      <c r="AH50" s="16" t="s">
        <v>4254</v>
      </c>
      <c r="AI50" s="15">
        <v>54476</v>
      </c>
      <c r="AJ50" s="16" t="s">
        <v>4255</v>
      </c>
      <c r="AK50" s="20">
        <v>0.99887999999999999</v>
      </c>
      <c r="AL50" s="16" t="s">
        <v>4254</v>
      </c>
      <c r="AM50" s="15">
        <v>116</v>
      </c>
      <c r="AN50" s="16" t="s">
        <v>4255</v>
      </c>
      <c r="AO50" s="20">
        <v>1.00692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601</v>
      </c>
      <c r="AV50" s="16" t="s">
        <v>4257</v>
      </c>
      <c r="AW50" s="20">
        <v>1.04793</v>
      </c>
      <c r="AX50" s="16" t="s">
        <v>4256</v>
      </c>
      <c r="AY50" s="15">
        <v>58032</v>
      </c>
      <c r="AZ50" s="16" t="s">
        <v>4257</v>
      </c>
      <c r="BA50" s="20">
        <v>1.05626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529</v>
      </c>
      <c r="BL50" s="16" t="s">
        <v>4259</v>
      </c>
      <c r="BM50" s="20">
        <v>1.0833299999999999</v>
      </c>
      <c r="BN50" s="16" t="s">
        <v>4258</v>
      </c>
      <c r="BO50" s="15">
        <v>57071</v>
      </c>
      <c r="BP50" s="16" t="s">
        <v>4259</v>
      </c>
      <c r="BQ50" s="20">
        <v>1.1973199999999999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505</v>
      </c>
      <c r="CB50" s="16" t="s">
        <v>4261</v>
      </c>
      <c r="CC50" s="20">
        <v>1.0864799999999999</v>
      </c>
      <c r="CD50" s="16" t="s">
        <v>4260</v>
      </c>
      <c r="CE50" s="15">
        <v>42519</v>
      </c>
      <c r="CF50" s="16" t="s">
        <v>4261</v>
      </c>
      <c r="CG50" s="20">
        <v>1.27979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61750.635096666672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200</v>
      </c>
      <c r="H51" s="16" t="s">
        <v>4253</v>
      </c>
      <c r="I51" s="20">
        <v>1</v>
      </c>
      <c r="J51" s="16" t="s">
        <v>4252</v>
      </c>
      <c r="K51" s="15">
        <v>275</v>
      </c>
      <c r="L51" s="16" t="s">
        <v>4253</v>
      </c>
      <c r="M51" s="20">
        <v>1</v>
      </c>
      <c r="N51" s="16" t="s">
        <v>4252</v>
      </c>
      <c r="O51" s="15">
        <v>34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509</v>
      </c>
      <c r="X51" s="16" t="s">
        <v>4252</v>
      </c>
      <c r="Y51" s="15">
        <v>509</v>
      </c>
      <c r="Z51" s="16" t="s">
        <v>4254</v>
      </c>
      <c r="AA51" s="15">
        <v>196</v>
      </c>
      <c r="AB51" s="16" t="s">
        <v>4255</v>
      </c>
      <c r="AC51" s="20">
        <v>1.0101199999999999</v>
      </c>
      <c r="AD51" s="16" t="s">
        <v>4254</v>
      </c>
      <c r="AE51" s="15">
        <v>153</v>
      </c>
      <c r="AF51" s="16" t="s">
        <v>4255</v>
      </c>
      <c r="AG51" s="20">
        <v>0.98768</v>
      </c>
      <c r="AH51" s="16" t="s">
        <v>4254</v>
      </c>
      <c r="AI51" s="15">
        <v>41</v>
      </c>
      <c r="AJ51" s="16" t="s">
        <v>4255</v>
      </c>
      <c r="AK51" s="20">
        <v>0.99887999999999999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270</v>
      </c>
      <c r="AR51" s="16" t="s">
        <v>4257</v>
      </c>
      <c r="AS51" s="20">
        <v>1.0525100000000001</v>
      </c>
      <c r="AT51" s="16" t="s">
        <v>4256</v>
      </c>
      <c r="AU51" s="15">
        <v>161</v>
      </c>
      <c r="AV51" s="16" t="s">
        <v>4257</v>
      </c>
      <c r="AW51" s="20">
        <v>1.04793</v>
      </c>
      <c r="AX51" s="16" t="s">
        <v>4256</v>
      </c>
      <c r="AY51" s="15">
        <v>102</v>
      </c>
      <c r="AZ51" s="16" t="s">
        <v>4257</v>
      </c>
      <c r="BA51" s="20">
        <v>1.05626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168</v>
      </c>
      <c r="BH51" s="16" t="s">
        <v>4259</v>
      </c>
      <c r="BI51" s="20">
        <v>1.0862000000000001</v>
      </c>
      <c r="BJ51" s="16" t="s">
        <v>4258</v>
      </c>
      <c r="BK51" s="15">
        <v>205</v>
      </c>
      <c r="BL51" s="16" t="s">
        <v>4259</v>
      </c>
      <c r="BM51" s="20">
        <v>1.0833299999999999</v>
      </c>
      <c r="BN51" s="16" t="s">
        <v>4258</v>
      </c>
      <c r="BO51" s="15">
        <v>33</v>
      </c>
      <c r="BP51" s="16" t="s">
        <v>4259</v>
      </c>
      <c r="BQ51" s="20">
        <v>1.1973199999999999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197</v>
      </c>
      <c r="BX51" s="16" t="s">
        <v>4261</v>
      </c>
      <c r="BY51" s="20">
        <v>1.1093900000000001</v>
      </c>
      <c r="BZ51" s="16" t="s">
        <v>4260</v>
      </c>
      <c r="CA51" s="15">
        <v>332</v>
      </c>
      <c r="CB51" s="16" t="s">
        <v>4261</v>
      </c>
      <c r="CC51" s="20">
        <v>1.0864799999999999</v>
      </c>
      <c r="CD51" s="16" t="s">
        <v>4260</v>
      </c>
      <c r="CE51" s="15">
        <v>22</v>
      </c>
      <c r="CF51" s="16" t="s">
        <v>4261</v>
      </c>
      <c r="CG51" s="20">
        <v>1.27979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486.56186333333335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1179</v>
      </c>
      <c r="H52" s="16" t="s">
        <v>4253</v>
      </c>
      <c r="I52" s="20">
        <v>1</v>
      </c>
      <c r="J52" s="16" t="s">
        <v>4252</v>
      </c>
      <c r="K52" s="15">
        <v>1601</v>
      </c>
      <c r="L52" s="16" t="s">
        <v>4253</v>
      </c>
      <c r="M52" s="20">
        <v>1</v>
      </c>
      <c r="N52" s="16" t="s">
        <v>4252</v>
      </c>
      <c r="O52" s="15">
        <v>20081</v>
      </c>
      <c r="P52" s="16" t="s">
        <v>4253</v>
      </c>
      <c r="Q52" s="20">
        <v>1</v>
      </c>
      <c r="R52" s="16" t="s">
        <v>4252</v>
      </c>
      <c r="S52" s="15">
        <v>6</v>
      </c>
      <c r="T52" s="16" t="s">
        <v>4253</v>
      </c>
      <c r="U52" s="20">
        <v>1</v>
      </c>
      <c r="V52" s="16" t="s">
        <v>4252</v>
      </c>
      <c r="W52" s="15">
        <v>22867</v>
      </c>
      <c r="X52" s="16" t="s">
        <v>4252</v>
      </c>
      <c r="Y52" s="15">
        <v>22867</v>
      </c>
      <c r="Z52" s="16" t="s">
        <v>4254</v>
      </c>
      <c r="AA52" s="15">
        <v>327</v>
      </c>
      <c r="AB52" s="16" t="s">
        <v>4255</v>
      </c>
      <c r="AC52" s="20">
        <v>1.0101199999999999</v>
      </c>
      <c r="AD52" s="16" t="s">
        <v>4254</v>
      </c>
      <c r="AE52" s="15">
        <v>386</v>
      </c>
      <c r="AF52" s="16" t="s">
        <v>4255</v>
      </c>
      <c r="AG52" s="20">
        <v>0.98768</v>
      </c>
      <c r="AH52" s="16" t="s">
        <v>4254</v>
      </c>
      <c r="AI52" s="15">
        <v>18850</v>
      </c>
      <c r="AJ52" s="16" t="s">
        <v>4255</v>
      </c>
      <c r="AK52" s="20">
        <v>0.99887999999999999</v>
      </c>
      <c r="AL52" s="16" t="s">
        <v>4254</v>
      </c>
      <c r="AM52" s="15">
        <v>18</v>
      </c>
      <c r="AN52" s="16" t="s">
        <v>4255</v>
      </c>
      <c r="AO52" s="20">
        <v>1.00692</v>
      </c>
      <c r="AP52" s="16" t="s">
        <v>4256</v>
      </c>
      <c r="AQ52" s="15">
        <v>1045</v>
      </c>
      <c r="AR52" s="16" t="s">
        <v>4257</v>
      </c>
      <c r="AS52" s="20">
        <v>1.0525100000000001</v>
      </c>
      <c r="AT52" s="16" t="s">
        <v>4256</v>
      </c>
      <c r="AU52" s="15">
        <v>9</v>
      </c>
      <c r="AV52" s="16" t="s">
        <v>4257</v>
      </c>
      <c r="AW52" s="20">
        <v>1.04793</v>
      </c>
      <c r="AX52" s="16" t="s">
        <v>4256</v>
      </c>
      <c r="AY52" s="15">
        <v>15995</v>
      </c>
      <c r="AZ52" s="16" t="s">
        <v>4257</v>
      </c>
      <c r="BA52" s="20">
        <v>1.05626</v>
      </c>
      <c r="BB52" s="16" t="s">
        <v>4256</v>
      </c>
      <c r="BC52" s="15">
        <v>22</v>
      </c>
      <c r="BD52" s="16" t="s">
        <v>4257</v>
      </c>
      <c r="BE52" s="20">
        <v>1.0519099999999999</v>
      </c>
      <c r="BF52" s="16" t="s">
        <v>4258</v>
      </c>
      <c r="BG52" s="15">
        <v>896</v>
      </c>
      <c r="BH52" s="16" t="s">
        <v>4259</v>
      </c>
      <c r="BI52" s="20">
        <v>1.0862000000000001</v>
      </c>
      <c r="BJ52" s="16" t="s">
        <v>4258</v>
      </c>
      <c r="BK52" s="15">
        <v>393</v>
      </c>
      <c r="BL52" s="16" t="s">
        <v>4259</v>
      </c>
      <c r="BM52" s="20">
        <v>1.0833299999999999</v>
      </c>
      <c r="BN52" s="16" t="s">
        <v>4258</v>
      </c>
      <c r="BO52" s="15">
        <v>13843</v>
      </c>
      <c r="BP52" s="16" t="s">
        <v>4259</v>
      </c>
      <c r="BQ52" s="20">
        <v>1.1973199999999999</v>
      </c>
      <c r="BR52" s="16" t="s">
        <v>4258</v>
      </c>
      <c r="BS52" s="15">
        <v>18</v>
      </c>
      <c r="BT52" s="16" t="s">
        <v>4259</v>
      </c>
      <c r="BU52" s="20">
        <v>1.0859099999999999</v>
      </c>
      <c r="BV52" s="16" t="s">
        <v>4260</v>
      </c>
      <c r="BW52" s="15">
        <v>836</v>
      </c>
      <c r="BX52" s="16" t="s">
        <v>4261</v>
      </c>
      <c r="BY52" s="20">
        <v>1.1093900000000001</v>
      </c>
      <c r="BZ52" s="16" t="s">
        <v>4260</v>
      </c>
      <c r="CA52" s="15">
        <v>1261</v>
      </c>
      <c r="CB52" s="16" t="s">
        <v>4261</v>
      </c>
      <c r="CC52" s="20">
        <v>1.0864799999999999</v>
      </c>
      <c r="CD52" s="16" t="s">
        <v>4260</v>
      </c>
      <c r="CE52" s="15">
        <v>7026</v>
      </c>
      <c r="CF52" s="16" t="s">
        <v>4261</v>
      </c>
      <c r="CG52" s="20">
        <v>1.27979</v>
      </c>
      <c r="CH52" s="16" t="s">
        <v>4260</v>
      </c>
      <c r="CI52" s="15">
        <v>3</v>
      </c>
      <c r="CJ52" s="16" t="s">
        <v>4261</v>
      </c>
      <c r="CK52" s="20">
        <v>1.10592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20150.963773333333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3382</v>
      </c>
      <c r="T54" s="16" t="s">
        <v>4253</v>
      </c>
      <c r="U54" s="20">
        <v>1</v>
      </c>
      <c r="V54" s="16" t="s">
        <v>4252</v>
      </c>
      <c r="W54" s="15">
        <v>3382</v>
      </c>
      <c r="X54" s="16" t="s">
        <v>4252</v>
      </c>
      <c r="Y54" s="15">
        <v>3382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3409</v>
      </c>
      <c r="AN54" s="16" t="s">
        <v>4255</v>
      </c>
      <c r="AO54" s="20">
        <v>1.00692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3611</v>
      </c>
      <c r="BD54" s="16" t="s">
        <v>4257</v>
      </c>
      <c r="BE54" s="20">
        <v>1.0519099999999999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3104</v>
      </c>
      <c r="BT54" s="16" t="s">
        <v>4259</v>
      </c>
      <c r="BU54" s="20">
        <v>1.0859099999999999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2297</v>
      </c>
      <c r="CJ54" s="16" t="s">
        <v>4261</v>
      </c>
      <c r="CK54" s="20">
        <v>1.10592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3537.6790966666667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549</v>
      </c>
      <c r="T55" s="16" t="s">
        <v>4253</v>
      </c>
      <c r="U55" s="20">
        <v>1</v>
      </c>
      <c r="V55" s="16" t="s">
        <v>4252</v>
      </c>
      <c r="W55" s="15">
        <v>549</v>
      </c>
      <c r="X55" s="16" t="s">
        <v>4252</v>
      </c>
      <c r="Y55" s="15">
        <v>549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562</v>
      </c>
      <c r="AN55" s="16" t="s">
        <v>4255</v>
      </c>
      <c r="AO55" s="20">
        <v>1.00692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1019</v>
      </c>
      <c r="BD55" s="16" t="s">
        <v>4257</v>
      </c>
      <c r="BE55" s="20">
        <v>1.0519099999999999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1239</v>
      </c>
      <c r="BT55" s="16" t="s">
        <v>4259</v>
      </c>
      <c r="BU55" s="20">
        <v>1.0859099999999999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1079</v>
      </c>
      <c r="CJ55" s="16" t="s">
        <v>4261</v>
      </c>
      <c r="CK55" s="20">
        <v>1.10592</v>
      </c>
      <c r="CL55" s="16" t="s">
        <v>4600</v>
      </c>
      <c r="CM55" s="15">
        <f>SUM(A2L248C10)/A2L248C1</f>
        <v>549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20400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20400</v>
      </c>
      <c r="X56" s="16" t="s">
        <v>4252</v>
      </c>
      <c r="Y56" s="15">
        <v>20400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22460</v>
      </c>
      <c r="AJ56" s="16" t="s">
        <v>4255</v>
      </c>
      <c r="AK56" s="20">
        <v>0.99887999999999999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29941</v>
      </c>
      <c r="AZ56" s="16" t="s">
        <v>4257</v>
      </c>
      <c r="BA56" s="20">
        <v>1.05626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32605</v>
      </c>
      <c r="BP56" s="16" t="s">
        <v>4259</v>
      </c>
      <c r="BQ56" s="20">
        <v>1.1973199999999999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31985</v>
      </c>
      <c r="CF56" s="16" t="s">
        <v>4261</v>
      </c>
      <c r="CG56" s="20">
        <v>1.27979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20400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</v>
      </c>
      <c r="X57" s="16" t="s">
        <v>4252</v>
      </c>
      <c r="Y57" s="15">
        <v>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195</v>
      </c>
      <c r="AJ57" s="16" t="s">
        <v>4255</v>
      </c>
      <c r="AK57" s="20">
        <v>0.99887999999999999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19</v>
      </c>
      <c r="AZ57" s="16" t="s">
        <v>4257</v>
      </c>
      <c r="BA57" s="20">
        <v>1.05626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35</v>
      </c>
      <c r="BP57" s="16" t="s">
        <v>4259</v>
      </c>
      <c r="BQ57" s="20">
        <v>1.1973199999999999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</v>
      </c>
      <c r="CF57" s="16" t="s">
        <v>4261</v>
      </c>
      <c r="CG57" s="20">
        <v>1.27979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96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96</v>
      </c>
      <c r="X58" s="16" t="s">
        <v>4252</v>
      </c>
      <c r="Y58" s="15">
        <v>96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90</v>
      </c>
      <c r="AJ58" s="16" t="s">
        <v>4255</v>
      </c>
      <c r="AK58" s="20">
        <v>0.99887999999999999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81</v>
      </c>
      <c r="AZ58" s="16" t="s">
        <v>4257</v>
      </c>
      <c r="BA58" s="20">
        <v>1.05626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73</v>
      </c>
      <c r="BP58" s="16" t="s">
        <v>4259</v>
      </c>
      <c r="BQ58" s="20">
        <v>1.1973199999999999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70</v>
      </c>
      <c r="CF58" s="16" t="s">
        <v>4261</v>
      </c>
      <c r="CG58" s="20">
        <v>1.27979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96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43</v>
      </c>
      <c r="AJ59" s="16" t="s">
        <v>4255</v>
      </c>
      <c r="AK59" s="20">
        <v>0.99887999999999999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5</v>
      </c>
      <c r="AZ59" s="16" t="s">
        <v>4257</v>
      </c>
      <c r="BA59" s="20">
        <v>1.05626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6</v>
      </c>
      <c r="BP59" s="16" t="s">
        <v>4259</v>
      </c>
      <c r="BQ59" s="20">
        <v>1.1973199999999999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5</v>
      </c>
      <c r="CF59" s="16" t="s">
        <v>4261</v>
      </c>
      <c r="CG59" s="20">
        <v>1.27979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23209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23209</v>
      </c>
      <c r="X60" s="16" t="s">
        <v>4252</v>
      </c>
      <c r="Y60" s="15">
        <v>23209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23431</v>
      </c>
      <c r="AJ60" s="16" t="s">
        <v>4255</v>
      </c>
      <c r="AK60" s="20">
        <v>0.99887999999999999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23314</v>
      </c>
      <c r="AZ60" s="16" t="s">
        <v>4257</v>
      </c>
      <c r="BA60" s="20">
        <v>1.05626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21222</v>
      </c>
      <c r="BP60" s="16" t="s">
        <v>4259</v>
      </c>
      <c r="BQ60" s="20">
        <v>1.1973199999999999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19603</v>
      </c>
      <c r="CF60" s="16" t="s">
        <v>4261</v>
      </c>
      <c r="CG60" s="20">
        <v>1.27979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23209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24762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24762</v>
      </c>
      <c r="X61" s="16" t="s">
        <v>4252</v>
      </c>
      <c r="Y61" s="15">
        <v>24762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23922</v>
      </c>
      <c r="AJ61" s="16" t="s">
        <v>4255</v>
      </c>
      <c r="AK61" s="20">
        <v>0.99887999999999999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19292</v>
      </c>
      <c r="AZ61" s="16" t="s">
        <v>4257</v>
      </c>
      <c r="BA61" s="20">
        <v>1.05626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15228</v>
      </c>
      <c r="BP61" s="16" t="s">
        <v>4259</v>
      </c>
      <c r="BQ61" s="20">
        <v>1.1973199999999999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15948</v>
      </c>
      <c r="CF61" s="16" t="s">
        <v>4261</v>
      </c>
      <c r="CG61" s="20">
        <v>1.27979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24762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95292</v>
      </c>
      <c r="T62" s="16" t="s">
        <v>4253</v>
      </c>
      <c r="U62" s="20">
        <v>1</v>
      </c>
      <c r="V62" s="16" t="s">
        <v>4252</v>
      </c>
      <c r="W62" s="15">
        <v>95292</v>
      </c>
      <c r="X62" s="16" t="s">
        <v>4252</v>
      </c>
      <c r="Y62" s="15">
        <v>95292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105426</v>
      </c>
      <c r="AN62" s="16" t="s">
        <v>4255</v>
      </c>
      <c r="AO62" s="20">
        <v>1.00692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75986</v>
      </c>
      <c r="BD62" s="16" t="s">
        <v>4257</v>
      </c>
      <c r="BE62" s="20">
        <v>1.0519099999999999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57985</v>
      </c>
      <c r="BT62" s="16" t="s">
        <v>4259</v>
      </c>
      <c r="BU62" s="20">
        <v>1.0859099999999999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62114</v>
      </c>
      <c r="CJ62" s="16" t="s">
        <v>4261</v>
      </c>
      <c r="CK62" s="20">
        <v>1.10592</v>
      </c>
      <c r="CL62" s="16" t="s">
        <v>4607</v>
      </c>
      <c r="CM62" s="15">
        <f>SUM(A2L255C10)/A2L255C1</f>
        <v>95292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47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47</v>
      </c>
      <c r="X63" s="16" t="s">
        <v>4252</v>
      </c>
      <c r="Y63" s="15">
        <v>47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58</v>
      </c>
      <c r="AJ63" s="16" t="s">
        <v>4255</v>
      </c>
      <c r="AK63" s="20">
        <v>0.99887999999999999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29</v>
      </c>
      <c r="AZ63" s="16" t="s">
        <v>4257</v>
      </c>
      <c r="BA63" s="20">
        <v>1.05626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50</v>
      </c>
      <c r="BP63" s="16" t="s">
        <v>4259</v>
      </c>
      <c r="BQ63" s="20">
        <v>1.1973199999999999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77</v>
      </c>
      <c r="CF63" s="16" t="s">
        <v>4261</v>
      </c>
      <c r="CG63" s="20">
        <v>1.27979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47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6145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6145</v>
      </c>
      <c r="X65" s="16" t="s">
        <v>4252</v>
      </c>
      <c r="Y65" s="15">
        <v>6145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6162</v>
      </c>
      <c r="AJ65" s="16" t="s">
        <v>4255</v>
      </c>
      <c r="AK65" s="20">
        <v>0.99887999999999999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6110</v>
      </c>
      <c r="AZ65" s="16" t="s">
        <v>4257</v>
      </c>
      <c r="BA65" s="20">
        <v>1.05626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3886</v>
      </c>
      <c r="BP65" s="16" t="s">
        <v>4259</v>
      </c>
      <c r="BQ65" s="20">
        <v>1.1973199999999999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3847</v>
      </c>
      <c r="CF65" s="16" t="s">
        <v>4261</v>
      </c>
      <c r="CG65" s="20">
        <v>1.27979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6251.2823866666668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1379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7638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148307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100756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258080</v>
      </c>
      <c r="X68" s="16" t="s">
        <v>4618</v>
      </c>
      <c r="Y68" s="17">
        <f>SUM(A2L239C11:A2L260C11)-2*(A2L250C11+A2L252C11+A2L254C11+A2L257C11+A2L258C11)</f>
        <v>258080</v>
      </c>
      <c r="Z68" s="16" t="s">
        <v>4619</v>
      </c>
      <c r="AA68" s="17">
        <f>SUM(A2L239C12:A2L260C12)-2*SUM(A2L250C12,A2L252C12,A2L254C12,A2L257C12,A2L258C12)</f>
        <v>523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5719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135943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111278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1315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4248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148457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83447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1064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3955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143388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64653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1033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4766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119662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67940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248873.44846333336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183991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320703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447073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390937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1342704</v>
      </c>
      <c r="X69" s="16" t="s">
        <v>4641</v>
      </c>
      <c r="Y69" s="17">
        <f>A2L219C11+A2L238C11+A2L261C11</f>
        <v>1342704</v>
      </c>
      <c r="Z69" s="16" t="s">
        <v>4642</v>
      </c>
      <c r="AA69" s="17">
        <f>A2L219C12+A2L238C12+A2L261C12</f>
        <v>191017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295270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443073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421590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187806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287454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488281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399727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169762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241368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444995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365526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152875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225689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427346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395652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1327855.8505466667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14045</v>
      </c>
      <c r="H8" s="16" t="s">
        <v>4253</v>
      </c>
      <c r="I8" s="20">
        <v>1</v>
      </c>
      <c r="J8" s="16" t="s">
        <v>4252</v>
      </c>
      <c r="K8" s="15">
        <v>5217</v>
      </c>
      <c r="L8" s="16" t="s">
        <v>4253</v>
      </c>
      <c r="M8" s="20">
        <v>1</v>
      </c>
      <c r="N8" s="16" t="s">
        <v>4252</v>
      </c>
      <c r="O8" s="15">
        <v>5731</v>
      </c>
      <c r="P8" s="16" t="s">
        <v>4253</v>
      </c>
      <c r="Q8" s="20">
        <v>1</v>
      </c>
      <c r="R8" s="16" t="s">
        <v>4252</v>
      </c>
      <c r="S8" s="15">
        <v>7293</v>
      </c>
      <c r="T8" s="16" t="s">
        <v>4253</v>
      </c>
      <c r="U8" s="20">
        <v>1</v>
      </c>
      <c r="V8" s="16" t="s">
        <v>4252</v>
      </c>
      <c r="W8" s="15">
        <v>32286</v>
      </c>
      <c r="X8" s="16" t="s">
        <v>4252</v>
      </c>
      <c r="Y8" s="15">
        <v>32286</v>
      </c>
      <c r="Z8" s="16" t="s">
        <v>4254</v>
      </c>
      <c r="AA8" s="15">
        <v>6821</v>
      </c>
      <c r="AB8" s="16" t="s">
        <v>4255</v>
      </c>
      <c r="AC8" s="20">
        <v>1.0101199999999999</v>
      </c>
      <c r="AD8" s="16" t="s">
        <v>4254</v>
      </c>
      <c r="AE8" s="15">
        <v>3613</v>
      </c>
      <c r="AF8" s="16" t="s">
        <v>4255</v>
      </c>
      <c r="AG8" s="20">
        <v>0.98768</v>
      </c>
      <c r="AH8" s="16" t="s">
        <v>4254</v>
      </c>
      <c r="AI8" s="15">
        <v>6971</v>
      </c>
      <c r="AJ8" s="16" t="s">
        <v>4255</v>
      </c>
      <c r="AK8" s="20">
        <v>0.99887999999999999</v>
      </c>
      <c r="AL8" s="16" t="s">
        <v>4254</v>
      </c>
      <c r="AM8" s="15">
        <v>9288</v>
      </c>
      <c r="AN8" s="16" t="s">
        <v>4255</v>
      </c>
      <c r="AO8" s="20">
        <v>1.00692</v>
      </c>
      <c r="AP8" s="16" t="s">
        <v>4256</v>
      </c>
      <c r="AQ8" s="15">
        <v>8622</v>
      </c>
      <c r="AR8" s="16" t="s">
        <v>4257</v>
      </c>
      <c r="AS8" s="20">
        <v>1.0525100000000001</v>
      </c>
      <c r="AT8" s="16" t="s">
        <v>4256</v>
      </c>
      <c r="AU8" s="15">
        <v>5279</v>
      </c>
      <c r="AV8" s="16" t="s">
        <v>4257</v>
      </c>
      <c r="AW8" s="20">
        <v>1.04793</v>
      </c>
      <c r="AX8" s="16" t="s">
        <v>4256</v>
      </c>
      <c r="AY8" s="15">
        <v>7784</v>
      </c>
      <c r="AZ8" s="16" t="s">
        <v>4257</v>
      </c>
      <c r="BA8" s="20">
        <v>1.05626</v>
      </c>
      <c r="BB8" s="16" t="s">
        <v>4256</v>
      </c>
      <c r="BC8" s="15">
        <v>11497</v>
      </c>
      <c r="BD8" s="16" t="s">
        <v>4257</v>
      </c>
      <c r="BE8" s="20">
        <v>1.0519099999999999</v>
      </c>
      <c r="BF8" s="16" t="s">
        <v>4258</v>
      </c>
      <c r="BG8" s="15">
        <v>3841</v>
      </c>
      <c r="BH8" s="16" t="s">
        <v>4259</v>
      </c>
      <c r="BI8" s="20">
        <v>1.0862000000000001</v>
      </c>
      <c r="BJ8" s="16" t="s">
        <v>4258</v>
      </c>
      <c r="BK8" s="15">
        <v>4922</v>
      </c>
      <c r="BL8" s="16" t="s">
        <v>4259</v>
      </c>
      <c r="BM8" s="20">
        <v>1.0833299999999999</v>
      </c>
      <c r="BN8" s="16" t="s">
        <v>4258</v>
      </c>
      <c r="BO8" s="15">
        <v>7598</v>
      </c>
      <c r="BP8" s="16" t="s">
        <v>4259</v>
      </c>
      <c r="BQ8" s="20">
        <v>1.1973199999999999</v>
      </c>
      <c r="BR8" s="16" t="s">
        <v>4258</v>
      </c>
      <c r="BS8" s="15">
        <v>10794</v>
      </c>
      <c r="BT8" s="16" t="s">
        <v>4259</v>
      </c>
      <c r="BU8" s="20">
        <v>1.0859099999999999</v>
      </c>
      <c r="BV8" s="16" t="s">
        <v>4260</v>
      </c>
      <c r="BW8" s="15">
        <v>4376</v>
      </c>
      <c r="BX8" s="16" t="s">
        <v>4261</v>
      </c>
      <c r="BY8" s="20">
        <v>1.1093900000000001</v>
      </c>
      <c r="BZ8" s="16" t="s">
        <v>4260</v>
      </c>
      <c r="CA8" s="15">
        <v>3738</v>
      </c>
      <c r="CB8" s="16" t="s">
        <v>4261</v>
      </c>
      <c r="CC8" s="20">
        <v>1.0864799999999999</v>
      </c>
      <c r="CD8" s="16" t="s">
        <v>4260</v>
      </c>
      <c r="CE8" s="15">
        <v>7981</v>
      </c>
      <c r="CF8" s="16" t="s">
        <v>4261</v>
      </c>
      <c r="CG8" s="20">
        <v>1.27979</v>
      </c>
      <c r="CH8" s="16" t="s">
        <v>4260</v>
      </c>
      <c r="CI8" s="15">
        <v>12782</v>
      </c>
      <c r="CJ8" s="16" t="s">
        <v>4261</v>
      </c>
      <c r="CK8" s="20">
        <v>1.10592</v>
      </c>
      <c r="CL8" s="16" t="s">
        <v>4789</v>
      </c>
      <c r="CM8" s="15">
        <f>SUM(A2L301C10)/A2L301C1</f>
        <v>32286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362307</v>
      </c>
      <c r="H9" s="16" t="s">
        <v>4253</v>
      </c>
      <c r="I9" s="20">
        <v>1</v>
      </c>
      <c r="J9" s="16" t="s">
        <v>4252</v>
      </c>
      <c r="K9" s="15">
        <v>264</v>
      </c>
      <c r="L9" s="16" t="s">
        <v>4253</v>
      </c>
      <c r="M9" s="20">
        <v>1</v>
      </c>
      <c r="N9" s="16" t="s">
        <v>4252</v>
      </c>
      <c r="O9" s="15">
        <v>23711</v>
      </c>
      <c r="P9" s="16" t="s">
        <v>4253</v>
      </c>
      <c r="Q9" s="20">
        <v>1</v>
      </c>
      <c r="R9" s="16" t="s">
        <v>4252</v>
      </c>
      <c r="S9" s="15">
        <v>18657</v>
      </c>
      <c r="T9" s="16" t="s">
        <v>4253</v>
      </c>
      <c r="U9" s="20">
        <v>1</v>
      </c>
      <c r="V9" s="16" t="s">
        <v>4252</v>
      </c>
      <c r="W9" s="15">
        <v>404939</v>
      </c>
      <c r="X9" s="16" t="s">
        <v>4252</v>
      </c>
      <c r="Y9" s="15">
        <v>404939</v>
      </c>
      <c r="Z9" s="16" t="s">
        <v>4254</v>
      </c>
      <c r="AA9" s="15">
        <v>352108</v>
      </c>
      <c r="AB9" s="16" t="s">
        <v>4255</v>
      </c>
      <c r="AC9" s="20">
        <v>1.0101199999999999</v>
      </c>
      <c r="AD9" s="16" t="s">
        <v>4254</v>
      </c>
      <c r="AE9" s="15">
        <v>158</v>
      </c>
      <c r="AF9" s="16" t="s">
        <v>4255</v>
      </c>
      <c r="AG9" s="20">
        <v>0.98768</v>
      </c>
      <c r="AH9" s="16" t="s">
        <v>4254</v>
      </c>
      <c r="AI9" s="15">
        <v>22449</v>
      </c>
      <c r="AJ9" s="16" t="s">
        <v>4255</v>
      </c>
      <c r="AK9" s="20">
        <v>0.99887999999999999</v>
      </c>
      <c r="AL9" s="16" t="s">
        <v>4254</v>
      </c>
      <c r="AM9" s="15">
        <v>20353</v>
      </c>
      <c r="AN9" s="16" t="s">
        <v>4255</v>
      </c>
      <c r="AO9" s="20">
        <v>1.00692</v>
      </c>
      <c r="AP9" s="16" t="s">
        <v>4256</v>
      </c>
      <c r="AQ9" s="15">
        <v>373549</v>
      </c>
      <c r="AR9" s="16" t="s">
        <v>4257</v>
      </c>
      <c r="AS9" s="20">
        <v>1.0525100000000001</v>
      </c>
      <c r="AT9" s="16" t="s">
        <v>4256</v>
      </c>
      <c r="AU9" s="15">
        <v>203</v>
      </c>
      <c r="AV9" s="16" t="s">
        <v>4257</v>
      </c>
      <c r="AW9" s="20">
        <v>1.04793</v>
      </c>
      <c r="AX9" s="16" t="s">
        <v>4256</v>
      </c>
      <c r="AY9" s="15">
        <v>25334</v>
      </c>
      <c r="AZ9" s="16" t="s">
        <v>4257</v>
      </c>
      <c r="BA9" s="20">
        <v>1.05626</v>
      </c>
      <c r="BB9" s="16" t="s">
        <v>4256</v>
      </c>
      <c r="BC9" s="15">
        <v>18121</v>
      </c>
      <c r="BD9" s="16" t="s">
        <v>4257</v>
      </c>
      <c r="BE9" s="20">
        <v>1.0519099999999999</v>
      </c>
      <c r="BF9" s="16" t="s">
        <v>4258</v>
      </c>
      <c r="BG9" s="15">
        <v>326400</v>
      </c>
      <c r="BH9" s="16" t="s">
        <v>4259</v>
      </c>
      <c r="BI9" s="20">
        <v>1.0862000000000001</v>
      </c>
      <c r="BJ9" s="16" t="s">
        <v>4258</v>
      </c>
      <c r="BK9" s="15">
        <v>92</v>
      </c>
      <c r="BL9" s="16" t="s">
        <v>4259</v>
      </c>
      <c r="BM9" s="20">
        <v>1.0833299999999999</v>
      </c>
      <c r="BN9" s="16" t="s">
        <v>4258</v>
      </c>
      <c r="BO9" s="15">
        <v>22302</v>
      </c>
      <c r="BP9" s="16" t="s">
        <v>4259</v>
      </c>
      <c r="BQ9" s="20">
        <v>1.1973199999999999</v>
      </c>
      <c r="BR9" s="16" t="s">
        <v>4258</v>
      </c>
      <c r="BS9" s="15">
        <v>15616</v>
      </c>
      <c r="BT9" s="16" t="s">
        <v>4259</v>
      </c>
      <c r="BU9" s="20">
        <v>1.0859099999999999</v>
      </c>
      <c r="BV9" s="16" t="s">
        <v>4260</v>
      </c>
      <c r="BW9" s="15">
        <v>267541</v>
      </c>
      <c r="BX9" s="16" t="s">
        <v>4261</v>
      </c>
      <c r="BY9" s="20">
        <v>1.1093900000000001</v>
      </c>
      <c r="BZ9" s="16" t="s">
        <v>4260</v>
      </c>
      <c r="CA9" s="15">
        <v>52</v>
      </c>
      <c r="CB9" s="16" t="s">
        <v>4261</v>
      </c>
      <c r="CC9" s="20">
        <v>1.0864799999999999</v>
      </c>
      <c r="CD9" s="16" t="s">
        <v>4260</v>
      </c>
      <c r="CE9" s="15">
        <v>20389</v>
      </c>
      <c r="CF9" s="16" t="s">
        <v>4261</v>
      </c>
      <c r="CG9" s="20">
        <v>1.27979</v>
      </c>
      <c r="CH9" s="16" t="s">
        <v>4260</v>
      </c>
      <c r="CI9" s="15">
        <v>12656</v>
      </c>
      <c r="CJ9" s="16" t="s">
        <v>4261</v>
      </c>
      <c r="CK9" s="20">
        <v>1.10592</v>
      </c>
      <c r="CL9" s="16" t="s">
        <v>4790</v>
      </c>
      <c r="CM9" s="15">
        <f>SUM(A2L302C10)/A2L302C1</f>
        <v>404939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264982</v>
      </c>
      <c r="H10" s="16" t="s">
        <v>4253</v>
      </c>
      <c r="I10" s="20">
        <v>1</v>
      </c>
      <c r="J10" s="16" t="s">
        <v>4252</v>
      </c>
      <c r="K10" s="15">
        <v>2336</v>
      </c>
      <c r="L10" s="16" t="s">
        <v>4253</v>
      </c>
      <c r="M10" s="20">
        <v>1</v>
      </c>
      <c r="N10" s="16" t="s">
        <v>4252</v>
      </c>
      <c r="O10" s="15">
        <v>16900</v>
      </c>
      <c r="P10" s="16" t="s">
        <v>4253</v>
      </c>
      <c r="Q10" s="20">
        <v>1</v>
      </c>
      <c r="R10" s="16" t="s">
        <v>4252</v>
      </c>
      <c r="S10" s="15">
        <v>16285</v>
      </c>
      <c r="T10" s="16" t="s">
        <v>4253</v>
      </c>
      <c r="U10" s="20">
        <v>1</v>
      </c>
      <c r="V10" s="16" t="s">
        <v>4252</v>
      </c>
      <c r="W10" s="15">
        <v>300503</v>
      </c>
      <c r="X10" s="16" t="s">
        <v>4252</v>
      </c>
      <c r="Y10" s="15">
        <v>300503</v>
      </c>
      <c r="Z10" s="16" t="s">
        <v>4254</v>
      </c>
      <c r="AA10" s="15">
        <v>301862</v>
      </c>
      <c r="AB10" s="16" t="s">
        <v>4255</v>
      </c>
      <c r="AC10" s="20">
        <v>1.0101199999999999</v>
      </c>
      <c r="AD10" s="16" t="s">
        <v>4254</v>
      </c>
      <c r="AE10" s="15">
        <v>2478</v>
      </c>
      <c r="AF10" s="16" t="s">
        <v>4255</v>
      </c>
      <c r="AG10" s="20">
        <v>0.98768</v>
      </c>
      <c r="AH10" s="16" t="s">
        <v>4254</v>
      </c>
      <c r="AI10" s="15">
        <v>14313</v>
      </c>
      <c r="AJ10" s="16" t="s">
        <v>4255</v>
      </c>
      <c r="AK10" s="20">
        <v>0.99887999999999999</v>
      </c>
      <c r="AL10" s="16" t="s">
        <v>4254</v>
      </c>
      <c r="AM10" s="15">
        <v>19197</v>
      </c>
      <c r="AN10" s="16" t="s">
        <v>4255</v>
      </c>
      <c r="AO10" s="20">
        <v>1.00692</v>
      </c>
      <c r="AP10" s="16" t="s">
        <v>4256</v>
      </c>
      <c r="AQ10" s="15">
        <v>319631</v>
      </c>
      <c r="AR10" s="16" t="s">
        <v>4257</v>
      </c>
      <c r="AS10" s="20">
        <v>1.0525100000000001</v>
      </c>
      <c r="AT10" s="16" t="s">
        <v>4256</v>
      </c>
      <c r="AU10" s="15">
        <v>2802</v>
      </c>
      <c r="AV10" s="16" t="s">
        <v>4257</v>
      </c>
      <c r="AW10" s="20">
        <v>1.04793</v>
      </c>
      <c r="AX10" s="16" t="s">
        <v>4256</v>
      </c>
      <c r="AY10" s="15">
        <v>19510</v>
      </c>
      <c r="AZ10" s="16" t="s">
        <v>4257</v>
      </c>
      <c r="BA10" s="20">
        <v>1.05626</v>
      </c>
      <c r="BB10" s="16" t="s">
        <v>4256</v>
      </c>
      <c r="BC10" s="15">
        <v>18121</v>
      </c>
      <c r="BD10" s="16" t="s">
        <v>4257</v>
      </c>
      <c r="BE10" s="20">
        <v>1.0519099999999999</v>
      </c>
      <c r="BF10" s="16" t="s">
        <v>4258</v>
      </c>
      <c r="BG10" s="15">
        <v>280069</v>
      </c>
      <c r="BH10" s="16" t="s">
        <v>4259</v>
      </c>
      <c r="BI10" s="20">
        <v>1.0862000000000001</v>
      </c>
      <c r="BJ10" s="16" t="s">
        <v>4258</v>
      </c>
      <c r="BK10" s="15">
        <v>2246</v>
      </c>
      <c r="BL10" s="16" t="s">
        <v>4259</v>
      </c>
      <c r="BM10" s="20">
        <v>1.0833299999999999</v>
      </c>
      <c r="BN10" s="16" t="s">
        <v>4258</v>
      </c>
      <c r="BO10" s="15">
        <v>16989</v>
      </c>
      <c r="BP10" s="16" t="s">
        <v>4259</v>
      </c>
      <c r="BQ10" s="20">
        <v>1.1973199999999999</v>
      </c>
      <c r="BR10" s="16" t="s">
        <v>4258</v>
      </c>
      <c r="BS10" s="15">
        <v>13791</v>
      </c>
      <c r="BT10" s="16" t="s">
        <v>4259</v>
      </c>
      <c r="BU10" s="20">
        <v>1.0859099999999999</v>
      </c>
      <c r="BV10" s="16" t="s">
        <v>4260</v>
      </c>
      <c r="BW10" s="15">
        <v>246903</v>
      </c>
      <c r="BX10" s="16" t="s">
        <v>4261</v>
      </c>
      <c r="BY10" s="20">
        <v>1.1093900000000001</v>
      </c>
      <c r="BZ10" s="16" t="s">
        <v>4260</v>
      </c>
      <c r="CA10" s="15">
        <v>1600</v>
      </c>
      <c r="CB10" s="16" t="s">
        <v>4261</v>
      </c>
      <c r="CC10" s="20">
        <v>1.0864799999999999</v>
      </c>
      <c r="CD10" s="16" t="s">
        <v>4260</v>
      </c>
      <c r="CE10" s="15">
        <v>14396</v>
      </c>
      <c r="CF10" s="16" t="s">
        <v>4261</v>
      </c>
      <c r="CG10" s="20">
        <v>1.27979</v>
      </c>
      <c r="CH10" s="16" t="s">
        <v>4260</v>
      </c>
      <c r="CI10" s="15">
        <v>10753</v>
      </c>
      <c r="CJ10" s="16" t="s">
        <v>4261</v>
      </c>
      <c r="CK10" s="20">
        <v>1.10592</v>
      </c>
      <c r="CL10" s="16" t="s">
        <v>4791</v>
      </c>
      <c r="CM10" s="15">
        <f>SUM(A2L303C10)/A2L303C1</f>
        <v>300503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42510</v>
      </c>
      <c r="H11" s="16" t="s">
        <v>4253</v>
      </c>
      <c r="I11" s="20">
        <v>1</v>
      </c>
      <c r="J11" s="16" t="s">
        <v>4252</v>
      </c>
      <c r="K11" s="15">
        <v>57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62</v>
      </c>
      <c r="T11" s="16" t="s">
        <v>4253</v>
      </c>
      <c r="U11" s="20">
        <v>1</v>
      </c>
      <c r="V11" s="16" t="s">
        <v>4252</v>
      </c>
      <c r="W11" s="15">
        <v>42629</v>
      </c>
      <c r="X11" s="16" t="s">
        <v>4252</v>
      </c>
      <c r="Y11" s="15">
        <v>42629</v>
      </c>
      <c r="Z11" s="16" t="s">
        <v>4254</v>
      </c>
      <c r="AA11" s="15">
        <v>42131</v>
      </c>
      <c r="AB11" s="16" t="s">
        <v>4255</v>
      </c>
      <c r="AC11" s="20">
        <v>1.0101199999999999</v>
      </c>
      <c r="AD11" s="16" t="s">
        <v>4254</v>
      </c>
      <c r="AE11" s="15">
        <v>30</v>
      </c>
      <c r="AF11" s="16" t="s">
        <v>4255</v>
      </c>
      <c r="AG11" s="20">
        <v>0.98768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69</v>
      </c>
      <c r="AN11" s="16" t="s">
        <v>4255</v>
      </c>
      <c r="AO11" s="20">
        <v>1.00692</v>
      </c>
      <c r="AP11" s="16" t="s">
        <v>4256</v>
      </c>
      <c r="AQ11" s="15">
        <v>39905</v>
      </c>
      <c r="AR11" s="16" t="s">
        <v>4257</v>
      </c>
      <c r="AS11" s="20">
        <v>1.0525100000000001</v>
      </c>
      <c r="AT11" s="16" t="s">
        <v>4256</v>
      </c>
      <c r="AU11" s="15">
        <v>4</v>
      </c>
      <c r="AV11" s="16" t="s">
        <v>4257</v>
      </c>
      <c r="AW11" s="20">
        <v>1.04793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126</v>
      </c>
      <c r="BD11" s="16" t="s">
        <v>4257</v>
      </c>
      <c r="BE11" s="20">
        <v>1.0519099999999999</v>
      </c>
      <c r="BF11" s="16" t="s">
        <v>4258</v>
      </c>
      <c r="BG11" s="15">
        <v>38759</v>
      </c>
      <c r="BH11" s="16" t="s">
        <v>4259</v>
      </c>
      <c r="BI11" s="20">
        <v>1.0862000000000001</v>
      </c>
      <c r="BJ11" s="16" t="s">
        <v>4258</v>
      </c>
      <c r="BK11" s="15">
        <v>3</v>
      </c>
      <c r="BL11" s="16" t="s">
        <v>4259</v>
      </c>
      <c r="BM11" s="20">
        <v>1.0833299999999999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60</v>
      </c>
      <c r="BT11" s="16" t="s">
        <v>4259</v>
      </c>
      <c r="BU11" s="20">
        <v>1.0859099999999999</v>
      </c>
      <c r="BV11" s="16" t="s">
        <v>4260</v>
      </c>
      <c r="BW11" s="15">
        <v>33912</v>
      </c>
      <c r="BX11" s="16" t="s">
        <v>4261</v>
      </c>
      <c r="BY11" s="20">
        <v>1.1093900000000001</v>
      </c>
      <c r="BZ11" s="16" t="s">
        <v>4260</v>
      </c>
      <c r="CA11" s="15">
        <v>7</v>
      </c>
      <c r="CB11" s="16" t="s">
        <v>4261</v>
      </c>
      <c r="CC11" s="20">
        <v>1.0864799999999999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80</v>
      </c>
      <c r="CJ11" s="16" t="s">
        <v>4261</v>
      </c>
      <c r="CK11" s="20">
        <v>1.10592</v>
      </c>
      <c r="CL11" s="16" t="s">
        <v>4792</v>
      </c>
      <c r="CM11" s="15">
        <f>SUM(A2L304C10)/A2L304C1</f>
        <v>42629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39915</v>
      </c>
      <c r="H12" s="16" t="s">
        <v>4253</v>
      </c>
      <c r="I12" s="20">
        <v>1</v>
      </c>
      <c r="J12" s="16" t="s">
        <v>4252</v>
      </c>
      <c r="K12" s="15">
        <v>141</v>
      </c>
      <c r="L12" s="16" t="s">
        <v>4253</v>
      </c>
      <c r="M12" s="20">
        <v>1</v>
      </c>
      <c r="N12" s="16" t="s">
        <v>4252</v>
      </c>
      <c r="O12" s="15">
        <v>4</v>
      </c>
      <c r="P12" s="16" t="s">
        <v>4253</v>
      </c>
      <c r="Q12" s="20">
        <v>1</v>
      </c>
      <c r="R12" s="16" t="s">
        <v>4252</v>
      </c>
      <c r="S12" s="15">
        <v>805</v>
      </c>
      <c r="T12" s="16" t="s">
        <v>4253</v>
      </c>
      <c r="U12" s="20">
        <v>1</v>
      </c>
      <c r="V12" s="16" t="s">
        <v>4252</v>
      </c>
      <c r="W12" s="15">
        <v>40865</v>
      </c>
      <c r="X12" s="16" t="s">
        <v>4252</v>
      </c>
      <c r="Y12" s="15">
        <v>40865</v>
      </c>
      <c r="Z12" s="16" t="s">
        <v>4254</v>
      </c>
      <c r="AA12" s="15">
        <v>30009</v>
      </c>
      <c r="AB12" s="16" t="s">
        <v>4255</v>
      </c>
      <c r="AC12" s="20">
        <v>1.0101199999999999</v>
      </c>
      <c r="AD12" s="16" t="s">
        <v>4254</v>
      </c>
      <c r="AE12" s="15">
        <v>425</v>
      </c>
      <c r="AF12" s="16" t="s">
        <v>4255</v>
      </c>
      <c r="AG12" s="20">
        <v>0.98768</v>
      </c>
      <c r="AH12" s="16" t="s">
        <v>4254</v>
      </c>
      <c r="AI12" s="15">
        <v>50</v>
      </c>
      <c r="AJ12" s="16" t="s">
        <v>4255</v>
      </c>
      <c r="AK12" s="20">
        <v>0.99887999999999999</v>
      </c>
      <c r="AL12" s="16" t="s">
        <v>4254</v>
      </c>
      <c r="AM12" s="15">
        <v>895</v>
      </c>
      <c r="AN12" s="16" t="s">
        <v>4255</v>
      </c>
      <c r="AO12" s="20">
        <v>1.00692</v>
      </c>
      <c r="AP12" s="16" t="s">
        <v>4256</v>
      </c>
      <c r="AQ12" s="15">
        <v>26991</v>
      </c>
      <c r="AR12" s="16" t="s">
        <v>4257</v>
      </c>
      <c r="AS12" s="20">
        <v>1.0525100000000001</v>
      </c>
      <c r="AT12" s="16" t="s">
        <v>4256</v>
      </c>
      <c r="AU12" s="15">
        <v>324</v>
      </c>
      <c r="AV12" s="16" t="s">
        <v>4257</v>
      </c>
      <c r="AW12" s="20">
        <v>1.04793</v>
      </c>
      <c r="AX12" s="16" t="s">
        <v>4256</v>
      </c>
      <c r="AY12" s="15">
        <v>13</v>
      </c>
      <c r="AZ12" s="16" t="s">
        <v>4257</v>
      </c>
      <c r="BA12" s="20">
        <v>1.05626</v>
      </c>
      <c r="BB12" s="16" t="s">
        <v>4256</v>
      </c>
      <c r="BC12" s="15">
        <v>384</v>
      </c>
      <c r="BD12" s="16" t="s">
        <v>4257</v>
      </c>
      <c r="BE12" s="20">
        <v>1.0519099999999999</v>
      </c>
      <c r="BF12" s="16" t="s">
        <v>4258</v>
      </c>
      <c r="BG12" s="15">
        <v>25565</v>
      </c>
      <c r="BH12" s="16" t="s">
        <v>4259</v>
      </c>
      <c r="BI12" s="20">
        <v>1.0862000000000001</v>
      </c>
      <c r="BJ12" s="16" t="s">
        <v>4258</v>
      </c>
      <c r="BK12" s="15">
        <v>226</v>
      </c>
      <c r="BL12" s="16" t="s">
        <v>4259</v>
      </c>
      <c r="BM12" s="20">
        <v>1.0833299999999999</v>
      </c>
      <c r="BN12" s="16" t="s">
        <v>4258</v>
      </c>
      <c r="BO12" s="15">
        <v>7</v>
      </c>
      <c r="BP12" s="16" t="s">
        <v>4259</v>
      </c>
      <c r="BQ12" s="20">
        <v>1.1973199999999999</v>
      </c>
      <c r="BR12" s="16" t="s">
        <v>4258</v>
      </c>
      <c r="BS12" s="15">
        <v>309</v>
      </c>
      <c r="BT12" s="16" t="s">
        <v>4259</v>
      </c>
      <c r="BU12" s="20">
        <v>1.0859099999999999</v>
      </c>
      <c r="BV12" s="16" t="s">
        <v>4260</v>
      </c>
      <c r="BW12" s="15">
        <v>23908</v>
      </c>
      <c r="BX12" s="16" t="s">
        <v>4261</v>
      </c>
      <c r="BY12" s="20">
        <v>1.1093900000000001</v>
      </c>
      <c r="BZ12" s="16" t="s">
        <v>4260</v>
      </c>
      <c r="CA12" s="15">
        <v>152</v>
      </c>
      <c r="CB12" s="16" t="s">
        <v>4261</v>
      </c>
      <c r="CC12" s="20">
        <v>1.0864799999999999</v>
      </c>
      <c r="CD12" s="16" t="s">
        <v>4260</v>
      </c>
      <c r="CE12" s="15">
        <v>19</v>
      </c>
      <c r="CF12" s="16" t="s">
        <v>4261</v>
      </c>
      <c r="CG12" s="20">
        <v>1.27979</v>
      </c>
      <c r="CH12" s="16" t="s">
        <v>4260</v>
      </c>
      <c r="CI12" s="15">
        <v>281</v>
      </c>
      <c r="CJ12" s="16" t="s">
        <v>4261</v>
      </c>
      <c r="CK12" s="20">
        <v>1.10592</v>
      </c>
      <c r="CL12" s="16" t="s">
        <v>4793</v>
      </c>
      <c r="CM12" s="15">
        <f>SUM(A2L305C10)/A2L305C1</f>
        <v>40865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2595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2595</v>
      </c>
      <c r="X13" s="16" t="s">
        <v>4252</v>
      </c>
      <c r="Y13" s="15">
        <v>2595</v>
      </c>
      <c r="Z13" s="16" t="s">
        <v>4254</v>
      </c>
      <c r="AA13" s="15">
        <v>4637</v>
      </c>
      <c r="AB13" s="16" t="s">
        <v>4255</v>
      </c>
      <c r="AC13" s="20">
        <v>1.0101199999999999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3</v>
      </c>
      <c r="AN13" s="16" t="s">
        <v>4255</v>
      </c>
      <c r="AO13" s="20">
        <v>1.00692</v>
      </c>
      <c r="AP13" s="16" t="s">
        <v>4256</v>
      </c>
      <c r="AQ13" s="15">
        <v>3804</v>
      </c>
      <c r="AR13" s="16" t="s">
        <v>4257</v>
      </c>
      <c r="AS13" s="20">
        <v>1.0525100000000001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3</v>
      </c>
      <c r="BD13" s="16" t="s">
        <v>4257</v>
      </c>
      <c r="BE13" s="20">
        <v>1.0519099999999999</v>
      </c>
      <c r="BF13" s="16" t="s">
        <v>4258</v>
      </c>
      <c r="BG13" s="15">
        <v>3802</v>
      </c>
      <c r="BH13" s="16" t="s">
        <v>4259</v>
      </c>
      <c r="BI13" s="20">
        <v>1.0862000000000001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1</v>
      </c>
      <c r="BT13" s="16" t="s">
        <v>4259</v>
      </c>
      <c r="BU13" s="20">
        <v>1.0859099999999999</v>
      </c>
      <c r="BV13" s="16" t="s">
        <v>4260</v>
      </c>
      <c r="BW13" s="15">
        <v>4014</v>
      </c>
      <c r="BX13" s="16" t="s">
        <v>4261</v>
      </c>
      <c r="BY13" s="20">
        <v>1.1093900000000001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2595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306</v>
      </c>
      <c r="H14" s="16" t="s">
        <v>4253</v>
      </c>
      <c r="I14" s="20">
        <v>1</v>
      </c>
      <c r="J14" s="16" t="s">
        <v>4252</v>
      </c>
      <c r="K14" s="15">
        <v>91</v>
      </c>
      <c r="L14" s="16" t="s">
        <v>4253</v>
      </c>
      <c r="M14" s="20">
        <v>1</v>
      </c>
      <c r="N14" s="16" t="s">
        <v>4252</v>
      </c>
      <c r="O14" s="15">
        <v>4057</v>
      </c>
      <c r="P14" s="16" t="s">
        <v>4253</v>
      </c>
      <c r="Q14" s="20">
        <v>1</v>
      </c>
      <c r="R14" s="16" t="s">
        <v>4252</v>
      </c>
      <c r="S14" s="15">
        <v>149</v>
      </c>
      <c r="T14" s="16" t="s">
        <v>4253</v>
      </c>
      <c r="U14" s="20">
        <v>1</v>
      </c>
      <c r="V14" s="16" t="s">
        <v>4252</v>
      </c>
      <c r="W14" s="15">
        <v>4603</v>
      </c>
      <c r="X14" s="16" t="s">
        <v>4252</v>
      </c>
      <c r="Y14" s="15">
        <v>4603</v>
      </c>
      <c r="Z14" s="16" t="s">
        <v>4254</v>
      </c>
      <c r="AA14" s="15">
        <v>764</v>
      </c>
      <c r="AB14" s="16" t="s">
        <v>4255</v>
      </c>
      <c r="AC14" s="20">
        <v>1.0101199999999999</v>
      </c>
      <c r="AD14" s="16" t="s">
        <v>4254</v>
      </c>
      <c r="AE14" s="15">
        <v>101</v>
      </c>
      <c r="AF14" s="16" t="s">
        <v>4255</v>
      </c>
      <c r="AG14" s="20">
        <v>0.98768</v>
      </c>
      <c r="AH14" s="16" t="s">
        <v>4254</v>
      </c>
      <c r="AI14" s="15">
        <v>3334</v>
      </c>
      <c r="AJ14" s="16" t="s">
        <v>4255</v>
      </c>
      <c r="AK14" s="20">
        <v>0.99887999999999999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26</v>
      </c>
      <c r="AR14" s="16" t="s">
        <v>4257</v>
      </c>
      <c r="AS14" s="20">
        <v>1.0525100000000001</v>
      </c>
      <c r="AT14" s="16" t="s">
        <v>4256</v>
      </c>
      <c r="AU14" s="15">
        <v>70</v>
      </c>
      <c r="AV14" s="16" t="s">
        <v>4257</v>
      </c>
      <c r="AW14" s="20">
        <v>1.04793</v>
      </c>
      <c r="AX14" s="16" t="s">
        <v>4256</v>
      </c>
      <c r="AY14" s="15">
        <v>6133</v>
      </c>
      <c r="AZ14" s="16" t="s">
        <v>4257</v>
      </c>
      <c r="BA14" s="20">
        <v>1.05626</v>
      </c>
      <c r="BB14" s="16" t="s">
        <v>4256</v>
      </c>
      <c r="BC14" s="15">
        <v>1</v>
      </c>
      <c r="BD14" s="16" t="s">
        <v>4257</v>
      </c>
      <c r="BE14" s="20">
        <v>1.0519099999999999</v>
      </c>
      <c r="BF14" s="16" t="s">
        <v>4258</v>
      </c>
      <c r="BG14" s="15">
        <v>17</v>
      </c>
      <c r="BH14" s="16" t="s">
        <v>4259</v>
      </c>
      <c r="BI14" s="20">
        <v>1.0862000000000001</v>
      </c>
      <c r="BJ14" s="16" t="s">
        <v>4258</v>
      </c>
      <c r="BK14" s="15">
        <v>40</v>
      </c>
      <c r="BL14" s="16" t="s">
        <v>4259</v>
      </c>
      <c r="BM14" s="20">
        <v>1.0833299999999999</v>
      </c>
      <c r="BN14" s="16" t="s">
        <v>4258</v>
      </c>
      <c r="BO14" s="15">
        <v>5943</v>
      </c>
      <c r="BP14" s="16" t="s">
        <v>4259</v>
      </c>
      <c r="BQ14" s="20">
        <v>1.1973199999999999</v>
      </c>
      <c r="BR14" s="16" t="s">
        <v>4258</v>
      </c>
      <c r="BS14" s="15">
        <v>1</v>
      </c>
      <c r="BT14" s="16" t="s">
        <v>4259</v>
      </c>
      <c r="BU14" s="20">
        <v>1.0859099999999999</v>
      </c>
      <c r="BV14" s="16" t="s">
        <v>4260</v>
      </c>
      <c r="BW14" s="15">
        <v>43</v>
      </c>
      <c r="BX14" s="16" t="s">
        <v>4261</v>
      </c>
      <c r="BY14" s="20">
        <v>1.1093900000000001</v>
      </c>
      <c r="BZ14" s="16" t="s">
        <v>4260</v>
      </c>
      <c r="CA14" s="15">
        <v>50</v>
      </c>
      <c r="CB14" s="16" t="s">
        <v>4261</v>
      </c>
      <c r="CC14" s="20">
        <v>1.0864799999999999</v>
      </c>
      <c r="CD14" s="16" t="s">
        <v>4260</v>
      </c>
      <c r="CE14" s="15">
        <v>5708</v>
      </c>
      <c r="CF14" s="16" t="s">
        <v>4261</v>
      </c>
      <c r="CG14" s="20">
        <v>1.27979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4603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68087</v>
      </c>
      <c r="H15" s="16" t="s">
        <v>4253</v>
      </c>
      <c r="I15" s="20">
        <v>1</v>
      </c>
      <c r="J15" s="16" t="s">
        <v>4252</v>
      </c>
      <c r="K15" s="15">
        <v>100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68187</v>
      </c>
      <c r="X15" s="16" t="s">
        <v>4252</v>
      </c>
      <c r="Y15" s="15">
        <v>68187</v>
      </c>
      <c r="Z15" s="16" t="s">
        <v>4254</v>
      </c>
      <c r="AA15" s="15">
        <v>65123</v>
      </c>
      <c r="AB15" s="16" t="s">
        <v>4255</v>
      </c>
      <c r="AC15" s="20">
        <v>1.0101199999999999</v>
      </c>
      <c r="AD15" s="16" t="s">
        <v>4254</v>
      </c>
      <c r="AE15" s="15">
        <v>114</v>
      </c>
      <c r="AF15" s="16" t="s">
        <v>4255</v>
      </c>
      <c r="AG15" s="20">
        <v>0.98768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63307</v>
      </c>
      <c r="AR15" s="16" t="s">
        <v>4257</v>
      </c>
      <c r="AS15" s="20">
        <v>1.0525100000000001</v>
      </c>
      <c r="AT15" s="16" t="s">
        <v>4256</v>
      </c>
      <c r="AU15" s="15">
        <v>418</v>
      </c>
      <c r="AV15" s="16" t="s">
        <v>4257</v>
      </c>
      <c r="AW15" s="20">
        <v>1.04793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61918</v>
      </c>
      <c r="BH15" s="16" t="s">
        <v>4259</v>
      </c>
      <c r="BI15" s="20">
        <v>1.0862000000000001</v>
      </c>
      <c r="BJ15" s="16" t="s">
        <v>4258</v>
      </c>
      <c r="BK15" s="15">
        <v>409</v>
      </c>
      <c r="BL15" s="16" t="s">
        <v>4259</v>
      </c>
      <c r="BM15" s="20">
        <v>1.0833299999999999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57161</v>
      </c>
      <c r="BX15" s="16" t="s">
        <v>4261</v>
      </c>
      <c r="BY15" s="20">
        <v>1.1093900000000001</v>
      </c>
      <c r="BZ15" s="16" t="s">
        <v>4260</v>
      </c>
      <c r="CA15" s="15">
        <v>302</v>
      </c>
      <c r="CB15" s="16" t="s">
        <v>4261</v>
      </c>
      <c r="CC15" s="20">
        <v>1.0864799999999999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68187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1382142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1382142</v>
      </c>
      <c r="X16" s="16" t="s">
        <v>4252</v>
      </c>
      <c r="Y16" s="15">
        <v>1382142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1348336</v>
      </c>
      <c r="AF16" s="16" t="s">
        <v>4255</v>
      </c>
      <c r="AG16" s="20">
        <v>0.97794999999999999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1343753</v>
      </c>
      <c r="AV16" s="16" t="s">
        <v>4257</v>
      </c>
      <c r="AW16" s="20">
        <v>1.00518</v>
      </c>
      <c r="AX16" s="16" t="s">
        <v>4256</v>
      </c>
      <c r="AY16" s="15">
        <v>14</v>
      </c>
      <c r="AZ16" s="16" t="s">
        <v>4257</v>
      </c>
      <c r="BA16" s="20">
        <v>1.05626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912766</v>
      </c>
      <c r="BL16" s="16" t="s">
        <v>4259</v>
      </c>
      <c r="BM16" s="20">
        <v>1.3768199999999999</v>
      </c>
      <c r="BN16" s="16" t="s">
        <v>4258</v>
      </c>
      <c r="BO16" s="15">
        <v>23</v>
      </c>
      <c r="BP16" s="16" t="s">
        <v>4259</v>
      </c>
      <c r="BQ16" s="20">
        <v>1.1973199999999999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601636</v>
      </c>
      <c r="CB16" s="16" t="s">
        <v>4261</v>
      </c>
      <c r="CC16" s="20">
        <v>1.8169500000000001</v>
      </c>
      <c r="CD16" s="16" t="s">
        <v>4260</v>
      </c>
      <c r="CE16" s="15">
        <v>14</v>
      </c>
      <c r="CF16" s="16" t="s">
        <v>4261</v>
      </c>
      <c r="CG16" s="20">
        <v>1.27979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1382142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31578</v>
      </c>
      <c r="H18" s="16" t="s">
        <v>4253</v>
      </c>
      <c r="I18" s="20">
        <v>1</v>
      </c>
      <c r="J18" s="16" t="s">
        <v>4252</v>
      </c>
      <c r="K18" s="15">
        <v>7460</v>
      </c>
      <c r="L18" s="16" t="s">
        <v>4253</v>
      </c>
      <c r="M18" s="20">
        <v>1</v>
      </c>
      <c r="N18" s="16" t="s">
        <v>4252</v>
      </c>
      <c r="O18" s="15">
        <v>9268</v>
      </c>
      <c r="P18" s="16" t="s">
        <v>4253</v>
      </c>
      <c r="Q18" s="20">
        <v>1</v>
      </c>
      <c r="R18" s="16" t="s">
        <v>4252</v>
      </c>
      <c r="S18" s="15">
        <v>7</v>
      </c>
      <c r="T18" s="16" t="s">
        <v>4253</v>
      </c>
      <c r="U18" s="20">
        <v>1</v>
      </c>
      <c r="V18" s="16" t="s">
        <v>4252</v>
      </c>
      <c r="W18" s="15">
        <v>48313</v>
      </c>
      <c r="X18" s="16" t="s">
        <v>4252</v>
      </c>
      <c r="Y18" s="15">
        <v>48313</v>
      </c>
      <c r="Z18" s="16" t="s">
        <v>4254</v>
      </c>
      <c r="AA18" s="15">
        <v>30058</v>
      </c>
      <c r="AB18" s="16" t="s">
        <v>4255</v>
      </c>
      <c r="AC18" s="20">
        <v>1.0101199999999999</v>
      </c>
      <c r="AD18" s="16" t="s">
        <v>4254</v>
      </c>
      <c r="AE18" s="15">
        <v>5321</v>
      </c>
      <c r="AF18" s="16" t="s">
        <v>4255</v>
      </c>
      <c r="AG18" s="20">
        <v>0.98768</v>
      </c>
      <c r="AH18" s="16" t="s">
        <v>4254</v>
      </c>
      <c r="AI18" s="15">
        <v>9026</v>
      </c>
      <c r="AJ18" s="16" t="s">
        <v>4255</v>
      </c>
      <c r="AK18" s="20">
        <v>0.99887999999999999</v>
      </c>
      <c r="AL18" s="16" t="s">
        <v>4254</v>
      </c>
      <c r="AM18" s="15">
        <v>12</v>
      </c>
      <c r="AN18" s="16" t="s">
        <v>4255</v>
      </c>
      <c r="AO18" s="20">
        <v>1.00692</v>
      </c>
      <c r="AP18" s="16" t="s">
        <v>4256</v>
      </c>
      <c r="AQ18" s="15">
        <v>28670</v>
      </c>
      <c r="AR18" s="16" t="s">
        <v>4257</v>
      </c>
      <c r="AS18" s="20">
        <v>1.0525100000000001</v>
      </c>
      <c r="AT18" s="16" t="s">
        <v>4256</v>
      </c>
      <c r="AU18" s="15">
        <v>11218</v>
      </c>
      <c r="AV18" s="16" t="s">
        <v>4257</v>
      </c>
      <c r="AW18" s="20">
        <v>1.04793</v>
      </c>
      <c r="AX18" s="16" t="s">
        <v>4256</v>
      </c>
      <c r="AY18" s="15">
        <v>7737</v>
      </c>
      <c r="AZ18" s="16" t="s">
        <v>4257</v>
      </c>
      <c r="BA18" s="20">
        <v>1.05626</v>
      </c>
      <c r="BB18" s="16" t="s">
        <v>4256</v>
      </c>
      <c r="BC18" s="15">
        <v>3</v>
      </c>
      <c r="BD18" s="16" t="s">
        <v>4257</v>
      </c>
      <c r="BE18" s="20">
        <v>1.0519099999999999</v>
      </c>
      <c r="BF18" s="16" t="s">
        <v>4258</v>
      </c>
      <c r="BG18" s="15">
        <v>24610</v>
      </c>
      <c r="BH18" s="16" t="s">
        <v>4259</v>
      </c>
      <c r="BI18" s="20">
        <v>1.0862000000000001</v>
      </c>
      <c r="BJ18" s="16" t="s">
        <v>4258</v>
      </c>
      <c r="BK18" s="15">
        <v>8845</v>
      </c>
      <c r="BL18" s="16" t="s">
        <v>4259</v>
      </c>
      <c r="BM18" s="20">
        <v>1.0833299999999999</v>
      </c>
      <c r="BN18" s="16" t="s">
        <v>4258</v>
      </c>
      <c r="BO18" s="15">
        <v>7184</v>
      </c>
      <c r="BP18" s="16" t="s">
        <v>4259</v>
      </c>
      <c r="BQ18" s="20">
        <v>1.1973199999999999</v>
      </c>
      <c r="BR18" s="16" t="s">
        <v>4258</v>
      </c>
      <c r="BS18" s="15">
        <v>2</v>
      </c>
      <c r="BT18" s="16" t="s">
        <v>4259</v>
      </c>
      <c r="BU18" s="20">
        <v>1.0859099999999999</v>
      </c>
      <c r="BV18" s="16" t="s">
        <v>4260</v>
      </c>
      <c r="BW18" s="15">
        <v>23332</v>
      </c>
      <c r="BX18" s="16" t="s">
        <v>4261</v>
      </c>
      <c r="BY18" s="20">
        <v>1.1093900000000001</v>
      </c>
      <c r="BZ18" s="16" t="s">
        <v>4260</v>
      </c>
      <c r="CA18" s="15">
        <v>8957</v>
      </c>
      <c r="CB18" s="16" t="s">
        <v>4261</v>
      </c>
      <c r="CC18" s="20">
        <v>1.0864799999999999</v>
      </c>
      <c r="CD18" s="16" t="s">
        <v>4260</v>
      </c>
      <c r="CE18" s="15">
        <v>7290</v>
      </c>
      <c r="CF18" s="16" t="s">
        <v>4261</v>
      </c>
      <c r="CG18" s="20">
        <v>1.27979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48313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192</v>
      </c>
      <c r="H20" s="16" t="s">
        <v>4253</v>
      </c>
      <c r="I20" s="20">
        <v>1</v>
      </c>
      <c r="J20" s="16" t="s">
        <v>4252</v>
      </c>
      <c r="K20" s="15">
        <v>11</v>
      </c>
      <c r="L20" s="16" t="s">
        <v>4253</v>
      </c>
      <c r="M20" s="20">
        <v>1</v>
      </c>
      <c r="N20" s="16" t="s">
        <v>4252</v>
      </c>
      <c r="O20" s="15">
        <v>18522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18725</v>
      </c>
      <c r="X20" s="16" t="s">
        <v>4252</v>
      </c>
      <c r="Y20" s="15">
        <v>18725</v>
      </c>
      <c r="Z20" s="16" t="s">
        <v>4254</v>
      </c>
      <c r="AA20" s="15">
        <v>219</v>
      </c>
      <c r="AB20" s="16" t="s">
        <v>4255</v>
      </c>
      <c r="AC20" s="20">
        <v>1.0101199999999999</v>
      </c>
      <c r="AD20" s="16" t="s">
        <v>4254</v>
      </c>
      <c r="AE20" s="15">
        <v>15</v>
      </c>
      <c r="AF20" s="16" t="s">
        <v>4255</v>
      </c>
      <c r="AG20" s="20">
        <v>0.98768</v>
      </c>
      <c r="AH20" s="16" t="s">
        <v>4254</v>
      </c>
      <c r="AI20" s="15">
        <v>11780</v>
      </c>
      <c r="AJ20" s="16" t="s">
        <v>4255</v>
      </c>
      <c r="AK20" s="20">
        <v>0.99887999999999999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63</v>
      </c>
      <c r="AR20" s="16" t="s">
        <v>4257</v>
      </c>
      <c r="AS20" s="20">
        <v>1.0525100000000001</v>
      </c>
      <c r="AT20" s="16" t="s">
        <v>4256</v>
      </c>
      <c r="AU20" s="15">
        <v>74</v>
      </c>
      <c r="AV20" s="16" t="s">
        <v>4257</v>
      </c>
      <c r="AW20" s="20">
        <v>1.04793</v>
      </c>
      <c r="AX20" s="16" t="s">
        <v>4256</v>
      </c>
      <c r="AY20" s="15">
        <v>10681</v>
      </c>
      <c r="AZ20" s="16" t="s">
        <v>4257</v>
      </c>
      <c r="BA20" s="20">
        <v>1.05626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8</v>
      </c>
      <c r="BH20" s="16" t="s">
        <v>4259</v>
      </c>
      <c r="BI20" s="20">
        <v>1.0862000000000001</v>
      </c>
      <c r="BJ20" s="16" t="s">
        <v>4258</v>
      </c>
      <c r="BK20" s="15">
        <v>53</v>
      </c>
      <c r="BL20" s="16" t="s">
        <v>4259</v>
      </c>
      <c r="BM20" s="20">
        <v>1.0833299999999999</v>
      </c>
      <c r="BN20" s="16" t="s">
        <v>4258</v>
      </c>
      <c r="BO20" s="15">
        <v>11910</v>
      </c>
      <c r="BP20" s="16" t="s">
        <v>4259</v>
      </c>
      <c r="BQ20" s="20">
        <v>1.1973199999999999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8</v>
      </c>
      <c r="BX20" s="16" t="s">
        <v>4261</v>
      </c>
      <c r="BY20" s="20">
        <v>1.1093900000000001</v>
      </c>
      <c r="BZ20" s="16" t="s">
        <v>4260</v>
      </c>
      <c r="CA20" s="15">
        <v>35</v>
      </c>
      <c r="CB20" s="16" t="s">
        <v>4261</v>
      </c>
      <c r="CC20" s="20">
        <v>1.0864799999999999</v>
      </c>
      <c r="CD20" s="16" t="s">
        <v>4260</v>
      </c>
      <c r="CE20" s="15">
        <v>7106</v>
      </c>
      <c r="CF20" s="16" t="s">
        <v>4261</v>
      </c>
      <c r="CG20" s="20">
        <v>1.27979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18725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354537</v>
      </c>
      <c r="T21" s="16" t="s">
        <v>4253</v>
      </c>
      <c r="U21" s="20">
        <v>1</v>
      </c>
      <c r="V21" s="16" t="s">
        <v>4252</v>
      </c>
      <c r="W21" s="15">
        <v>354537</v>
      </c>
      <c r="X21" s="16" t="s">
        <v>4252</v>
      </c>
      <c r="Y21" s="15">
        <v>354537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336471</v>
      </c>
      <c r="AN21" s="16" t="s">
        <v>4255</v>
      </c>
      <c r="AO21" s="20">
        <v>1.00692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350038</v>
      </c>
      <c r="BD21" s="16" t="s">
        <v>4257</v>
      </c>
      <c r="BE21" s="20">
        <v>1.0519099999999999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310909</v>
      </c>
      <c r="BT21" s="16" t="s">
        <v>4259</v>
      </c>
      <c r="BU21" s="20">
        <v>1.0859099999999999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270334</v>
      </c>
      <c r="CJ21" s="16" t="s">
        <v>4261</v>
      </c>
      <c r="CK21" s="20">
        <v>1.10592</v>
      </c>
      <c r="CL21" s="16" t="s">
        <v>4802</v>
      </c>
      <c r="CM21" s="15">
        <f>SUM(A2L314C10)/A2L314C1</f>
        <v>354537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28256</v>
      </c>
      <c r="T22" s="16" t="s">
        <v>4253</v>
      </c>
      <c r="U22" s="20">
        <v>1</v>
      </c>
      <c r="V22" s="16" t="s">
        <v>4252</v>
      </c>
      <c r="W22" s="15">
        <v>28256</v>
      </c>
      <c r="X22" s="16" t="s">
        <v>4252</v>
      </c>
      <c r="Y22" s="15">
        <v>28256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42038</v>
      </c>
      <c r="AN22" s="16" t="s">
        <v>4255</v>
      </c>
      <c r="AO22" s="20">
        <v>1.00692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86099</v>
      </c>
      <c r="BD22" s="16" t="s">
        <v>4257</v>
      </c>
      <c r="BE22" s="20">
        <v>1.0519099999999999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33707</v>
      </c>
      <c r="BT22" s="16" t="s">
        <v>4259</v>
      </c>
      <c r="BU22" s="20">
        <v>1.0859099999999999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16279</v>
      </c>
      <c r="CJ22" s="16" t="s">
        <v>4261</v>
      </c>
      <c r="CK22" s="20">
        <v>1.10592</v>
      </c>
      <c r="CL22" s="16" t="s">
        <v>4803</v>
      </c>
      <c r="CM22" s="15">
        <f>SUM(A2L315C10)/A2L315C1</f>
        <v>28256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752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752</v>
      </c>
      <c r="X23" s="16" t="s">
        <v>4252</v>
      </c>
      <c r="Y23" s="15">
        <v>752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712</v>
      </c>
      <c r="AJ23" s="16" t="s">
        <v>4255</v>
      </c>
      <c r="AK23" s="20">
        <v>0.99887999999999999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740</v>
      </c>
      <c r="AZ23" s="16" t="s">
        <v>4257</v>
      </c>
      <c r="BA23" s="20">
        <v>1.05626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135</v>
      </c>
      <c r="BP23" s="16" t="s">
        <v>4259</v>
      </c>
      <c r="BQ23" s="20">
        <v>1.1973199999999999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687</v>
      </c>
      <c r="CF23" s="16" t="s">
        <v>4261</v>
      </c>
      <c r="CG23" s="20">
        <v>1.27979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752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120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120</v>
      </c>
      <c r="X24" s="16" t="s">
        <v>4252</v>
      </c>
      <c r="Y24" s="15">
        <v>120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142</v>
      </c>
      <c r="AJ24" s="16" t="s">
        <v>4255</v>
      </c>
      <c r="AK24" s="20">
        <v>0.99887999999999999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127</v>
      </c>
      <c r="AZ24" s="16" t="s">
        <v>4257</v>
      </c>
      <c r="BA24" s="20">
        <v>1.05626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129</v>
      </c>
      <c r="BP24" s="16" t="s">
        <v>4259</v>
      </c>
      <c r="BQ24" s="20">
        <v>1.1973199999999999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130</v>
      </c>
      <c r="CF24" s="16" t="s">
        <v>4261</v>
      </c>
      <c r="CG24" s="20">
        <v>1.27979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120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805</v>
      </c>
      <c r="H25" s="16" t="s">
        <v>4253</v>
      </c>
      <c r="I25" s="20">
        <v>1</v>
      </c>
      <c r="J25" s="16" t="s">
        <v>4252</v>
      </c>
      <c r="K25" s="15">
        <v>8</v>
      </c>
      <c r="L25" s="16" t="s">
        <v>4253</v>
      </c>
      <c r="M25" s="20">
        <v>1</v>
      </c>
      <c r="N25" s="16" t="s">
        <v>4252</v>
      </c>
      <c r="O25" s="15">
        <v>94165</v>
      </c>
      <c r="P25" s="16" t="s">
        <v>4253</v>
      </c>
      <c r="Q25" s="20">
        <v>1</v>
      </c>
      <c r="R25" s="16" t="s">
        <v>4252</v>
      </c>
      <c r="S25" s="15">
        <v>57</v>
      </c>
      <c r="T25" s="16" t="s">
        <v>4253</v>
      </c>
      <c r="U25" s="20">
        <v>1</v>
      </c>
      <c r="V25" s="16" t="s">
        <v>4252</v>
      </c>
      <c r="W25" s="15">
        <v>95035</v>
      </c>
      <c r="X25" s="16" t="s">
        <v>4252</v>
      </c>
      <c r="Y25" s="15">
        <v>95035</v>
      </c>
      <c r="Z25" s="16" t="s">
        <v>4254</v>
      </c>
      <c r="AA25" s="15">
        <v>70</v>
      </c>
      <c r="AB25" s="16" t="s">
        <v>4255</v>
      </c>
      <c r="AC25" s="20">
        <v>1.0101199999999999</v>
      </c>
      <c r="AD25" s="16" t="s">
        <v>4254</v>
      </c>
      <c r="AE25" s="15">
        <v>7</v>
      </c>
      <c r="AF25" s="16" t="s">
        <v>4255</v>
      </c>
      <c r="AG25" s="20">
        <v>0.98768</v>
      </c>
      <c r="AH25" s="16" t="s">
        <v>4254</v>
      </c>
      <c r="AI25" s="15">
        <v>86536</v>
      </c>
      <c r="AJ25" s="16" t="s">
        <v>4255</v>
      </c>
      <c r="AK25" s="20">
        <v>0.99887999999999999</v>
      </c>
      <c r="AL25" s="16" t="s">
        <v>4254</v>
      </c>
      <c r="AM25" s="15">
        <v>149</v>
      </c>
      <c r="AN25" s="16" t="s">
        <v>4255</v>
      </c>
      <c r="AO25" s="20">
        <v>1.00692</v>
      </c>
      <c r="AP25" s="16" t="s">
        <v>4256</v>
      </c>
      <c r="AQ25" s="15">
        <v>324</v>
      </c>
      <c r="AR25" s="16" t="s">
        <v>4257</v>
      </c>
      <c r="AS25" s="20">
        <v>1.0525100000000001</v>
      </c>
      <c r="AT25" s="16" t="s">
        <v>4256</v>
      </c>
      <c r="AU25" s="15">
        <v>2</v>
      </c>
      <c r="AV25" s="16" t="s">
        <v>4257</v>
      </c>
      <c r="AW25" s="20">
        <v>1.04793</v>
      </c>
      <c r="AX25" s="16" t="s">
        <v>4256</v>
      </c>
      <c r="AY25" s="15">
        <v>119678</v>
      </c>
      <c r="AZ25" s="16" t="s">
        <v>4257</v>
      </c>
      <c r="BA25" s="20">
        <v>1.05626</v>
      </c>
      <c r="BB25" s="16" t="s">
        <v>4256</v>
      </c>
      <c r="BC25" s="15">
        <v>287</v>
      </c>
      <c r="BD25" s="16" t="s">
        <v>4257</v>
      </c>
      <c r="BE25" s="20">
        <v>1.0519099999999999</v>
      </c>
      <c r="BF25" s="16" t="s">
        <v>4258</v>
      </c>
      <c r="BG25" s="15">
        <v>692</v>
      </c>
      <c r="BH25" s="16" t="s">
        <v>4259</v>
      </c>
      <c r="BI25" s="20">
        <v>1.0862000000000001</v>
      </c>
      <c r="BJ25" s="16" t="s">
        <v>4258</v>
      </c>
      <c r="BK25" s="15">
        <v>14</v>
      </c>
      <c r="BL25" s="16" t="s">
        <v>4259</v>
      </c>
      <c r="BM25" s="20">
        <v>1.0833299999999999</v>
      </c>
      <c r="BN25" s="16" t="s">
        <v>4258</v>
      </c>
      <c r="BO25" s="15">
        <v>106421</v>
      </c>
      <c r="BP25" s="16" t="s">
        <v>4259</v>
      </c>
      <c r="BQ25" s="20">
        <v>1.1973199999999999</v>
      </c>
      <c r="BR25" s="16" t="s">
        <v>4258</v>
      </c>
      <c r="BS25" s="15">
        <v>233</v>
      </c>
      <c r="BT25" s="16" t="s">
        <v>4259</v>
      </c>
      <c r="BU25" s="20">
        <v>1.0859099999999999</v>
      </c>
      <c r="BV25" s="16" t="s">
        <v>4260</v>
      </c>
      <c r="BW25" s="15">
        <v>202</v>
      </c>
      <c r="BX25" s="16" t="s">
        <v>4261</v>
      </c>
      <c r="BY25" s="20">
        <v>1.1093900000000001</v>
      </c>
      <c r="BZ25" s="16" t="s">
        <v>4260</v>
      </c>
      <c r="CA25" s="15">
        <v>104</v>
      </c>
      <c r="CB25" s="16" t="s">
        <v>4261</v>
      </c>
      <c r="CC25" s="20">
        <v>1.0864799999999999</v>
      </c>
      <c r="CD25" s="16" t="s">
        <v>4260</v>
      </c>
      <c r="CE25" s="15">
        <v>81415</v>
      </c>
      <c r="CF25" s="16" t="s">
        <v>4261</v>
      </c>
      <c r="CG25" s="20">
        <v>1.27979</v>
      </c>
      <c r="CH25" s="16" t="s">
        <v>4260</v>
      </c>
      <c r="CI25" s="15">
        <v>315</v>
      </c>
      <c r="CJ25" s="16" t="s">
        <v>4261</v>
      </c>
      <c r="CK25" s="20">
        <v>1.10592</v>
      </c>
      <c r="CL25" s="16" t="s">
        <v>4806</v>
      </c>
      <c r="CM25" s="15">
        <f>SUM(A2L318C10)/A2L318C1</f>
        <v>95035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827322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1397827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172990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426108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2824247</v>
      </c>
      <c r="X26" s="16" t="s">
        <v>4812</v>
      </c>
      <c r="Y26" s="17">
        <f>SUM(A2L301C11:A2L318C11)-2*SUM(A2L317C11)</f>
        <v>2824247</v>
      </c>
      <c r="Z26" s="16" t="s">
        <v>4813</v>
      </c>
      <c r="AA26" s="17">
        <f>SUM(A2L301C12:A2L318C12)-2*SUM(A2L317C12)</f>
        <v>833802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1360598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155029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428475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864892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1364147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197497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484680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765681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929616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178383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385423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661400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616633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144875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323480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2824247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551</v>
      </c>
      <c r="H27" s="16" t="s">
        <v>4253</v>
      </c>
      <c r="I27" s="20">
        <v>1</v>
      </c>
      <c r="J27" s="16" t="s">
        <v>4252</v>
      </c>
      <c r="K27" s="15">
        <v>458</v>
      </c>
      <c r="L27" s="16" t="s">
        <v>4253</v>
      </c>
      <c r="M27" s="20">
        <v>1</v>
      </c>
      <c r="N27" s="16" t="s">
        <v>4252</v>
      </c>
      <c r="O27" s="15">
        <v>1059</v>
      </c>
      <c r="P27" s="16" t="s">
        <v>4253</v>
      </c>
      <c r="Q27" s="20">
        <v>1</v>
      </c>
      <c r="R27" s="16" t="s">
        <v>4252</v>
      </c>
      <c r="S27" s="15">
        <v>840</v>
      </c>
      <c r="T27" s="16" t="s">
        <v>4253</v>
      </c>
      <c r="U27" s="20">
        <v>1</v>
      </c>
      <c r="V27" s="16" t="s">
        <v>4252</v>
      </c>
      <c r="W27" s="15">
        <v>2908</v>
      </c>
      <c r="X27" s="16" t="s">
        <v>4252</v>
      </c>
      <c r="Y27" s="15">
        <v>2908</v>
      </c>
      <c r="Z27" s="16" t="s">
        <v>4254</v>
      </c>
      <c r="AA27" s="15">
        <v>2611</v>
      </c>
      <c r="AB27" s="16" t="s">
        <v>4255</v>
      </c>
      <c r="AC27" s="20">
        <v>1.0101199999999999</v>
      </c>
      <c r="AD27" s="16" t="s">
        <v>4254</v>
      </c>
      <c r="AE27" s="15">
        <v>492</v>
      </c>
      <c r="AF27" s="16" t="s">
        <v>4255</v>
      </c>
      <c r="AG27" s="20">
        <v>0.98768</v>
      </c>
      <c r="AH27" s="16" t="s">
        <v>4254</v>
      </c>
      <c r="AI27" s="15">
        <v>1501</v>
      </c>
      <c r="AJ27" s="16" t="s">
        <v>4255</v>
      </c>
      <c r="AK27" s="20">
        <v>0.99887999999999999</v>
      </c>
      <c r="AL27" s="16" t="s">
        <v>4254</v>
      </c>
      <c r="AM27" s="15">
        <v>711</v>
      </c>
      <c r="AN27" s="16" t="s">
        <v>4255</v>
      </c>
      <c r="AO27" s="20">
        <v>1.00692</v>
      </c>
      <c r="AP27" s="16" t="s">
        <v>4256</v>
      </c>
      <c r="AQ27" s="15">
        <v>606</v>
      </c>
      <c r="AR27" s="16" t="s">
        <v>4257</v>
      </c>
      <c r="AS27" s="20">
        <v>1.0525100000000001</v>
      </c>
      <c r="AT27" s="16" t="s">
        <v>4256</v>
      </c>
      <c r="AU27" s="15">
        <v>342</v>
      </c>
      <c r="AV27" s="16" t="s">
        <v>4257</v>
      </c>
      <c r="AW27" s="20">
        <v>1.04793</v>
      </c>
      <c r="AX27" s="16" t="s">
        <v>4256</v>
      </c>
      <c r="AY27" s="15">
        <v>2037</v>
      </c>
      <c r="AZ27" s="16" t="s">
        <v>4257</v>
      </c>
      <c r="BA27" s="20">
        <v>1.05626</v>
      </c>
      <c r="BB27" s="16" t="s">
        <v>4256</v>
      </c>
      <c r="BC27" s="15">
        <v>1854</v>
      </c>
      <c r="BD27" s="16" t="s">
        <v>4257</v>
      </c>
      <c r="BE27" s="20">
        <v>1.0519099999999999</v>
      </c>
      <c r="BF27" s="16" t="s">
        <v>4258</v>
      </c>
      <c r="BG27" s="15">
        <v>584</v>
      </c>
      <c r="BH27" s="16" t="s">
        <v>4259</v>
      </c>
      <c r="BI27" s="20">
        <v>1.0862000000000001</v>
      </c>
      <c r="BJ27" s="16" t="s">
        <v>4258</v>
      </c>
      <c r="BK27" s="15">
        <v>436</v>
      </c>
      <c r="BL27" s="16" t="s">
        <v>4259</v>
      </c>
      <c r="BM27" s="20">
        <v>1.0833299999999999</v>
      </c>
      <c r="BN27" s="16" t="s">
        <v>4258</v>
      </c>
      <c r="BO27" s="15">
        <v>1539</v>
      </c>
      <c r="BP27" s="16" t="s">
        <v>4259</v>
      </c>
      <c r="BQ27" s="20">
        <v>1.1973199999999999</v>
      </c>
      <c r="BR27" s="16" t="s">
        <v>4258</v>
      </c>
      <c r="BS27" s="15">
        <v>1718</v>
      </c>
      <c r="BT27" s="16" t="s">
        <v>4259</v>
      </c>
      <c r="BU27" s="20">
        <v>1.0859099999999999</v>
      </c>
      <c r="BV27" s="16" t="s">
        <v>4260</v>
      </c>
      <c r="BW27" s="15">
        <v>493</v>
      </c>
      <c r="BX27" s="16" t="s">
        <v>4261</v>
      </c>
      <c r="BY27" s="20">
        <v>1.1093900000000001</v>
      </c>
      <c r="BZ27" s="16" t="s">
        <v>4260</v>
      </c>
      <c r="CA27" s="15">
        <v>274</v>
      </c>
      <c r="CB27" s="16" t="s">
        <v>4261</v>
      </c>
      <c r="CC27" s="20">
        <v>1.0864799999999999</v>
      </c>
      <c r="CD27" s="16" t="s">
        <v>4260</v>
      </c>
      <c r="CE27" s="15">
        <v>1580</v>
      </c>
      <c r="CF27" s="16" t="s">
        <v>4261</v>
      </c>
      <c r="CG27" s="20">
        <v>1.27979</v>
      </c>
      <c r="CH27" s="16" t="s">
        <v>4260</v>
      </c>
      <c r="CI27" s="15">
        <v>1210</v>
      </c>
      <c r="CJ27" s="16" t="s">
        <v>4261</v>
      </c>
      <c r="CK27" s="20">
        <v>1.10592</v>
      </c>
      <c r="CL27" s="16" t="s">
        <v>4830</v>
      </c>
      <c r="CM27" s="15">
        <f>SUM(A2L320C10)/A2L320C1</f>
        <v>2908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184777</v>
      </c>
      <c r="H28" s="16" t="s">
        <v>4253</v>
      </c>
      <c r="I28" s="20">
        <v>1</v>
      </c>
      <c r="J28" s="16" t="s">
        <v>4252</v>
      </c>
      <c r="K28" s="15">
        <v>1128</v>
      </c>
      <c r="L28" s="16" t="s">
        <v>4253</v>
      </c>
      <c r="M28" s="20">
        <v>1</v>
      </c>
      <c r="N28" s="16" t="s">
        <v>4252</v>
      </c>
      <c r="O28" s="15">
        <v>26821</v>
      </c>
      <c r="P28" s="16" t="s">
        <v>4253</v>
      </c>
      <c r="Q28" s="20">
        <v>1</v>
      </c>
      <c r="R28" s="16" t="s">
        <v>4252</v>
      </c>
      <c r="S28" s="15">
        <v>812</v>
      </c>
      <c r="T28" s="16" t="s">
        <v>4253</v>
      </c>
      <c r="U28" s="20">
        <v>1</v>
      </c>
      <c r="V28" s="16" t="s">
        <v>4252</v>
      </c>
      <c r="W28" s="15">
        <v>213538</v>
      </c>
      <c r="X28" s="16" t="s">
        <v>4252</v>
      </c>
      <c r="Y28" s="15">
        <v>213538</v>
      </c>
      <c r="Z28" s="16" t="s">
        <v>4254</v>
      </c>
      <c r="AA28" s="15">
        <v>181753</v>
      </c>
      <c r="AB28" s="16" t="s">
        <v>4255</v>
      </c>
      <c r="AC28" s="20">
        <v>1.0101199999999999</v>
      </c>
      <c r="AD28" s="16" t="s">
        <v>4254</v>
      </c>
      <c r="AE28" s="15">
        <v>1149</v>
      </c>
      <c r="AF28" s="16" t="s">
        <v>4255</v>
      </c>
      <c r="AG28" s="20">
        <v>0.98768</v>
      </c>
      <c r="AH28" s="16" t="s">
        <v>4254</v>
      </c>
      <c r="AI28" s="15">
        <v>25350</v>
      </c>
      <c r="AJ28" s="16" t="s">
        <v>4255</v>
      </c>
      <c r="AK28" s="20">
        <v>0.99887999999999999</v>
      </c>
      <c r="AL28" s="16" t="s">
        <v>4254</v>
      </c>
      <c r="AM28" s="15">
        <v>974</v>
      </c>
      <c r="AN28" s="16" t="s">
        <v>4255</v>
      </c>
      <c r="AO28" s="20">
        <v>1.00692</v>
      </c>
      <c r="AP28" s="16" t="s">
        <v>4256</v>
      </c>
      <c r="AQ28" s="15">
        <v>188729</v>
      </c>
      <c r="AR28" s="16" t="s">
        <v>4257</v>
      </c>
      <c r="AS28" s="20">
        <v>1.0525100000000001</v>
      </c>
      <c r="AT28" s="16" t="s">
        <v>4256</v>
      </c>
      <c r="AU28" s="15">
        <v>1534</v>
      </c>
      <c r="AV28" s="16" t="s">
        <v>4257</v>
      </c>
      <c r="AW28" s="20">
        <v>1.04793</v>
      </c>
      <c r="AX28" s="16" t="s">
        <v>4256</v>
      </c>
      <c r="AY28" s="15">
        <v>25696</v>
      </c>
      <c r="AZ28" s="16" t="s">
        <v>4257</v>
      </c>
      <c r="BA28" s="20">
        <v>1.05626</v>
      </c>
      <c r="BB28" s="16" t="s">
        <v>4256</v>
      </c>
      <c r="BC28" s="15">
        <v>1035</v>
      </c>
      <c r="BD28" s="16" t="s">
        <v>4257</v>
      </c>
      <c r="BE28" s="20">
        <v>1.0519099999999999</v>
      </c>
      <c r="BF28" s="16" t="s">
        <v>4258</v>
      </c>
      <c r="BG28" s="15">
        <v>177029</v>
      </c>
      <c r="BH28" s="16" t="s">
        <v>4259</v>
      </c>
      <c r="BI28" s="20">
        <v>1.0862000000000001</v>
      </c>
      <c r="BJ28" s="16" t="s">
        <v>4258</v>
      </c>
      <c r="BK28" s="15">
        <v>1201</v>
      </c>
      <c r="BL28" s="16" t="s">
        <v>4259</v>
      </c>
      <c r="BM28" s="20">
        <v>1.0833299999999999</v>
      </c>
      <c r="BN28" s="16" t="s">
        <v>4258</v>
      </c>
      <c r="BO28" s="15">
        <v>21663</v>
      </c>
      <c r="BP28" s="16" t="s">
        <v>4259</v>
      </c>
      <c r="BQ28" s="20">
        <v>1.1973199999999999</v>
      </c>
      <c r="BR28" s="16" t="s">
        <v>4258</v>
      </c>
      <c r="BS28" s="15">
        <v>676</v>
      </c>
      <c r="BT28" s="16" t="s">
        <v>4259</v>
      </c>
      <c r="BU28" s="20">
        <v>1.0859099999999999</v>
      </c>
      <c r="BV28" s="16" t="s">
        <v>4260</v>
      </c>
      <c r="BW28" s="15">
        <v>161437</v>
      </c>
      <c r="BX28" s="16" t="s">
        <v>4261</v>
      </c>
      <c r="BY28" s="20">
        <v>1.1093900000000001</v>
      </c>
      <c r="BZ28" s="16" t="s">
        <v>4260</v>
      </c>
      <c r="CA28" s="15">
        <v>1059</v>
      </c>
      <c r="CB28" s="16" t="s">
        <v>4261</v>
      </c>
      <c r="CC28" s="20">
        <v>1.0864799999999999</v>
      </c>
      <c r="CD28" s="16" t="s">
        <v>4260</v>
      </c>
      <c r="CE28" s="15">
        <v>21329</v>
      </c>
      <c r="CF28" s="16" t="s">
        <v>4261</v>
      </c>
      <c r="CG28" s="20">
        <v>1.27979</v>
      </c>
      <c r="CH28" s="16" t="s">
        <v>4260</v>
      </c>
      <c r="CI28" s="15">
        <v>475</v>
      </c>
      <c r="CJ28" s="16" t="s">
        <v>4261</v>
      </c>
      <c r="CK28" s="20">
        <v>1.10592</v>
      </c>
      <c r="CL28" s="16" t="s">
        <v>4831</v>
      </c>
      <c r="CM28" s="15">
        <f>SUM(A2L321C10)/A2L321C1</f>
        <v>213538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33585</v>
      </c>
      <c r="H29" s="16" t="s">
        <v>4253</v>
      </c>
      <c r="I29" s="20">
        <v>1</v>
      </c>
      <c r="J29" s="16" t="s">
        <v>4252</v>
      </c>
      <c r="K29" s="15">
        <v>39</v>
      </c>
      <c r="L29" s="16" t="s">
        <v>4253</v>
      </c>
      <c r="M29" s="20">
        <v>1</v>
      </c>
      <c r="N29" s="16" t="s">
        <v>4252</v>
      </c>
      <c r="O29" s="15">
        <v>59</v>
      </c>
      <c r="P29" s="16" t="s">
        <v>4253</v>
      </c>
      <c r="Q29" s="20">
        <v>1</v>
      </c>
      <c r="R29" s="16" t="s">
        <v>4252</v>
      </c>
      <c r="S29" s="15">
        <v>4</v>
      </c>
      <c r="T29" s="16" t="s">
        <v>4253</v>
      </c>
      <c r="U29" s="20">
        <v>1</v>
      </c>
      <c r="V29" s="16" t="s">
        <v>4252</v>
      </c>
      <c r="W29" s="15">
        <v>33687</v>
      </c>
      <c r="X29" s="16" t="s">
        <v>4252</v>
      </c>
      <c r="Y29" s="15">
        <v>33687</v>
      </c>
      <c r="Z29" s="16" t="s">
        <v>4254</v>
      </c>
      <c r="AA29" s="15">
        <v>32075</v>
      </c>
      <c r="AB29" s="16" t="s">
        <v>4255</v>
      </c>
      <c r="AC29" s="20">
        <v>1.0101199999999999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54</v>
      </c>
      <c r="AJ29" s="16" t="s">
        <v>4255</v>
      </c>
      <c r="AK29" s="20">
        <v>0.99887999999999999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33333</v>
      </c>
      <c r="AR29" s="16" t="s">
        <v>4257</v>
      </c>
      <c r="AS29" s="20">
        <v>1.0525100000000001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28</v>
      </c>
      <c r="AZ29" s="16" t="s">
        <v>4257</v>
      </c>
      <c r="BA29" s="20">
        <v>1.05626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31060</v>
      </c>
      <c r="BH29" s="16" t="s">
        <v>4259</v>
      </c>
      <c r="BI29" s="20">
        <v>1.0862000000000001</v>
      </c>
      <c r="BJ29" s="16" t="s">
        <v>4258</v>
      </c>
      <c r="BK29" s="15">
        <v>1</v>
      </c>
      <c r="BL29" s="16" t="s">
        <v>4259</v>
      </c>
      <c r="BM29" s="20">
        <v>1.0833299999999999</v>
      </c>
      <c r="BN29" s="16" t="s">
        <v>4258</v>
      </c>
      <c r="BO29" s="15">
        <v>36</v>
      </c>
      <c r="BP29" s="16" t="s">
        <v>4259</v>
      </c>
      <c r="BQ29" s="20">
        <v>1.1973199999999999</v>
      </c>
      <c r="BR29" s="16" t="s">
        <v>4258</v>
      </c>
      <c r="BS29" s="15">
        <v>1</v>
      </c>
      <c r="BT29" s="16" t="s">
        <v>4259</v>
      </c>
      <c r="BU29" s="20">
        <v>1.0859099999999999</v>
      </c>
      <c r="BV29" s="16" t="s">
        <v>4260</v>
      </c>
      <c r="BW29" s="15">
        <v>30585</v>
      </c>
      <c r="BX29" s="16" t="s">
        <v>4261</v>
      </c>
      <c r="BY29" s="20">
        <v>1.1093900000000001</v>
      </c>
      <c r="BZ29" s="16" t="s">
        <v>4260</v>
      </c>
      <c r="CA29" s="15">
        <v>1</v>
      </c>
      <c r="CB29" s="16" t="s">
        <v>4261</v>
      </c>
      <c r="CC29" s="20">
        <v>1.0864799999999999</v>
      </c>
      <c r="CD29" s="16" t="s">
        <v>4260</v>
      </c>
      <c r="CE29" s="15">
        <v>15</v>
      </c>
      <c r="CF29" s="16" t="s">
        <v>4261</v>
      </c>
      <c r="CG29" s="20">
        <v>1.27979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33687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3319</v>
      </c>
      <c r="H30" s="16" t="s">
        <v>4253</v>
      </c>
      <c r="I30" s="20">
        <v>1</v>
      </c>
      <c r="J30" s="16" t="s">
        <v>4252</v>
      </c>
      <c r="K30" s="15">
        <v>5494</v>
      </c>
      <c r="L30" s="16" t="s">
        <v>4253</v>
      </c>
      <c r="M30" s="20">
        <v>1</v>
      </c>
      <c r="N30" s="16" t="s">
        <v>4252</v>
      </c>
      <c r="O30" s="15">
        <v>3239</v>
      </c>
      <c r="P30" s="16" t="s">
        <v>4253</v>
      </c>
      <c r="Q30" s="20">
        <v>1</v>
      </c>
      <c r="R30" s="16" t="s">
        <v>4252</v>
      </c>
      <c r="S30" s="15">
        <v>359</v>
      </c>
      <c r="T30" s="16" t="s">
        <v>4253</v>
      </c>
      <c r="U30" s="20">
        <v>1</v>
      </c>
      <c r="V30" s="16" t="s">
        <v>4252</v>
      </c>
      <c r="W30" s="15">
        <v>12411</v>
      </c>
      <c r="X30" s="16" t="s">
        <v>4252</v>
      </c>
      <c r="Y30" s="15">
        <v>12411</v>
      </c>
      <c r="Z30" s="16" t="s">
        <v>4254</v>
      </c>
      <c r="AA30" s="15">
        <v>9024</v>
      </c>
      <c r="AB30" s="16" t="s">
        <v>4255</v>
      </c>
      <c r="AC30" s="20">
        <v>1.0101199999999999</v>
      </c>
      <c r="AD30" s="16" t="s">
        <v>4254</v>
      </c>
      <c r="AE30" s="15">
        <v>6052</v>
      </c>
      <c r="AF30" s="16" t="s">
        <v>4255</v>
      </c>
      <c r="AG30" s="20">
        <v>0.98768</v>
      </c>
      <c r="AH30" s="16" t="s">
        <v>4254</v>
      </c>
      <c r="AI30" s="15">
        <v>6026</v>
      </c>
      <c r="AJ30" s="16" t="s">
        <v>4255</v>
      </c>
      <c r="AK30" s="20">
        <v>0.99887999999999999</v>
      </c>
      <c r="AL30" s="16" t="s">
        <v>4254</v>
      </c>
      <c r="AM30" s="15">
        <v>424</v>
      </c>
      <c r="AN30" s="16" t="s">
        <v>4255</v>
      </c>
      <c r="AO30" s="20">
        <v>1.00692</v>
      </c>
      <c r="AP30" s="16" t="s">
        <v>4256</v>
      </c>
      <c r="AQ30" s="15">
        <v>6063</v>
      </c>
      <c r="AR30" s="16" t="s">
        <v>4257</v>
      </c>
      <c r="AS30" s="20">
        <v>1.0525100000000001</v>
      </c>
      <c r="AT30" s="16" t="s">
        <v>4256</v>
      </c>
      <c r="AU30" s="15">
        <v>7197</v>
      </c>
      <c r="AV30" s="16" t="s">
        <v>4257</v>
      </c>
      <c r="AW30" s="20">
        <v>1.04793</v>
      </c>
      <c r="AX30" s="16" t="s">
        <v>4256</v>
      </c>
      <c r="AY30" s="15">
        <v>5744</v>
      </c>
      <c r="AZ30" s="16" t="s">
        <v>4257</v>
      </c>
      <c r="BA30" s="20">
        <v>1.05626</v>
      </c>
      <c r="BB30" s="16" t="s">
        <v>4256</v>
      </c>
      <c r="BC30" s="15">
        <v>283</v>
      </c>
      <c r="BD30" s="16" t="s">
        <v>4257</v>
      </c>
      <c r="BE30" s="20">
        <v>1.0519099999999999</v>
      </c>
      <c r="BF30" s="16" t="s">
        <v>4258</v>
      </c>
      <c r="BG30" s="15">
        <v>6794</v>
      </c>
      <c r="BH30" s="16" t="s">
        <v>4259</v>
      </c>
      <c r="BI30" s="20">
        <v>1.0862000000000001</v>
      </c>
      <c r="BJ30" s="16" t="s">
        <v>4258</v>
      </c>
      <c r="BK30" s="15">
        <v>6263</v>
      </c>
      <c r="BL30" s="16" t="s">
        <v>4259</v>
      </c>
      <c r="BM30" s="20">
        <v>1.0833299999999999</v>
      </c>
      <c r="BN30" s="16" t="s">
        <v>4258</v>
      </c>
      <c r="BO30" s="15">
        <v>5032</v>
      </c>
      <c r="BP30" s="16" t="s">
        <v>4259</v>
      </c>
      <c r="BQ30" s="20">
        <v>1.1973199999999999</v>
      </c>
      <c r="BR30" s="16" t="s">
        <v>4258</v>
      </c>
      <c r="BS30" s="15">
        <v>350</v>
      </c>
      <c r="BT30" s="16" t="s">
        <v>4259</v>
      </c>
      <c r="BU30" s="20">
        <v>1.0859099999999999</v>
      </c>
      <c r="BV30" s="16" t="s">
        <v>4260</v>
      </c>
      <c r="BW30" s="15">
        <v>7138</v>
      </c>
      <c r="BX30" s="16" t="s">
        <v>4261</v>
      </c>
      <c r="BY30" s="20">
        <v>1.1093900000000001</v>
      </c>
      <c r="BZ30" s="16" t="s">
        <v>4260</v>
      </c>
      <c r="CA30" s="15">
        <v>5873</v>
      </c>
      <c r="CB30" s="16" t="s">
        <v>4261</v>
      </c>
      <c r="CC30" s="20">
        <v>1.0864799999999999</v>
      </c>
      <c r="CD30" s="16" t="s">
        <v>4260</v>
      </c>
      <c r="CE30" s="15">
        <v>2129</v>
      </c>
      <c r="CF30" s="16" t="s">
        <v>4261</v>
      </c>
      <c r="CG30" s="20">
        <v>1.27979</v>
      </c>
      <c r="CH30" s="16" t="s">
        <v>4260</v>
      </c>
      <c r="CI30" s="15">
        <v>464</v>
      </c>
      <c r="CJ30" s="16" t="s">
        <v>4261</v>
      </c>
      <c r="CK30" s="20">
        <v>1.10592</v>
      </c>
      <c r="CL30" s="16" t="s">
        <v>4833</v>
      </c>
      <c r="CM30" s="15">
        <f>SUM(A2L323C10)/A2L323C1</f>
        <v>12411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1055</v>
      </c>
      <c r="L31" s="16" t="s">
        <v>4253</v>
      </c>
      <c r="M31" s="20">
        <v>1</v>
      </c>
      <c r="N31" s="16" t="s">
        <v>4252</v>
      </c>
      <c r="O31" s="15">
        <v>10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1065</v>
      </c>
      <c r="X31" s="16" t="s">
        <v>4252</v>
      </c>
      <c r="Y31" s="15">
        <v>1065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847</v>
      </c>
      <c r="AF31" s="16" t="s">
        <v>4255</v>
      </c>
      <c r="AG31" s="20">
        <v>0.98768</v>
      </c>
      <c r="AH31" s="16" t="s">
        <v>4254</v>
      </c>
      <c r="AI31" s="15">
        <v>22</v>
      </c>
      <c r="AJ31" s="16" t="s">
        <v>4255</v>
      </c>
      <c r="AK31" s="20">
        <v>0.99887999999999999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733</v>
      </c>
      <c r="AV31" s="16" t="s">
        <v>4257</v>
      </c>
      <c r="AW31" s="20">
        <v>1.04793</v>
      </c>
      <c r="AX31" s="16" t="s">
        <v>4256</v>
      </c>
      <c r="AY31" s="15">
        <v>54</v>
      </c>
      <c r="AZ31" s="16" t="s">
        <v>4257</v>
      </c>
      <c r="BA31" s="20">
        <v>1.05626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860</v>
      </c>
      <c r="BL31" s="16" t="s">
        <v>4259</v>
      </c>
      <c r="BM31" s="20">
        <v>1.0833299999999999</v>
      </c>
      <c r="BN31" s="16" t="s">
        <v>4258</v>
      </c>
      <c r="BO31" s="15">
        <v>35</v>
      </c>
      <c r="BP31" s="16" t="s">
        <v>4259</v>
      </c>
      <c r="BQ31" s="20">
        <v>1.1973199999999999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734</v>
      </c>
      <c r="CB31" s="16" t="s">
        <v>4261</v>
      </c>
      <c r="CC31" s="20">
        <v>1.0864799999999999</v>
      </c>
      <c r="CD31" s="16" t="s">
        <v>4260</v>
      </c>
      <c r="CE31" s="15">
        <v>32</v>
      </c>
      <c r="CF31" s="16" t="s">
        <v>4261</v>
      </c>
      <c r="CG31" s="20">
        <v>1.27979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1065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91041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91041</v>
      </c>
      <c r="X32" s="16" t="s">
        <v>4252</v>
      </c>
      <c r="Y32" s="15">
        <v>91041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88842</v>
      </c>
      <c r="AF32" s="16" t="s">
        <v>4255</v>
      </c>
      <c r="AG32" s="20">
        <v>0.97794999999999999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103167</v>
      </c>
      <c r="AV32" s="16" t="s">
        <v>4257</v>
      </c>
      <c r="AW32" s="20">
        <v>1.00518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61412</v>
      </c>
      <c r="BL32" s="16" t="s">
        <v>4259</v>
      </c>
      <c r="BM32" s="20">
        <v>1.3768199999999999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43654</v>
      </c>
      <c r="CB32" s="16" t="s">
        <v>4261</v>
      </c>
      <c r="CC32" s="20">
        <v>1.8169500000000001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91041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381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382</v>
      </c>
      <c r="X34" s="16" t="s">
        <v>4252</v>
      </c>
      <c r="Y34" s="15">
        <v>382</v>
      </c>
      <c r="Z34" s="16" t="s">
        <v>4254</v>
      </c>
      <c r="AA34" s="15">
        <v>578</v>
      </c>
      <c r="AB34" s="16" t="s">
        <v>4255</v>
      </c>
      <c r="AC34" s="20">
        <v>1.0101199999999999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2</v>
      </c>
      <c r="AN34" s="16" t="s">
        <v>4255</v>
      </c>
      <c r="AO34" s="20">
        <v>1.00692</v>
      </c>
      <c r="AP34" s="16" t="s">
        <v>4256</v>
      </c>
      <c r="AQ34" s="15">
        <v>545</v>
      </c>
      <c r="AR34" s="16" t="s">
        <v>4257</v>
      </c>
      <c r="AS34" s="20">
        <v>1.0525100000000001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616</v>
      </c>
      <c r="BH34" s="16" t="s">
        <v>4259</v>
      </c>
      <c r="BI34" s="20">
        <v>1.0862000000000001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1</v>
      </c>
      <c r="BT34" s="16" t="s">
        <v>4259</v>
      </c>
      <c r="BU34" s="20">
        <v>1.0859099999999999</v>
      </c>
      <c r="BV34" s="16" t="s">
        <v>4260</v>
      </c>
      <c r="BW34" s="15">
        <v>671</v>
      </c>
      <c r="BX34" s="16" t="s">
        <v>4261</v>
      </c>
      <c r="BY34" s="20">
        <v>1.1093900000000001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382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90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90</v>
      </c>
      <c r="X36" s="16" t="s">
        <v>4252</v>
      </c>
      <c r="Y36" s="15">
        <v>90</v>
      </c>
      <c r="Z36" s="16" t="s">
        <v>4254</v>
      </c>
      <c r="AA36" s="15">
        <v>91</v>
      </c>
      <c r="AB36" s="16" t="s">
        <v>4255</v>
      </c>
      <c r="AC36" s="20">
        <v>1.0101199999999999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57</v>
      </c>
      <c r="AR36" s="16" t="s">
        <v>4257</v>
      </c>
      <c r="AS36" s="20">
        <v>1.0525100000000001</v>
      </c>
      <c r="AT36" s="16" t="s">
        <v>4256</v>
      </c>
      <c r="AU36" s="15">
        <v>2</v>
      </c>
      <c r="AV36" s="16" t="s">
        <v>4257</v>
      </c>
      <c r="AW36" s="20">
        <v>1.04793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87</v>
      </c>
      <c r="BH36" s="16" t="s">
        <v>4259</v>
      </c>
      <c r="BI36" s="20">
        <v>1.0862000000000001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126</v>
      </c>
      <c r="BX36" s="16" t="s">
        <v>4261</v>
      </c>
      <c r="BY36" s="20">
        <v>1.1093900000000001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90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107600</v>
      </c>
      <c r="T37" s="16" t="s">
        <v>4253</v>
      </c>
      <c r="U37" s="20">
        <v>1</v>
      </c>
      <c r="V37" s="16" t="s">
        <v>4252</v>
      </c>
      <c r="W37" s="15">
        <v>107600</v>
      </c>
      <c r="X37" s="16" t="s">
        <v>4252</v>
      </c>
      <c r="Y37" s="15">
        <v>107600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100662</v>
      </c>
      <c r="AN37" s="16" t="s">
        <v>4255</v>
      </c>
      <c r="AO37" s="20">
        <v>1.00692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103683</v>
      </c>
      <c r="BD37" s="16" t="s">
        <v>4257</v>
      </c>
      <c r="BE37" s="20">
        <v>1.0519099999999999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91792</v>
      </c>
      <c r="BT37" s="16" t="s">
        <v>4259</v>
      </c>
      <c r="BU37" s="20">
        <v>1.0859099999999999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80345</v>
      </c>
      <c r="CJ37" s="16" t="s">
        <v>4261</v>
      </c>
      <c r="CK37" s="20">
        <v>1.10592</v>
      </c>
      <c r="CL37" s="16" t="s">
        <v>4840</v>
      </c>
      <c r="CM37" s="15">
        <f>SUM(A2L330C10)/A2L330C1</f>
        <v>107600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7026</v>
      </c>
      <c r="T38" s="16" t="s">
        <v>4253</v>
      </c>
      <c r="U38" s="20">
        <v>1</v>
      </c>
      <c r="V38" s="16" t="s">
        <v>4252</v>
      </c>
      <c r="W38" s="15">
        <v>7026</v>
      </c>
      <c r="X38" s="16" t="s">
        <v>4252</v>
      </c>
      <c r="Y38" s="15">
        <v>7026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11569</v>
      </c>
      <c r="AN38" s="16" t="s">
        <v>4255</v>
      </c>
      <c r="AO38" s="20">
        <v>1.00692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24288</v>
      </c>
      <c r="BD38" s="16" t="s">
        <v>4257</v>
      </c>
      <c r="BE38" s="20">
        <v>1.0519099999999999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10207</v>
      </c>
      <c r="BT38" s="16" t="s">
        <v>4259</v>
      </c>
      <c r="BU38" s="20">
        <v>1.0859099999999999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4675</v>
      </c>
      <c r="CJ38" s="16" t="s">
        <v>4261</v>
      </c>
      <c r="CK38" s="20">
        <v>1.10592</v>
      </c>
      <c r="CL38" s="16" t="s">
        <v>4841</v>
      </c>
      <c r="CM38" s="15">
        <f>SUM(A2L331C10)/A2L331C1</f>
        <v>7026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9467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9467</v>
      </c>
      <c r="X39" s="16" t="s">
        <v>4252</v>
      </c>
      <c r="Y39" s="15">
        <v>9467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8098</v>
      </c>
      <c r="AJ39" s="16" t="s">
        <v>4255</v>
      </c>
      <c r="AK39" s="20">
        <v>0.99887999999999999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6654</v>
      </c>
      <c r="AZ39" s="16" t="s">
        <v>4257</v>
      </c>
      <c r="BA39" s="20">
        <v>1.05626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8522</v>
      </c>
      <c r="BP39" s="16" t="s">
        <v>4259</v>
      </c>
      <c r="BQ39" s="20">
        <v>1.1973199999999999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6325</v>
      </c>
      <c r="CF39" s="16" t="s">
        <v>4261</v>
      </c>
      <c r="CG39" s="20">
        <v>1.27979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9467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1071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1071</v>
      </c>
      <c r="X40" s="16" t="s">
        <v>4252</v>
      </c>
      <c r="Y40" s="15">
        <v>1071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985</v>
      </c>
      <c r="AJ40" s="16" t="s">
        <v>4255</v>
      </c>
      <c r="AK40" s="20">
        <v>0.99887999999999999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956</v>
      </c>
      <c r="AZ40" s="16" t="s">
        <v>4257</v>
      </c>
      <c r="BA40" s="20">
        <v>1.05626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912</v>
      </c>
      <c r="BP40" s="16" t="s">
        <v>4259</v>
      </c>
      <c r="BQ40" s="20">
        <v>1.1973199999999999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667</v>
      </c>
      <c r="CF40" s="16" t="s">
        <v>4261</v>
      </c>
      <c r="CG40" s="20">
        <v>1.27979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1071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3</v>
      </c>
      <c r="P41" s="16" t="s">
        <v>4253</v>
      </c>
      <c r="Q41" s="20">
        <v>1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3</v>
      </c>
      <c r="X41" s="16" t="s">
        <v>4252</v>
      </c>
      <c r="Y41" s="15">
        <v>3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15</v>
      </c>
      <c r="AJ41" s="16" t="s">
        <v>4255</v>
      </c>
      <c r="AK41" s="20">
        <v>0.99887999999999999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4</v>
      </c>
      <c r="AZ41" s="16" t="s">
        <v>4257</v>
      </c>
      <c r="BA41" s="20">
        <v>1.05626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12</v>
      </c>
      <c r="BP41" s="16" t="s">
        <v>4259</v>
      </c>
      <c r="BQ41" s="20">
        <v>1.1973199999999999</v>
      </c>
      <c r="BR41" s="16" t="s">
        <v>4258</v>
      </c>
      <c r="BS41" s="15">
        <v>1</v>
      </c>
      <c r="BT41" s="16" t="s">
        <v>4259</v>
      </c>
      <c r="BU41" s="20">
        <v>1.0859099999999999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9</v>
      </c>
      <c r="CF41" s="16" t="s">
        <v>4261</v>
      </c>
      <c r="CG41" s="20">
        <v>1.27979</v>
      </c>
      <c r="CH41" s="16" t="s">
        <v>4260</v>
      </c>
      <c r="CI41" s="15">
        <v>1</v>
      </c>
      <c r="CJ41" s="16" t="s">
        <v>4261</v>
      </c>
      <c r="CK41" s="20">
        <v>1.10592</v>
      </c>
      <c r="CL41" s="16" t="s">
        <v>4844</v>
      </c>
      <c r="CM41" s="15">
        <f>SUM(A2L334C10)/A2L334C1</f>
        <v>3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222703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99215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39587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116642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478147</v>
      </c>
      <c r="X42" s="16" t="s">
        <v>4850</v>
      </c>
      <c r="Y42" s="17">
        <f>SUM(A2L320C11:A2L334C11)-2*SUM(A2L333C11)</f>
        <v>478147</v>
      </c>
      <c r="Z42" s="16" t="s">
        <v>4851</v>
      </c>
      <c r="AA42" s="17">
        <f>SUM(A2L320C12:A2L334C12)-2*SUM(A2L333C12)</f>
        <v>226132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97382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40081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114342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229333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112975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39261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131143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216170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70173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35927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104746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200450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51595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30752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87170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478147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549</v>
      </c>
      <c r="H43" s="16" t="s">
        <v>4253</v>
      </c>
      <c r="I43" s="20">
        <v>1</v>
      </c>
      <c r="J43" s="16" t="s">
        <v>4252</v>
      </c>
      <c r="K43" s="15">
        <v>1</v>
      </c>
      <c r="L43" s="16" t="s">
        <v>4253</v>
      </c>
      <c r="M43" s="20">
        <v>1</v>
      </c>
      <c r="N43" s="16" t="s">
        <v>4252</v>
      </c>
      <c r="O43" s="15">
        <v>3779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4329</v>
      </c>
      <c r="X43" s="16" t="s">
        <v>4252</v>
      </c>
      <c r="Y43" s="15">
        <v>4329</v>
      </c>
      <c r="Z43" s="16" t="s">
        <v>4254</v>
      </c>
      <c r="AA43" s="15">
        <v>579</v>
      </c>
      <c r="AB43" s="16" t="s">
        <v>4255</v>
      </c>
      <c r="AC43" s="20">
        <v>1.0101199999999999</v>
      </c>
      <c r="AD43" s="16" t="s">
        <v>4254</v>
      </c>
      <c r="AE43" s="15">
        <v>2</v>
      </c>
      <c r="AF43" s="16" t="s">
        <v>4255</v>
      </c>
      <c r="AG43" s="20">
        <v>0.98768</v>
      </c>
      <c r="AH43" s="16" t="s">
        <v>4254</v>
      </c>
      <c r="AI43" s="15">
        <v>626</v>
      </c>
      <c r="AJ43" s="16" t="s">
        <v>4255</v>
      </c>
      <c r="AK43" s="20">
        <v>0.99887999999999999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501</v>
      </c>
      <c r="AR43" s="16" t="s">
        <v>4257</v>
      </c>
      <c r="AS43" s="20">
        <v>1.0525100000000001</v>
      </c>
      <c r="AT43" s="16" t="s">
        <v>4256</v>
      </c>
      <c r="AU43" s="15">
        <v>3</v>
      </c>
      <c r="AV43" s="16" t="s">
        <v>4257</v>
      </c>
      <c r="AW43" s="20">
        <v>1.04793</v>
      </c>
      <c r="AX43" s="16" t="s">
        <v>4256</v>
      </c>
      <c r="AY43" s="15">
        <v>456</v>
      </c>
      <c r="AZ43" s="16" t="s">
        <v>4257</v>
      </c>
      <c r="BA43" s="20">
        <v>1.05626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549</v>
      </c>
      <c r="BH43" s="16" t="s">
        <v>4259</v>
      </c>
      <c r="BI43" s="20">
        <v>1.0862000000000001</v>
      </c>
      <c r="BJ43" s="16" t="s">
        <v>4258</v>
      </c>
      <c r="BK43" s="15">
        <v>5</v>
      </c>
      <c r="BL43" s="16" t="s">
        <v>4259</v>
      </c>
      <c r="BM43" s="20">
        <v>1.0833299999999999</v>
      </c>
      <c r="BN43" s="16" t="s">
        <v>4258</v>
      </c>
      <c r="BO43" s="15">
        <v>1508</v>
      </c>
      <c r="BP43" s="16" t="s">
        <v>4259</v>
      </c>
      <c r="BQ43" s="20">
        <v>1.1973199999999999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490</v>
      </c>
      <c r="BX43" s="16" t="s">
        <v>4261</v>
      </c>
      <c r="BY43" s="20">
        <v>1.1093900000000001</v>
      </c>
      <c r="BZ43" s="16" t="s">
        <v>4260</v>
      </c>
      <c r="CA43" s="15">
        <v>1</v>
      </c>
      <c r="CB43" s="16" t="s">
        <v>4261</v>
      </c>
      <c r="CC43" s="20">
        <v>1.0864799999999999</v>
      </c>
      <c r="CD43" s="16" t="s">
        <v>4260</v>
      </c>
      <c r="CE43" s="15">
        <v>1798</v>
      </c>
      <c r="CF43" s="16" t="s">
        <v>4261</v>
      </c>
      <c r="CG43" s="20">
        <v>1.27979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4329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78</v>
      </c>
      <c r="H44" s="16" t="s">
        <v>4253</v>
      </c>
      <c r="I44" s="20">
        <v>1</v>
      </c>
      <c r="J44" s="16" t="s">
        <v>4252</v>
      </c>
      <c r="K44" s="15">
        <v>1</v>
      </c>
      <c r="L44" s="16" t="s">
        <v>4253</v>
      </c>
      <c r="M44" s="20">
        <v>1</v>
      </c>
      <c r="N44" s="16" t="s">
        <v>4252</v>
      </c>
      <c r="O44" s="15">
        <v>659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738</v>
      </c>
      <c r="X44" s="16" t="s">
        <v>4252</v>
      </c>
      <c r="Y44" s="15">
        <v>738</v>
      </c>
      <c r="Z44" s="16" t="s">
        <v>4254</v>
      </c>
      <c r="AA44" s="15">
        <v>75</v>
      </c>
      <c r="AB44" s="16" t="s">
        <v>4255</v>
      </c>
      <c r="AC44" s="20">
        <v>1.0101199999999999</v>
      </c>
      <c r="AD44" s="16" t="s">
        <v>4254</v>
      </c>
      <c r="AE44" s="15">
        <v>2</v>
      </c>
      <c r="AF44" s="16" t="s">
        <v>4255</v>
      </c>
      <c r="AG44" s="20">
        <v>0.98768</v>
      </c>
      <c r="AH44" s="16" t="s">
        <v>4254</v>
      </c>
      <c r="AI44" s="15">
        <v>278</v>
      </c>
      <c r="AJ44" s="16" t="s">
        <v>4255</v>
      </c>
      <c r="AK44" s="20">
        <v>0.99887999999999999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30</v>
      </c>
      <c r="AR44" s="16" t="s">
        <v>4257</v>
      </c>
      <c r="AS44" s="20">
        <v>1.0525100000000001</v>
      </c>
      <c r="AT44" s="16" t="s">
        <v>4256</v>
      </c>
      <c r="AU44" s="15">
        <v>1</v>
      </c>
      <c r="AV44" s="16" t="s">
        <v>4257</v>
      </c>
      <c r="AW44" s="20">
        <v>1.04793</v>
      </c>
      <c r="AX44" s="16" t="s">
        <v>4256</v>
      </c>
      <c r="AY44" s="15">
        <v>467</v>
      </c>
      <c r="AZ44" s="16" t="s">
        <v>4257</v>
      </c>
      <c r="BA44" s="20">
        <v>1.05626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72</v>
      </c>
      <c r="BH44" s="16" t="s">
        <v>4259</v>
      </c>
      <c r="BI44" s="20">
        <v>1.0862000000000001</v>
      </c>
      <c r="BJ44" s="16" t="s">
        <v>4258</v>
      </c>
      <c r="BK44" s="15">
        <v>8</v>
      </c>
      <c r="BL44" s="16" t="s">
        <v>4259</v>
      </c>
      <c r="BM44" s="20">
        <v>1.0833299999999999</v>
      </c>
      <c r="BN44" s="16" t="s">
        <v>4258</v>
      </c>
      <c r="BO44" s="15">
        <v>306</v>
      </c>
      <c r="BP44" s="16" t="s">
        <v>4259</v>
      </c>
      <c r="BQ44" s="20">
        <v>1.1973199999999999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45</v>
      </c>
      <c r="BX44" s="16" t="s">
        <v>4261</v>
      </c>
      <c r="BY44" s="20">
        <v>1.1093900000000001</v>
      </c>
      <c r="BZ44" s="16" t="s">
        <v>4260</v>
      </c>
      <c r="CA44" s="15">
        <v>34</v>
      </c>
      <c r="CB44" s="16" t="s">
        <v>4261</v>
      </c>
      <c r="CC44" s="20">
        <v>1.0864799999999999</v>
      </c>
      <c r="CD44" s="16" t="s">
        <v>4260</v>
      </c>
      <c r="CE44" s="15">
        <v>358</v>
      </c>
      <c r="CF44" s="16" t="s">
        <v>4261</v>
      </c>
      <c r="CG44" s="20">
        <v>1.27979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738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2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2</v>
      </c>
      <c r="X45" s="16" t="s">
        <v>4252</v>
      </c>
      <c r="Y45" s="15">
        <v>2</v>
      </c>
      <c r="Z45" s="16" t="s">
        <v>4254</v>
      </c>
      <c r="AA45" s="15">
        <v>1</v>
      </c>
      <c r="AB45" s="16" t="s">
        <v>4255</v>
      </c>
      <c r="AC45" s="20">
        <v>1.0101199999999999</v>
      </c>
      <c r="AD45" s="16" t="s">
        <v>4254</v>
      </c>
      <c r="AE45" s="15">
        <v>1</v>
      </c>
      <c r="AF45" s="16" t="s">
        <v>4255</v>
      </c>
      <c r="AG45" s="20">
        <v>0.98768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1.0525100000000001</v>
      </c>
      <c r="AT45" s="16" t="s">
        <v>4256</v>
      </c>
      <c r="AU45" s="15">
        <v>1</v>
      </c>
      <c r="AV45" s="16" t="s">
        <v>4257</v>
      </c>
      <c r="AW45" s="20">
        <v>1.04793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1.0862000000000001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7</v>
      </c>
      <c r="BX45" s="16" t="s">
        <v>4261</v>
      </c>
      <c r="BY45" s="20">
        <v>1.1093900000000001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2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15292</v>
      </c>
      <c r="T46" s="16" t="s">
        <v>4253</v>
      </c>
      <c r="U46" s="20">
        <v>1</v>
      </c>
      <c r="V46" s="16" t="s">
        <v>4252</v>
      </c>
      <c r="W46" s="15">
        <v>15292</v>
      </c>
      <c r="X46" s="16" t="s">
        <v>4252</v>
      </c>
      <c r="Y46" s="15">
        <v>15292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18108</v>
      </c>
      <c r="AN46" s="16" t="s">
        <v>4255</v>
      </c>
      <c r="AO46" s="20">
        <v>1.00692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15608</v>
      </c>
      <c r="BD46" s="16" t="s">
        <v>4257</v>
      </c>
      <c r="BE46" s="20">
        <v>1.0519099999999999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11567</v>
      </c>
      <c r="BT46" s="16" t="s">
        <v>4259</v>
      </c>
      <c r="BU46" s="20">
        <v>1.0859099999999999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3388</v>
      </c>
      <c r="CJ46" s="16" t="s">
        <v>4261</v>
      </c>
      <c r="CK46" s="20">
        <v>1.10592</v>
      </c>
      <c r="CL46" s="16" t="s">
        <v>4871</v>
      </c>
      <c r="CM46" s="15">
        <f>SUM(A2L339C10)/A2L339C1</f>
        <v>15292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238</v>
      </c>
      <c r="T47" s="16" t="s">
        <v>4253</v>
      </c>
      <c r="U47" s="20">
        <v>1</v>
      </c>
      <c r="V47" s="16" t="s">
        <v>4252</v>
      </c>
      <c r="W47" s="15">
        <v>238</v>
      </c>
      <c r="X47" s="16" t="s">
        <v>4252</v>
      </c>
      <c r="Y47" s="15">
        <v>238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945</v>
      </c>
      <c r="AN47" s="16" t="s">
        <v>4255</v>
      </c>
      <c r="AO47" s="20">
        <v>1.00692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299</v>
      </c>
      <c r="BD47" s="16" t="s">
        <v>4257</v>
      </c>
      <c r="BE47" s="20">
        <v>1.0519099999999999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240</v>
      </c>
      <c r="BT47" s="16" t="s">
        <v>4259</v>
      </c>
      <c r="BU47" s="20">
        <v>1.0859099999999999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171</v>
      </c>
      <c r="CJ47" s="16" t="s">
        <v>4261</v>
      </c>
      <c r="CK47" s="20">
        <v>1.10592</v>
      </c>
      <c r="CL47" s="16" t="s">
        <v>4872</v>
      </c>
      <c r="CM47" s="15">
        <f>SUM(A2L340C10)/A2L340C1</f>
        <v>238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629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2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4438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15530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20599</v>
      </c>
      <c r="X48" s="16" t="s">
        <v>4878</v>
      </c>
      <c r="Y48" s="15">
        <f>SUM(A2L336C11:A2L340C11)</f>
        <v>20599</v>
      </c>
      <c r="Z48" s="16" t="s">
        <v>4879</v>
      </c>
      <c r="AA48" s="15">
        <f>SUM(A2L336C12:A2L340C12)</f>
        <v>655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5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904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19053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533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5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923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15907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623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13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1814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11807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542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35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2156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3559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20599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30361</v>
      </c>
      <c r="H49" s="16" t="s">
        <v>4253</v>
      </c>
      <c r="I49" s="20">
        <v>1</v>
      </c>
      <c r="J49" s="16" t="s">
        <v>4252</v>
      </c>
      <c r="K49" s="15">
        <v>1258</v>
      </c>
      <c r="L49" s="16" t="s">
        <v>4253</v>
      </c>
      <c r="M49" s="20">
        <v>1</v>
      </c>
      <c r="N49" s="16" t="s">
        <v>4252</v>
      </c>
      <c r="O49" s="15">
        <v>13363</v>
      </c>
      <c r="P49" s="16" t="s">
        <v>4253</v>
      </c>
      <c r="Q49" s="20">
        <v>1</v>
      </c>
      <c r="R49" s="16" t="s">
        <v>4252</v>
      </c>
      <c r="S49" s="15">
        <v>536</v>
      </c>
      <c r="T49" s="16" t="s">
        <v>4253</v>
      </c>
      <c r="U49" s="20">
        <v>1</v>
      </c>
      <c r="V49" s="16" t="s">
        <v>4252</v>
      </c>
      <c r="W49" s="15">
        <v>45518</v>
      </c>
      <c r="X49" s="16" t="s">
        <v>4252</v>
      </c>
      <c r="Y49" s="15">
        <v>45518</v>
      </c>
      <c r="Z49" s="16" t="s">
        <v>4254</v>
      </c>
      <c r="AA49" s="15">
        <v>26572</v>
      </c>
      <c r="AB49" s="16" t="s">
        <v>4255</v>
      </c>
      <c r="AC49" s="20">
        <v>1.0101199999999999</v>
      </c>
      <c r="AD49" s="16" t="s">
        <v>4254</v>
      </c>
      <c r="AE49" s="15">
        <v>1306</v>
      </c>
      <c r="AF49" s="16" t="s">
        <v>4255</v>
      </c>
      <c r="AG49" s="20">
        <v>0.98768</v>
      </c>
      <c r="AH49" s="16" t="s">
        <v>4254</v>
      </c>
      <c r="AI49" s="15">
        <v>13022</v>
      </c>
      <c r="AJ49" s="16" t="s">
        <v>4255</v>
      </c>
      <c r="AK49" s="20">
        <v>0.99887999999999999</v>
      </c>
      <c r="AL49" s="16" t="s">
        <v>4254</v>
      </c>
      <c r="AM49" s="15">
        <v>1561</v>
      </c>
      <c r="AN49" s="16" t="s">
        <v>4255</v>
      </c>
      <c r="AO49" s="20">
        <v>1.00692</v>
      </c>
      <c r="AP49" s="16" t="s">
        <v>4256</v>
      </c>
      <c r="AQ49" s="15">
        <v>19533</v>
      </c>
      <c r="AR49" s="16" t="s">
        <v>4257</v>
      </c>
      <c r="AS49" s="20">
        <v>1.0525100000000001</v>
      </c>
      <c r="AT49" s="16" t="s">
        <v>4256</v>
      </c>
      <c r="AU49" s="15">
        <v>1138</v>
      </c>
      <c r="AV49" s="16" t="s">
        <v>4257</v>
      </c>
      <c r="AW49" s="20">
        <v>1.04793</v>
      </c>
      <c r="AX49" s="16" t="s">
        <v>4256</v>
      </c>
      <c r="AY49" s="15">
        <v>9977</v>
      </c>
      <c r="AZ49" s="16" t="s">
        <v>4257</v>
      </c>
      <c r="BA49" s="20">
        <v>1.05626</v>
      </c>
      <c r="BB49" s="16" t="s">
        <v>4256</v>
      </c>
      <c r="BC49" s="15">
        <v>2086</v>
      </c>
      <c r="BD49" s="16" t="s">
        <v>4257</v>
      </c>
      <c r="BE49" s="20">
        <v>1.0519099999999999</v>
      </c>
      <c r="BF49" s="16" t="s">
        <v>4258</v>
      </c>
      <c r="BG49" s="15">
        <v>21401</v>
      </c>
      <c r="BH49" s="16" t="s">
        <v>4259</v>
      </c>
      <c r="BI49" s="20">
        <v>1.0862000000000001</v>
      </c>
      <c r="BJ49" s="16" t="s">
        <v>4258</v>
      </c>
      <c r="BK49" s="15">
        <v>1055</v>
      </c>
      <c r="BL49" s="16" t="s">
        <v>4259</v>
      </c>
      <c r="BM49" s="20">
        <v>1.0833299999999999</v>
      </c>
      <c r="BN49" s="16" t="s">
        <v>4258</v>
      </c>
      <c r="BO49" s="15">
        <v>8889</v>
      </c>
      <c r="BP49" s="16" t="s">
        <v>4259</v>
      </c>
      <c r="BQ49" s="20">
        <v>1.1973199999999999</v>
      </c>
      <c r="BR49" s="16" t="s">
        <v>4258</v>
      </c>
      <c r="BS49" s="15">
        <v>1731</v>
      </c>
      <c r="BT49" s="16" t="s">
        <v>4259</v>
      </c>
      <c r="BU49" s="20">
        <v>1.0859099999999999</v>
      </c>
      <c r="BV49" s="16" t="s">
        <v>4260</v>
      </c>
      <c r="BW49" s="15">
        <v>19235</v>
      </c>
      <c r="BX49" s="16" t="s">
        <v>4261</v>
      </c>
      <c r="BY49" s="20">
        <v>1.1093900000000001</v>
      </c>
      <c r="BZ49" s="16" t="s">
        <v>4260</v>
      </c>
      <c r="CA49" s="15">
        <v>1118</v>
      </c>
      <c r="CB49" s="16" t="s">
        <v>4261</v>
      </c>
      <c r="CC49" s="20">
        <v>1.0864799999999999</v>
      </c>
      <c r="CD49" s="16" t="s">
        <v>4260</v>
      </c>
      <c r="CE49" s="15">
        <v>8554</v>
      </c>
      <c r="CF49" s="16" t="s">
        <v>4261</v>
      </c>
      <c r="CG49" s="20">
        <v>1.27979</v>
      </c>
      <c r="CH49" s="16" t="s">
        <v>4260</v>
      </c>
      <c r="CI49" s="15">
        <v>1372</v>
      </c>
      <c r="CJ49" s="16" t="s">
        <v>4261</v>
      </c>
      <c r="CK49" s="20">
        <v>1.10592</v>
      </c>
      <c r="CL49" s="16" t="s">
        <v>4896</v>
      </c>
      <c r="CM49" s="15">
        <f>SUM(A2L342C10)/A2L342C1</f>
        <v>45518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6873</v>
      </c>
      <c r="H50" s="16" t="s">
        <v>4253</v>
      </c>
      <c r="I50" s="20">
        <v>1</v>
      </c>
      <c r="J50" s="16" t="s">
        <v>4252</v>
      </c>
      <c r="K50" s="15">
        <v>74945</v>
      </c>
      <c r="L50" s="16" t="s">
        <v>4253</v>
      </c>
      <c r="M50" s="20">
        <v>1</v>
      </c>
      <c r="N50" s="16" t="s">
        <v>4252</v>
      </c>
      <c r="O50" s="15">
        <v>120785</v>
      </c>
      <c r="P50" s="16" t="s">
        <v>4253</v>
      </c>
      <c r="Q50" s="20">
        <v>1</v>
      </c>
      <c r="R50" s="16" t="s">
        <v>4252</v>
      </c>
      <c r="S50" s="15">
        <v>1068</v>
      </c>
      <c r="T50" s="16" t="s">
        <v>4253</v>
      </c>
      <c r="U50" s="20">
        <v>1</v>
      </c>
      <c r="V50" s="16" t="s">
        <v>4252</v>
      </c>
      <c r="W50" s="15">
        <v>203671</v>
      </c>
      <c r="X50" s="16" t="s">
        <v>4252</v>
      </c>
      <c r="Y50" s="15">
        <v>203671</v>
      </c>
      <c r="Z50" s="16" t="s">
        <v>4254</v>
      </c>
      <c r="AA50" s="15">
        <v>3339</v>
      </c>
      <c r="AB50" s="16" t="s">
        <v>4255</v>
      </c>
      <c r="AC50" s="20">
        <v>1.0101199999999999</v>
      </c>
      <c r="AD50" s="16" t="s">
        <v>4254</v>
      </c>
      <c r="AE50" s="15">
        <v>76138</v>
      </c>
      <c r="AF50" s="16" t="s">
        <v>4255</v>
      </c>
      <c r="AG50" s="20">
        <v>0.98768</v>
      </c>
      <c r="AH50" s="16" t="s">
        <v>4254</v>
      </c>
      <c r="AI50" s="15">
        <v>104083</v>
      </c>
      <c r="AJ50" s="16" t="s">
        <v>4255</v>
      </c>
      <c r="AK50" s="20">
        <v>0.99887999999999999</v>
      </c>
      <c r="AL50" s="16" t="s">
        <v>4254</v>
      </c>
      <c r="AM50" s="15">
        <v>937</v>
      </c>
      <c r="AN50" s="16" t="s">
        <v>4255</v>
      </c>
      <c r="AO50" s="20">
        <v>1.00692</v>
      </c>
      <c r="AP50" s="16" t="s">
        <v>4256</v>
      </c>
      <c r="AQ50" s="15">
        <v>8449</v>
      </c>
      <c r="AR50" s="16" t="s">
        <v>4257</v>
      </c>
      <c r="AS50" s="20">
        <v>1.0525100000000001</v>
      </c>
      <c r="AT50" s="16" t="s">
        <v>4256</v>
      </c>
      <c r="AU50" s="15">
        <v>70358</v>
      </c>
      <c r="AV50" s="16" t="s">
        <v>4257</v>
      </c>
      <c r="AW50" s="20">
        <v>1.04793</v>
      </c>
      <c r="AX50" s="16" t="s">
        <v>4256</v>
      </c>
      <c r="AY50" s="15">
        <v>101496</v>
      </c>
      <c r="AZ50" s="16" t="s">
        <v>4257</v>
      </c>
      <c r="BA50" s="20">
        <v>1.05626</v>
      </c>
      <c r="BB50" s="16" t="s">
        <v>4256</v>
      </c>
      <c r="BC50" s="15">
        <v>342</v>
      </c>
      <c r="BD50" s="16" t="s">
        <v>4257</v>
      </c>
      <c r="BE50" s="20">
        <v>1.0519099999999999</v>
      </c>
      <c r="BF50" s="16" t="s">
        <v>4258</v>
      </c>
      <c r="BG50" s="15">
        <v>7708</v>
      </c>
      <c r="BH50" s="16" t="s">
        <v>4259</v>
      </c>
      <c r="BI50" s="20">
        <v>1.0862000000000001</v>
      </c>
      <c r="BJ50" s="16" t="s">
        <v>4258</v>
      </c>
      <c r="BK50" s="15">
        <v>52507</v>
      </c>
      <c r="BL50" s="16" t="s">
        <v>4259</v>
      </c>
      <c r="BM50" s="20">
        <v>1.0833299999999999</v>
      </c>
      <c r="BN50" s="16" t="s">
        <v>4258</v>
      </c>
      <c r="BO50" s="15">
        <v>100587</v>
      </c>
      <c r="BP50" s="16" t="s">
        <v>4259</v>
      </c>
      <c r="BQ50" s="20">
        <v>1.1973199999999999</v>
      </c>
      <c r="BR50" s="16" t="s">
        <v>4258</v>
      </c>
      <c r="BS50" s="15">
        <v>324</v>
      </c>
      <c r="BT50" s="16" t="s">
        <v>4259</v>
      </c>
      <c r="BU50" s="20">
        <v>1.0859099999999999</v>
      </c>
      <c r="BV50" s="16" t="s">
        <v>4260</v>
      </c>
      <c r="BW50" s="15">
        <v>7764</v>
      </c>
      <c r="BX50" s="16" t="s">
        <v>4261</v>
      </c>
      <c r="BY50" s="20">
        <v>1.1093900000000001</v>
      </c>
      <c r="BZ50" s="16" t="s">
        <v>4260</v>
      </c>
      <c r="CA50" s="15">
        <v>41344</v>
      </c>
      <c r="CB50" s="16" t="s">
        <v>4261</v>
      </c>
      <c r="CC50" s="20">
        <v>1.0864799999999999</v>
      </c>
      <c r="CD50" s="16" t="s">
        <v>4260</v>
      </c>
      <c r="CE50" s="15">
        <v>112059</v>
      </c>
      <c r="CF50" s="16" t="s">
        <v>4261</v>
      </c>
      <c r="CG50" s="20">
        <v>1.27979</v>
      </c>
      <c r="CH50" s="16" t="s">
        <v>4260</v>
      </c>
      <c r="CI50" s="15">
        <v>132</v>
      </c>
      <c r="CJ50" s="16" t="s">
        <v>4261</v>
      </c>
      <c r="CK50" s="20">
        <v>1.10592</v>
      </c>
      <c r="CL50" s="16" t="s">
        <v>4897</v>
      </c>
      <c r="CM50" s="15">
        <f>SUM(A2L343C10)/A2L343C1</f>
        <v>203671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6259</v>
      </c>
      <c r="H51" s="16" t="s">
        <v>4253</v>
      </c>
      <c r="I51" s="20">
        <v>1</v>
      </c>
      <c r="J51" s="16" t="s">
        <v>4252</v>
      </c>
      <c r="K51" s="15">
        <v>4260</v>
      </c>
      <c r="L51" s="16" t="s">
        <v>4253</v>
      </c>
      <c r="M51" s="20">
        <v>1</v>
      </c>
      <c r="N51" s="16" t="s">
        <v>4252</v>
      </c>
      <c r="O51" s="15">
        <v>294653</v>
      </c>
      <c r="P51" s="16" t="s">
        <v>4253</v>
      </c>
      <c r="Q51" s="20">
        <v>1</v>
      </c>
      <c r="R51" s="16" t="s">
        <v>4252</v>
      </c>
      <c r="S51" s="15">
        <v>295</v>
      </c>
      <c r="T51" s="16" t="s">
        <v>4253</v>
      </c>
      <c r="U51" s="20">
        <v>1</v>
      </c>
      <c r="V51" s="16" t="s">
        <v>4252</v>
      </c>
      <c r="W51" s="15">
        <v>305467</v>
      </c>
      <c r="X51" s="16" t="s">
        <v>4252</v>
      </c>
      <c r="Y51" s="15">
        <v>305467</v>
      </c>
      <c r="Z51" s="16" t="s">
        <v>4254</v>
      </c>
      <c r="AA51" s="15">
        <v>6343</v>
      </c>
      <c r="AB51" s="16" t="s">
        <v>4255</v>
      </c>
      <c r="AC51" s="20">
        <v>1.0101199999999999</v>
      </c>
      <c r="AD51" s="16" t="s">
        <v>4254</v>
      </c>
      <c r="AE51" s="15">
        <v>3749</v>
      </c>
      <c r="AF51" s="16" t="s">
        <v>4255</v>
      </c>
      <c r="AG51" s="20">
        <v>0.98768</v>
      </c>
      <c r="AH51" s="16" t="s">
        <v>4254</v>
      </c>
      <c r="AI51" s="15">
        <v>309756</v>
      </c>
      <c r="AJ51" s="16" t="s">
        <v>4255</v>
      </c>
      <c r="AK51" s="20">
        <v>0.99887999999999999</v>
      </c>
      <c r="AL51" s="16" t="s">
        <v>4254</v>
      </c>
      <c r="AM51" s="15">
        <v>69</v>
      </c>
      <c r="AN51" s="16" t="s">
        <v>4255</v>
      </c>
      <c r="AO51" s="20">
        <v>1.00692</v>
      </c>
      <c r="AP51" s="16" t="s">
        <v>4256</v>
      </c>
      <c r="AQ51" s="15">
        <v>6695</v>
      </c>
      <c r="AR51" s="16" t="s">
        <v>4257</v>
      </c>
      <c r="AS51" s="20">
        <v>1.0525100000000001</v>
      </c>
      <c r="AT51" s="16" t="s">
        <v>4256</v>
      </c>
      <c r="AU51" s="15">
        <v>4691</v>
      </c>
      <c r="AV51" s="16" t="s">
        <v>4257</v>
      </c>
      <c r="AW51" s="20">
        <v>1.04793</v>
      </c>
      <c r="AX51" s="16" t="s">
        <v>4256</v>
      </c>
      <c r="AY51" s="15">
        <v>277643</v>
      </c>
      <c r="AZ51" s="16" t="s">
        <v>4257</v>
      </c>
      <c r="BA51" s="20">
        <v>1.05626</v>
      </c>
      <c r="BB51" s="16" t="s">
        <v>4256</v>
      </c>
      <c r="BC51" s="15">
        <v>79</v>
      </c>
      <c r="BD51" s="16" t="s">
        <v>4257</v>
      </c>
      <c r="BE51" s="20">
        <v>1.0519099999999999</v>
      </c>
      <c r="BF51" s="16" t="s">
        <v>4258</v>
      </c>
      <c r="BG51" s="15">
        <v>6902</v>
      </c>
      <c r="BH51" s="16" t="s">
        <v>4259</v>
      </c>
      <c r="BI51" s="20">
        <v>1.0862000000000001</v>
      </c>
      <c r="BJ51" s="16" t="s">
        <v>4258</v>
      </c>
      <c r="BK51" s="15">
        <v>4250</v>
      </c>
      <c r="BL51" s="16" t="s">
        <v>4259</v>
      </c>
      <c r="BM51" s="20">
        <v>1.0833299999999999</v>
      </c>
      <c r="BN51" s="16" t="s">
        <v>4258</v>
      </c>
      <c r="BO51" s="15">
        <v>246579</v>
      </c>
      <c r="BP51" s="16" t="s">
        <v>4259</v>
      </c>
      <c r="BQ51" s="20">
        <v>1.1973199999999999</v>
      </c>
      <c r="BR51" s="16" t="s">
        <v>4258</v>
      </c>
      <c r="BS51" s="15">
        <v>86</v>
      </c>
      <c r="BT51" s="16" t="s">
        <v>4259</v>
      </c>
      <c r="BU51" s="20">
        <v>1.0859099999999999</v>
      </c>
      <c r="BV51" s="16" t="s">
        <v>4260</v>
      </c>
      <c r="BW51" s="15">
        <v>6226</v>
      </c>
      <c r="BX51" s="16" t="s">
        <v>4261</v>
      </c>
      <c r="BY51" s="20">
        <v>1.1093900000000001</v>
      </c>
      <c r="BZ51" s="16" t="s">
        <v>4260</v>
      </c>
      <c r="CA51" s="15">
        <v>3036</v>
      </c>
      <c r="CB51" s="16" t="s">
        <v>4261</v>
      </c>
      <c r="CC51" s="20">
        <v>1.0864799999999999</v>
      </c>
      <c r="CD51" s="16" t="s">
        <v>4260</v>
      </c>
      <c r="CE51" s="15">
        <v>227437</v>
      </c>
      <c r="CF51" s="16" t="s">
        <v>4261</v>
      </c>
      <c r="CG51" s="20">
        <v>1.27979</v>
      </c>
      <c r="CH51" s="16" t="s">
        <v>4260</v>
      </c>
      <c r="CI51" s="15">
        <v>64</v>
      </c>
      <c r="CJ51" s="16" t="s">
        <v>4261</v>
      </c>
      <c r="CK51" s="20">
        <v>1.10592</v>
      </c>
      <c r="CL51" s="16" t="s">
        <v>4898</v>
      </c>
      <c r="CM51" s="15">
        <f>SUM(A2L344C10)/A2L344C1</f>
        <v>305467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795</v>
      </c>
      <c r="L52" s="16" t="s">
        <v>4253</v>
      </c>
      <c r="M52" s="20">
        <v>1</v>
      </c>
      <c r="N52" s="16" t="s">
        <v>4252</v>
      </c>
      <c r="O52" s="15">
        <v>204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999</v>
      </c>
      <c r="X52" s="16" t="s">
        <v>4252</v>
      </c>
      <c r="Y52" s="15">
        <v>999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812</v>
      </c>
      <c r="AF52" s="16" t="s">
        <v>4255</v>
      </c>
      <c r="AG52" s="20">
        <v>0.98768</v>
      </c>
      <c r="AH52" s="16" t="s">
        <v>4254</v>
      </c>
      <c r="AI52" s="15">
        <v>332</v>
      </c>
      <c r="AJ52" s="16" t="s">
        <v>4255</v>
      </c>
      <c r="AK52" s="20">
        <v>0.99887999999999999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6</v>
      </c>
      <c r="AR52" s="16" t="s">
        <v>4257</v>
      </c>
      <c r="AS52" s="20">
        <v>1.0525100000000001</v>
      </c>
      <c r="AT52" s="16" t="s">
        <v>4256</v>
      </c>
      <c r="AU52" s="15">
        <v>906</v>
      </c>
      <c r="AV52" s="16" t="s">
        <v>4257</v>
      </c>
      <c r="AW52" s="20">
        <v>1.04793</v>
      </c>
      <c r="AX52" s="16" t="s">
        <v>4256</v>
      </c>
      <c r="AY52" s="15">
        <v>328</v>
      </c>
      <c r="AZ52" s="16" t="s">
        <v>4257</v>
      </c>
      <c r="BA52" s="20">
        <v>1.05626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</v>
      </c>
      <c r="BH52" s="16" t="s">
        <v>4259</v>
      </c>
      <c r="BI52" s="20">
        <v>1.0862000000000001</v>
      </c>
      <c r="BJ52" s="16" t="s">
        <v>4258</v>
      </c>
      <c r="BK52" s="15">
        <v>557</v>
      </c>
      <c r="BL52" s="16" t="s">
        <v>4259</v>
      </c>
      <c r="BM52" s="20">
        <v>1.0833299999999999</v>
      </c>
      <c r="BN52" s="16" t="s">
        <v>4258</v>
      </c>
      <c r="BO52" s="15">
        <v>194</v>
      </c>
      <c r="BP52" s="16" t="s">
        <v>4259</v>
      </c>
      <c r="BQ52" s="20">
        <v>1.1973199999999999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</v>
      </c>
      <c r="BX52" s="16" t="s">
        <v>4261</v>
      </c>
      <c r="BY52" s="20">
        <v>1.1093900000000001</v>
      </c>
      <c r="BZ52" s="16" t="s">
        <v>4260</v>
      </c>
      <c r="CA52" s="15">
        <v>439</v>
      </c>
      <c r="CB52" s="16" t="s">
        <v>4261</v>
      </c>
      <c r="CC52" s="20">
        <v>1.0864799999999999</v>
      </c>
      <c r="CD52" s="16" t="s">
        <v>4260</v>
      </c>
      <c r="CE52" s="15">
        <v>168</v>
      </c>
      <c r="CF52" s="16" t="s">
        <v>4261</v>
      </c>
      <c r="CG52" s="20">
        <v>1.27979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999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6334</v>
      </c>
      <c r="T54" s="16" t="s">
        <v>4253</v>
      </c>
      <c r="U54" s="20">
        <v>1</v>
      </c>
      <c r="V54" s="16" t="s">
        <v>4252</v>
      </c>
      <c r="W54" s="15">
        <v>6334</v>
      </c>
      <c r="X54" s="16" t="s">
        <v>4252</v>
      </c>
      <c r="Y54" s="15">
        <v>6334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7225</v>
      </c>
      <c r="AN54" s="16" t="s">
        <v>4255</v>
      </c>
      <c r="AO54" s="20">
        <v>1.00692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6133</v>
      </c>
      <c r="BD54" s="16" t="s">
        <v>4257</v>
      </c>
      <c r="BE54" s="20">
        <v>1.0519099999999999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5369</v>
      </c>
      <c r="BT54" s="16" t="s">
        <v>4259</v>
      </c>
      <c r="BU54" s="20">
        <v>1.0859099999999999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4682</v>
      </c>
      <c r="CJ54" s="16" t="s">
        <v>4261</v>
      </c>
      <c r="CK54" s="20">
        <v>1.10592</v>
      </c>
      <c r="CL54" s="16" t="s">
        <v>4901</v>
      </c>
      <c r="CM54" s="15">
        <f>SUM(A2L347C10)/A2L347C1</f>
        <v>6334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1149</v>
      </c>
      <c r="T55" s="16" t="s">
        <v>4253</v>
      </c>
      <c r="U55" s="20">
        <v>1</v>
      </c>
      <c r="V55" s="16" t="s">
        <v>4252</v>
      </c>
      <c r="W55" s="15">
        <v>1149</v>
      </c>
      <c r="X55" s="16" t="s">
        <v>4252</v>
      </c>
      <c r="Y55" s="15">
        <v>1149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1827</v>
      </c>
      <c r="AN55" s="16" t="s">
        <v>4255</v>
      </c>
      <c r="AO55" s="20">
        <v>1.00692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4048</v>
      </c>
      <c r="BD55" s="16" t="s">
        <v>4257</v>
      </c>
      <c r="BE55" s="20">
        <v>1.0519099999999999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1691</v>
      </c>
      <c r="BT55" s="16" t="s">
        <v>4259</v>
      </c>
      <c r="BU55" s="20">
        <v>1.0859099999999999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738</v>
      </c>
      <c r="CJ55" s="16" t="s">
        <v>4261</v>
      </c>
      <c r="CK55" s="20">
        <v>1.10592</v>
      </c>
      <c r="CL55" s="16" t="s">
        <v>4902</v>
      </c>
      <c r="CM55" s="15">
        <f>SUM(A2L348C10)/A2L348C1</f>
        <v>1149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</v>
      </c>
      <c r="X56" s="16" t="s">
        <v>4252</v>
      </c>
      <c r="Y56" s="15">
        <v>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</v>
      </c>
      <c r="AJ56" s="16" t="s">
        <v>4255</v>
      </c>
      <c r="AK56" s="20">
        <v>0.99887999999999999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53</v>
      </c>
      <c r="AZ56" s="16" t="s">
        <v>4257</v>
      </c>
      <c r="BA56" s="20">
        <v>1.05626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634</v>
      </c>
      <c r="BP56" s="16" t="s">
        <v>4259</v>
      </c>
      <c r="BQ56" s="20">
        <v>1.1973199999999999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123</v>
      </c>
      <c r="CF56" s="16" t="s">
        <v>4261</v>
      </c>
      <c r="CG56" s="20">
        <v>1.27979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1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43493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81258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429006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9382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563139</v>
      </c>
      <c r="X59" s="16" t="s">
        <v>4911</v>
      </c>
      <c r="Y59" s="15">
        <f>SUM(A2L342C11:A2L351C11)-2*SUM(A2L350C11)</f>
        <v>563139</v>
      </c>
      <c r="Z59" s="16" t="s">
        <v>4912</v>
      </c>
      <c r="AA59" s="15">
        <f>SUM(A2L342C12:A2L351C12)-2*SUM(A2L350C12)</f>
        <v>36254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82005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427194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11619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34683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77093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389497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12688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36012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58369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356883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9201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33226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45937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348341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6988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563139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0</v>
      </c>
      <c r="H60" s="16" t="s">
        <v>4253</v>
      </c>
      <c r="I60" s="20">
        <v>0</v>
      </c>
      <c r="J60" s="16" t="s">
        <v>4252</v>
      </c>
      <c r="K60" s="15">
        <v>155</v>
      </c>
      <c r="L60" s="16" t="s">
        <v>4253</v>
      </c>
      <c r="M60" s="20">
        <v>1</v>
      </c>
      <c r="N60" s="16" t="s">
        <v>4252</v>
      </c>
      <c r="O60" s="15">
        <v>2405</v>
      </c>
      <c r="P60" s="16" t="s">
        <v>4253</v>
      </c>
      <c r="Q60" s="20">
        <v>1</v>
      </c>
      <c r="R60" s="16" t="s">
        <v>4252</v>
      </c>
      <c r="S60" s="15">
        <v>689</v>
      </c>
      <c r="T60" s="16" t="s">
        <v>4253</v>
      </c>
      <c r="U60" s="20">
        <v>1</v>
      </c>
      <c r="V60" s="16" t="s">
        <v>4252</v>
      </c>
      <c r="W60" s="15">
        <v>3249</v>
      </c>
      <c r="X60" s="16" t="s">
        <v>4252</v>
      </c>
      <c r="Y60" s="15">
        <v>3249</v>
      </c>
      <c r="Z60" s="16" t="s">
        <v>4254</v>
      </c>
      <c r="AA60" s="15">
        <v>0</v>
      </c>
      <c r="AB60" s="16" t="s">
        <v>4255</v>
      </c>
      <c r="AC60" s="20">
        <v>0</v>
      </c>
      <c r="AD60" s="16" t="s">
        <v>4254</v>
      </c>
      <c r="AE60" s="15">
        <v>173</v>
      </c>
      <c r="AF60" s="16" t="s">
        <v>4255</v>
      </c>
      <c r="AG60" s="20">
        <v>0.98768</v>
      </c>
      <c r="AH60" s="16" t="s">
        <v>4254</v>
      </c>
      <c r="AI60" s="15">
        <v>1812</v>
      </c>
      <c r="AJ60" s="16" t="s">
        <v>4255</v>
      </c>
      <c r="AK60" s="20">
        <v>0.99887999999999999</v>
      </c>
      <c r="AL60" s="16" t="s">
        <v>4254</v>
      </c>
      <c r="AM60" s="15">
        <v>771</v>
      </c>
      <c r="AN60" s="16" t="s">
        <v>4255</v>
      </c>
      <c r="AO60" s="20">
        <v>1.00692</v>
      </c>
      <c r="AP60" s="16" t="s">
        <v>4256</v>
      </c>
      <c r="AQ60" s="15">
        <v>0</v>
      </c>
      <c r="AR60" s="16" t="s">
        <v>4257</v>
      </c>
      <c r="AS60" s="20">
        <v>0</v>
      </c>
      <c r="AT60" s="16" t="s">
        <v>4256</v>
      </c>
      <c r="AU60" s="15">
        <v>148</v>
      </c>
      <c r="AV60" s="16" t="s">
        <v>4257</v>
      </c>
      <c r="AW60" s="20">
        <v>1.04793</v>
      </c>
      <c r="AX60" s="16" t="s">
        <v>4256</v>
      </c>
      <c r="AY60" s="15">
        <v>401</v>
      </c>
      <c r="AZ60" s="16" t="s">
        <v>4257</v>
      </c>
      <c r="BA60" s="20">
        <v>1.05626</v>
      </c>
      <c r="BB60" s="16" t="s">
        <v>4256</v>
      </c>
      <c r="BC60" s="15">
        <v>962</v>
      </c>
      <c r="BD60" s="16" t="s">
        <v>4257</v>
      </c>
      <c r="BE60" s="20">
        <v>1.0519099999999999</v>
      </c>
      <c r="BF60" s="16" t="s">
        <v>4258</v>
      </c>
      <c r="BG60" s="15">
        <v>0</v>
      </c>
      <c r="BH60" s="16" t="s">
        <v>4259</v>
      </c>
      <c r="BI60" s="20">
        <v>0</v>
      </c>
      <c r="BJ60" s="16" t="s">
        <v>4258</v>
      </c>
      <c r="BK60" s="15">
        <v>139</v>
      </c>
      <c r="BL60" s="16" t="s">
        <v>4259</v>
      </c>
      <c r="BM60" s="20">
        <v>1.0833299999999999</v>
      </c>
      <c r="BN60" s="16" t="s">
        <v>4258</v>
      </c>
      <c r="BO60" s="15">
        <v>387</v>
      </c>
      <c r="BP60" s="16" t="s">
        <v>4259</v>
      </c>
      <c r="BQ60" s="20">
        <v>1.1973199999999999</v>
      </c>
      <c r="BR60" s="16" t="s">
        <v>4258</v>
      </c>
      <c r="BS60" s="15">
        <v>813</v>
      </c>
      <c r="BT60" s="16" t="s">
        <v>4259</v>
      </c>
      <c r="BU60" s="20">
        <v>1.0859099999999999</v>
      </c>
      <c r="BV60" s="16" t="s">
        <v>4260</v>
      </c>
      <c r="BW60" s="15">
        <v>0</v>
      </c>
      <c r="BX60" s="16" t="s">
        <v>4261</v>
      </c>
      <c r="BY60" s="20">
        <v>0</v>
      </c>
      <c r="BZ60" s="16" t="s">
        <v>4260</v>
      </c>
      <c r="CA60" s="15">
        <v>121</v>
      </c>
      <c r="CB60" s="16" t="s">
        <v>4261</v>
      </c>
      <c r="CC60" s="20">
        <v>1.0864799999999999</v>
      </c>
      <c r="CD60" s="16" t="s">
        <v>4260</v>
      </c>
      <c r="CE60" s="15">
        <v>295</v>
      </c>
      <c r="CF60" s="16" t="s">
        <v>4261</v>
      </c>
      <c r="CG60" s="20">
        <v>1.27979</v>
      </c>
      <c r="CH60" s="16" t="s">
        <v>4260</v>
      </c>
      <c r="CI60" s="15">
        <v>777</v>
      </c>
      <c r="CJ60" s="16" t="s">
        <v>4261</v>
      </c>
      <c r="CK60" s="20">
        <v>1.10592</v>
      </c>
      <c r="CL60" s="16" t="s">
        <v>4929</v>
      </c>
      <c r="CM60" s="15">
        <f>SUM(A2L353C10)/A2L353C1</f>
        <v>3249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19195</v>
      </c>
      <c r="H61" s="16" t="s">
        <v>4253</v>
      </c>
      <c r="I61" s="20">
        <v>1</v>
      </c>
      <c r="J61" s="16" t="s">
        <v>4252</v>
      </c>
      <c r="K61" s="15">
        <v>676</v>
      </c>
      <c r="L61" s="16" t="s">
        <v>4253</v>
      </c>
      <c r="M61" s="20">
        <v>1</v>
      </c>
      <c r="N61" s="16" t="s">
        <v>4252</v>
      </c>
      <c r="O61" s="15">
        <v>2251</v>
      </c>
      <c r="P61" s="16" t="s">
        <v>4253</v>
      </c>
      <c r="Q61" s="20">
        <v>1</v>
      </c>
      <c r="R61" s="16" t="s">
        <v>4252</v>
      </c>
      <c r="S61" s="15">
        <v>1523</v>
      </c>
      <c r="T61" s="16" t="s">
        <v>4253</v>
      </c>
      <c r="U61" s="20">
        <v>1</v>
      </c>
      <c r="V61" s="16" t="s">
        <v>4252</v>
      </c>
      <c r="W61" s="15">
        <v>23645</v>
      </c>
      <c r="X61" s="16" t="s">
        <v>4252</v>
      </c>
      <c r="Y61" s="15">
        <v>23645</v>
      </c>
      <c r="Z61" s="16" t="s">
        <v>4254</v>
      </c>
      <c r="AA61" s="15">
        <v>24840</v>
      </c>
      <c r="AB61" s="16" t="s">
        <v>4255</v>
      </c>
      <c r="AC61" s="20">
        <v>1.0101199999999999</v>
      </c>
      <c r="AD61" s="16" t="s">
        <v>4254</v>
      </c>
      <c r="AE61" s="15">
        <v>746</v>
      </c>
      <c r="AF61" s="16" t="s">
        <v>4255</v>
      </c>
      <c r="AG61" s="20">
        <v>0.98768</v>
      </c>
      <c r="AH61" s="16" t="s">
        <v>4254</v>
      </c>
      <c r="AI61" s="15">
        <v>2534</v>
      </c>
      <c r="AJ61" s="16" t="s">
        <v>4255</v>
      </c>
      <c r="AK61" s="20">
        <v>0.99887999999999999</v>
      </c>
      <c r="AL61" s="16" t="s">
        <v>4254</v>
      </c>
      <c r="AM61" s="15">
        <v>149</v>
      </c>
      <c r="AN61" s="16" t="s">
        <v>4255</v>
      </c>
      <c r="AO61" s="20">
        <v>1.00692</v>
      </c>
      <c r="AP61" s="16" t="s">
        <v>4256</v>
      </c>
      <c r="AQ61" s="15">
        <v>20436</v>
      </c>
      <c r="AR61" s="16" t="s">
        <v>4257</v>
      </c>
      <c r="AS61" s="20">
        <v>1.0525100000000001</v>
      </c>
      <c r="AT61" s="16" t="s">
        <v>4256</v>
      </c>
      <c r="AU61" s="15">
        <v>1216</v>
      </c>
      <c r="AV61" s="16" t="s">
        <v>4257</v>
      </c>
      <c r="AW61" s="20">
        <v>1.04793</v>
      </c>
      <c r="AX61" s="16" t="s">
        <v>4256</v>
      </c>
      <c r="AY61" s="15">
        <v>2763</v>
      </c>
      <c r="AZ61" s="16" t="s">
        <v>4257</v>
      </c>
      <c r="BA61" s="20">
        <v>1.05626</v>
      </c>
      <c r="BB61" s="16" t="s">
        <v>4256</v>
      </c>
      <c r="BC61" s="15">
        <v>55</v>
      </c>
      <c r="BD61" s="16" t="s">
        <v>4257</v>
      </c>
      <c r="BE61" s="20">
        <v>1.0519099999999999</v>
      </c>
      <c r="BF61" s="16" t="s">
        <v>4258</v>
      </c>
      <c r="BG61" s="15">
        <v>22188</v>
      </c>
      <c r="BH61" s="16" t="s">
        <v>4259</v>
      </c>
      <c r="BI61" s="20">
        <v>1.0862000000000001</v>
      </c>
      <c r="BJ61" s="16" t="s">
        <v>4258</v>
      </c>
      <c r="BK61" s="15">
        <v>968</v>
      </c>
      <c r="BL61" s="16" t="s">
        <v>4259</v>
      </c>
      <c r="BM61" s="20">
        <v>1.0833299999999999</v>
      </c>
      <c r="BN61" s="16" t="s">
        <v>4258</v>
      </c>
      <c r="BO61" s="15">
        <v>2186</v>
      </c>
      <c r="BP61" s="16" t="s">
        <v>4259</v>
      </c>
      <c r="BQ61" s="20">
        <v>1.1973199999999999</v>
      </c>
      <c r="BR61" s="16" t="s">
        <v>4258</v>
      </c>
      <c r="BS61" s="15">
        <v>30</v>
      </c>
      <c r="BT61" s="16" t="s">
        <v>4259</v>
      </c>
      <c r="BU61" s="20">
        <v>1.0859099999999999</v>
      </c>
      <c r="BV61" s="16" t="s">
        <v>4260</v>
      </c>
      <c r="BW61" s="15">
        <v>23206</v>
      </c>
      <c r="BX61" s="16" t="s">
        <v>4261</v>
      </c>
      <c r="BY61" s="20">
        <v>1.1093900000000001</v>
      </c>
      <c r="BZ61" s="16" t="s">
        <v>4260</v>
      </c>
      <c r="CA61" s="15">
        <v>1050</v>
      </c>
      <c r="CB61" s="16" t="s">
        <v>4261</v>
      </c>
      <c r="CC61" s="20">
        <v>1.0864799999999999</v>
      </c>
      <c r="CD61" s="16" t="s">
        <v>4260</v>
      </c>
      <c r="CE61" s="15">
        <v>1858</v>
      </c>
      <c r="CF61" s="16" t="s">
        <v>4261</v>
      </c>
      <c r="CG61" s="20">
        <v>1.27979</v>
      </c>
      <c r="CH61" s="16" t="s">
        <v>4260</v>
      </c>
      <c r="CI61" s="15">
        <v>101</v>
      </c>
      <c r="CJ61" s="16" t="s">
        <v>4261</v>
      </c>
      <c r="CK61" s="20">
        <v>1.10592</v>
      </c>
      <c r="CL61" s="16" t="s">
        <v>4930</v>
      </c>
      <c r="CM61" s="15">
        <f>SUM(A2L354C10)/A2L354C1</f>
        <v>23645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2751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19</v>
      </c>
      <c r="T62" s="16" t="s">
        <v>4253</v>
      </c>
      <c r="U62" s="20">
        <v>1</v>
      </c>
      <c r="V62" s="16" t="s">
        <v>4252</v>
      </c>
      <c r="W62" s="15">
        <v>2770</v>
      </c>
      <c r="X62" s="16" t="s">
        <v>4252</v>
      </c>
      <c r="Y62" s="15">
        <v>2770</v>
      </c>
      <c r="Z62" s="16" t="s">
        <v>4254</v>
      </c>
      <c r="AA62" s="15">
        <v>3844</v>
      </c>
      <c r="AB62" s="16" t="s">
        <v>4255</v>
      </c>
      <c r="AC62" s="20">
        <v>1.0101199999999999</v>
      </c>
      <c r="AD62" s="16" t="s">
        <v>4254</v>
      </c>
      <c r="AE62" s="15">
        <v>12</v>
      </c>
      <c r="AF62" s="16" t="s">
        <v>4255</v>
      </c>
      <c r="AG62" s="20">
        <v>0.98768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21</v>
      </c>
      <c r="AN62" s="16" t="s">
        <v>4255</v>
      </c>
      <c r="AO62" s="20">
        <v>1.00692</v>
      </c>
      <c r="AP62" s="16" t="s">
        <v>4256</v>
      </c>
      <c r="AQ62" s="15">
        <v>3728</v>
      </c>
      <c r="AR62" s="16" t="s">
        <v>4257</v>
      </c>
      <c r="AS62" s="20">
        <v>1.0525100000000001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22</v>
      </c>
      <c r="BD62" s="16" t="s">
        <v>4257</v>
      </c>
      <c r="BE62" s="20">
        <v>1.0519099999999999</v>
      </c>
      <c r="BF62" s="16" t="s">
        <v>4258</v>
      </c>
      <c r="BG62" s="15">
        <v>3543</v>
      </c>
      <c r="BH62" s="16" t="s">
        <v>4259</v>
      </c>
      <c r="BI62" s="20">
        <v>1.0862000000000001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18</v>
      </c>
      <c r="BT62" s="16" t="s">
        <v>4259</v>
      </c>
      <c r="BU62" s="20">
        <v>1.0859099999999999</v>
      </c>
      <c r="BV62" s="16" t="s">
        <v>4260</v>
      </c>
      <c r="BW62" s="15">
        <v>3557</v>
      </c>
      <c r="BX62" s="16" t="s">
        <v>4261</v>
      </c>
      <c r="BY62" s="20">
        <v>1.1093900000000001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16</v>
      </c>
      <c r="CJ62" s="16" t="s">
        <v>4261</v>
      </c>
      <c r="CK62" s="20">
        <v>1.10592</v>
      </c>
      <c r="CL62" s="16" t="s">
        <v>4931</v>
      </c>
      <c r="CM62" s="15">
        <f>SUM(A2L355C10)/A2L355C1</f>
        <v>2770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40</v>
      </c>
      <c r="L63" s="16" t="s">
        <v>4253</v>
      </c>
      <c r="M63" s="20">
        <v>1</v>
      </c>
      <c r="N63" s="16" t="s">
        <v>4252</v>
      </c>
      <c r="O63" s="15">
        <v>1890</v>
      </c>
      <c r="P63" s="16" t="s">
        <v>4253</v>
      </c>
      <c r="Q63" s="20">
        <v>1</v>
      </c>
      <c r="R63" s="16" t="s">
        <v>4252</v>
      </c>
      <c r="S63" s="15">
        <v>7</v>
      </c>
      <c r="T63" s="16" t="s">
        <v>4253</v>
      </c>
      <c r="U63" s="20">
        <v>1</v>
      </c>
      <c r="V63" s="16" t="s">
        <v>4252</v>
      </c>
      <c r="W63" s="15">
        <v>1937</v>
      </c>
      <c r="X63" s="16" t="s">
        <v>4252</v>
      </c>
      <c r="Y63" s="15">
        <v>1937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1538</v>
      </c>
      <c r="AJ63" s="16" t="s">
        <v>4255</v>
      </c>
      <c r="AK63" s="20">
        <v>0.99887999999999999</v>
      </c>
      <c r="AL63" s="16" t="s">
        <v>4254</v>
      </c>
      <c r="AM63" s="15">
        <v>78</v>
      </c>
      <c r="AN63" s="16" t="s">
        <v>4255</v>
      </c>
      <c r="AO63" s="20">
        <v>1.00692</v>
      </c>
      <c r="AP63" s="16" t="s">
        <v>4256</v>
      </c>
      <c r="AQ63" s="15">
        <v>35</v>
      </c>
      <c r="AR63" s="16" t="s">
        <v>4257</v>
      </c>
      <c r="AS63" s="20">
        <v>1.0525100000000001</v>
      </c>
      <c r="AT63" s="16" t="s">
        <v>4256</v>
      </c>
      <c r="AU63" s="15">
        <v>42</v>
      </c>
      <c r="AV63" s="16" t="s">
        <v>4257</v>
      </c>
      <c r="AW63" s="20">
        <v>1.04793</v>
      </c>
      <c r="AX63" s="16" t="s">
        <v>4256</v>
      </c>
      <c r="AY63" s="15">
        <v>2456</v>
      </c>
      <c r="AZ63" s="16" t="s">
        <v>4257</v>
      </c>
      <c r="BA63" s="20">
        <v>1.05626</v>
      </c>
      <c r="BB63" s="16" t="s">
        <v>4256</v>
      </c>
      <c r="BC63" s="15">
        <v>180</v>
      </c>
      <c r="BD63" s="16" t="s">
        <v>4257</v>
      </c>
      <c r="BE63" s="20">
        <v>1.0519099999999999</v>
      </c>
      <c r="BF63" s="16" t="s">
        <v>4258</v>
      </c>
      <c r="BG63" s="15">
        <v>57</v>
      </c>
      <c r="BH63" s="16" t="s">
        <v>4259</v>
      </c>
      <c r="BI63" s="20">
        <v>1.0862000000000001</v>
      </c>
      <c r="BJ63" s="16" t="s">
        <v>4258</v>
      </c>
      <c r="BK63" s="15">
        <v>32</v>
      </c>
      <c r="BL63" s="16" t="s">
        <v>4259</v>
      </c>
      <c r="BM63" s="20">
        <v>1.0833299999999999</v>
      </c>
      <c r="BN63" s="16" t="s">
        <v>4258</v>
      </c>
      <c r="BO63" s="15">
        <v>2280</v>
      </c>
      <c r="BP63" s="16" t="s">
        <v>4259</v>
      </c>
      <c r="BQ63" s="20">
        <v>1.1973199999999999</v>
      </c>
      <c r="BR63" s="16" t="s">
        <v>4258</v>
      </c>
      <c r="BS63" s="15">
        <v>168</v>
      </c>
      <c r="BT63" s="16" t="s">
        <v>4259</v>
      </c>
      <c r="BU63" s="20">
        <v>1.0859099999999999</v>
      </c>
      <c r="BV63" s="16" t="s">
        <v>4260</v>
      </c>
      <c r="BW63" s="15">
        <v>56</v>
      </c>
      <c r="BX63" s="16" t="s">
        <v>4261</v>
      </c>
      <c r="BY63" s="20">
        <v>1.1093900000000001</v>
      </c>
      <c r="BZ63" s="16" t="s">
        <v>4260</v>
      </c>
      <c r="CA63" s="15">
        <v>33</v>
      </c>
      <c r="CB63" s="16" t="s">
        <v>4261</v>
      </c>
      <c r="CC63" s="20">
        <v>1.0864799999999999</v>
      </c>
      <c r="CD63" s="16" t="s">
        <v>4260</v>
      </c>
      <c r="CE63" s="15">
        <v>1080</v>
      </c>
      <c r="CF63" s="16" t="s">
        <v>4261</v>
      </c>
      <c r="CG63" s="20">
        <v>1.27979</v>
      </c>
      <c r="CH63" s="16" t="s">
        <v>4260</v>
      </c>
      <c r="CI63" s="15">
        <v>151</v>
      </c>
      <c r="CJ63" s="16" t="s">
        <v>4261</v>
      </c>
      <c r="CK63" s="20">
        <v>1.10592</v>
      </c>
      <c r="CL63" s="16" t="s">
        <v>4932</v>
      </c>
      <c r="CM63" s="15">
        <f>SUM(A2L356C10)/A2L356C1</f>
        <v>1937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13489</v>
      </c>
      <c r="T64" s="16" t="s">
        <v>4253</v>
      </c>
      <c r="U64" s="20">
        <v>1</v>
      </c>
      <c r="V64" s="16" t="s">
        <v>4252</v>
      </c>
      <c r="W64" s="15">
        <v>13489</v>
      </c>
      <c r="X64" s="16" t="s">
        <v>4252</v>
      </c>
      <c r="Y64" s="15">
        <v>13489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12961</v>
      </c>
      <c r="AN64" s="16" t="s">
        <v>4255</v>
      </c>
      <c r="AO64" s="20">
        <v>1.00692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13747</v>
      </c>
      <c r="BD64" s="16" t="s">
        <v>4257</v>
      </c>
      <c r="BE64" s="20">
        <v>1.0519099999999999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11581</v>
      </c>
      <c r="BT64" s="16" t="s">
        <v>4259</v>
      </c>
      <c r="BU64" s="20">
        <v>1.0859099999999999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9927</v>
      </c>
      <c r="CJ64" s="16" t="s">
        <v>4261</v>
      </c>
      <c r="CK64" s="20">
        <v>1.10592</v>
      </c>
      <c r="CL64" s="16" t="s">
        <v>4933</v>
      </c>
      <c r="CM64" s="15">
        <f>SUM(A2L357C10)/A2L357C1</f>
        <v>13489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871</v>
      </c>
      <c r="T65" s="16" t="s">
        <v>4253</v>
      </c>
      <c r="U65" s="20">
        <v>1</v>
      </c>
      <c r="V65" s="16" t="s">
        <v>4252</v>
      </c>
      <c r="W65" s="15">
        <v>871</v>
      </c>
      <c r="X65" s="16" t="s">
        <v>4252</v>
      </c>
      <c r="Y65" s="15">
        <v>871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1564</v>
      </c>
      <c r="AN65" s="16" t="s">
        <v>4255</v>
      </c>
      <c r="AO65" s="20">
        <v>1.00692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2898</v>
      </c>
      <c r="BD65" s="16" t="s">
        <v>4257</v>
      </c>
      <c r="BE65" s="20">
        <v>1.0519099999999999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1367</v>
      </c>
      <c r="BT65" s="16" t="s">
        <v>4259</v>
      </c>
      <c r="BU65" s="20">
        <v>1.0859099999999999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538</v>
      </c>
      <c r="CJ65" s="16" t="s">
        <v>4261</v>
      </c>
      <c r="CK65" s="20">
        <v>1.10592</v>
      </c>
      <c r="CL65" s="16" t="s">
        <v>4934</v>
      </c>
      <c r="CM65" s="15">
        <f>SUM(A2L358C10)/A2L358C1</f>
        <v>871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21946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871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6546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16598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45961</v>
      </c>
      <c r="X69" s="16" t="s">
        <v>4943</v>
      </c>
      <c r="Y69" s="15">
        <f>SUM(A2L353C11:A2L361C11)-2*SUM(A2L360C11)</f>
        <v>45961</v>
      </c>
      <c r="Z69" s="16" t="s">
        <v>4944</v>
      </c>
      <c r="AA69" s="15">
        <f>SUM(A2L353C12:A2L361C12)-2*SUM(A2L360C12)</f>
        <v>28684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931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5884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15544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24199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1406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5620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17864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25788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1139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4853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13977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26819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1204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3233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11510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45961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1116093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1579173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652567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584260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3932093</v>
      </c>
      <c r="X70" s="16" t="s">
        <v>4966</v>
      </c>
      <c r="Y70" s="15">
        <f>SUM(A2L319C11,A2L335C11,A2L341C11,A2L352C11,A2L362C11)</f>
        <v>3932093</v>
      </c>
      <c r="Z70" s="16" t="s">
        <v>4967</v>
      </c>
      <c r="AA70" s="15">
        <f>SUM(A2L319C12,A2L335C12,A2L341C12,A2L352C12,A2L362C12)</f>
        <v>1125527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1540921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629092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589033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1153640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1555626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632798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662282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1044274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1059310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577860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525154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922437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715404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529357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432707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3932093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64</v>
      </c>
      <c r="H8" s="16" t="s">
        <v>4253</v>
      </c>
      <c r="I8" s="20">
        <v>1</v>
      </c>
      <c r="J8" s="16" t="s">
        <v>4252</v>
      </c>
      <c r="K8" s="15">
        <v>1981</v>
      </c>
      <c r="L8" s="16" t="s">
        <v>4253</v>
      </c>
      <c r="M8" s="20">
        <v>1</v>
      </c>
      <c r="N8" s="16" t="s">
        <v>4252</v>
      </c>
      <c r="O8" s="15">
        <v>867</v>
      </c>
      <c r="P8" s="16" t="s">
        <v>4253</v>
      </c>
      <c r="Q8" s="20">
        <v>1</v>
      </c>
      <c r="R8" s="16" t="s">
        <v>4252</v>
      </c>
      <c r="S8" s="15">
        <v>1872</v>
      </c>
      <c r="T8" s="16" t="s">
        <v>4253</v>
      </c>
      <c r="U8" s="20">
        <v>1</v>
      </c>
      <c r="V8" s="16" t="s">
        <v>4252</v>
      </c>
      <c r="W8" s="15">
        <v>4784</v>
      </c>
      <c r="X8" s="16" t="s">
        <v>4252</v>
      </c>
      <c r="Y8" s="15">
        <v>4784</v>
      </c>
      <c r="Z8" s="16" t="s">
        <v>4254</v>
      </c>
      <c r="AA8" s="15">
        <v>62</v>
      </c>
      <c r="AB8" s="16" t="s">
        <v>4255</v>
      </c>
      <c r="AC8" s="20">
        <v>1.0101199999999999</v>
      </c>
      <c r="AD8" s="16" t="s">
        <v>4254</v>
      </c>
      <c r="AE8" s="15">
        <v>1875</v>
      </c>
      <c r="AF8" s="16" t="s">
        <v>4255</v>
      </c>
      <c r="AG8" s="20">
        <v>0.98768</v>
      </c>
      <c r="AH8" s="16" t="s">
        <v>4254</v>
      </c>
      <c r="AI8" s="15">
        <v>484</v>
      </c>
      <c r="AJ8" s="16" t="s">
        <v>4255</v>
      </c>
      <c r="AK8" s="20">
        <v>0.99887999999999999</v>
      </c>
      <c r="AL8" s="16" t="s">
        <v>4254</v>
      </c>
      <c r="AM8" s="15">
        <v>2164</v>
      </c>
      <c r="AN8" s="16" t="s">
        <v>4255</v>
      </c>
      <c r="AO8" s="20">
        <v>1.00692</v>
      </c>
      <c r="AP8" s="16" t="s">
        <v>4256</v>
      </c>
      <c r="AQ8" s="15">
        <v>42</v>
      </c>
      <c r="AR8" s="16" t="s">
        <v>4257</v>
      </c>
      <c r="AS8" s="20">
        <v>1.0525100000000001</v>
      </c>
      <c r="AT8" s="16" t="s">
        <v>4256</v>
      </c>
      <c r="AU8" s="15">
        <v>1760</v>
      </c>
      <c r="AV8" s="16" t="s">
        <v>4257</v>
      </c>
      <c r="AW8" s="20">
        <v>1.04793</v>
      </c>
      <c r="AX8" s="16" t="s">
        <v>4256</v>
      </c>
      <c r="AY8" s="15">
        <v>818</v>
      </c>
      <c r="AZ8" s="16" t="s">
        <v>4257</v>
      </c>
      <c r="BA8" s="20">
        <v>1.05626</v>
      </c>
      <c r="BB8" s="16" t="s">
        <v>4256</v>
      </c>
      <c r="BC8" s="15">
        <v>2617</v>
      </c>
      <c r="BD8" s="16" t="s">
        <v>4257</v>
      </c>
      <c r="BE8" s="20">
        <v>1.0519099999999999</v>
      </c>
      <c r="BF8" s="16" t="s">
        <v>4258</v>
      </c>
      <c r="BG8" s="15">
        <v>50</v>
      </c>
      <c r="BH8" s="16" t="s">
        <v>4259</v>
      </c>
      <c r="BI8" s="20">
        <v>1.0862000000000001</v>
      </c>
      <c r="BJ8" s="16" t="s">
        <v>4258</v>
      </c>
      <c r="BK8" s="15">
        <v>1447</v>
      </c>
      <c r="BL8" s="16" t="s">
        <v>4259</v>
      </c>
      <c r="BM8" s="20">
        <v>1.0833299999999999</v>
      </c>
      <c r="BN8" s="16" t="s">
        <v>4258</v>
      </c>
      <c r="BO8" s="15">
        <v>1956</v>
      </c>
      <c r="BP8" s="16" t="s">
        <v>4259</v>
      </c>
      <c r="BQ8" s="20">
        <v>1.1973199999999999</v>
      </c>
      <c r="BR8" s="16" t="s">
        <v>4258</v>
      </c>
      <c r="BS8" s="15">
        <v>3212</v>
      </c>
      <c r="BT8" s="16" t="s">
        <v>4259</v>
      </c>
      <c r="BU8" s="20">
        <v>1.0859099999999999</v>
      </c>
      <c r="BV8" s="16" t="s">
        <v>4260</v>
      </c>
      <c r="BW8" s="15">
        <v>62</v>
      </c>
      <c r="BX8" s="16" t="s">
        <v>4261</v>
      </c>
      <c r="BY8" s="20">
        <v>1.1093900000000001</v>
      </c>
      <c r="BZ8" s="16" t="s">
        <v>4260</v>
      </c>
      <c r="CA8" s="15">
        <v>1158</v>
      </c>
      <c r="CB8" s="16" t="s">
        <v>4261</v>
      </c>
      <c r="CC8" s="20">
        <v>1.0864799999999999</v>
      </c>
      <c r="CD8" s="16" t="s">
        <v>4260</v>
      </c>
      <c r="CE8" s="15">
        <v>688</v>
      </c>
      <c r="CF8" s="16" t="s">
        <v>4261</v>
      </c>
      <c r="CG8" s="20">
        <v>1.27979</v>
      </c>
      <c r="CH8" s="16" t="s">
        <v>4260</v>
      </c>
      <c r="CI8" s="15">
        <v>1785</v>
      </c>
      <c r="CJ8" s="16" t="s">
        <v>4261</v>
      </c>
      <c r="CK8" s="20">
        <v>1.10592</v>
      </c>
      <c r="CL8" s="16" t="s">
        <v>5056</v>
      </c>
      <c r="CM8" s="15">
        <f>SUM(A2L401C10)/A2L401C1</f>
        <v>4784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3315</v>
      </c>
      <c r="H9" s="16" t="s">
        <v>4253</v>
      </c>
      <c r="I9" s="20">
        <v>1</v>
      </c>
      <c r="J9" s="16" t="s">
        <v>4252</v>
      </c>
      <c r="K9" s="15">
        <v>107</v>
      </c>
      <c r="L9" s="16" t="s">
        <v>4253</v>
      </c>
      <c r="M9" s="20">
        <v>1</v>
      </c>
      <c r="N9" s="16" t="s">
        <v>4252</v>
      </c>
      <c r="O9" s="15">
        <v>6428</v>
      </c>
      <c r="P9" s="16" t="s">
        <v>4253</v>
      </c>
      <c r="Q9" s="20">
        <v>1</v>
      </c>
      <c r="R9" s="16" t="s">
        <v>4252</v>
      </c>
      <c r="S9" s="15">
        <v>994</v>
      </c>
      <c r="T9" s="16" t="s">
        <v>4253</v>
      </c>
      <c r="U9" s="20">
        <v>1</v>
      </c>
      <c r="V9" s="16" t="s">
        <v>4252</v>
      </c>
      <c r="W9" s="15">
        <v>10844</v>
      </c>
      <c r="X9" s="16" t="s">
        <v>4252</v>
      </c>
      <c r="Y9" s="15">
        <v>10844</v>
      </c>
      <c r="Z9" s="16" t="s">
        <v>4254</v>
      </c>
      <c r="AA9" s="15">
        <v>3583</v>
      </c>
      <c r="AB9" s="16" t="s">
        <v>4255</v>
      </c>
      <c r="AC9" s="20">
        <v>1.0101199999999999</v>
      </c>
      <c r="AD9" s="16" t="s">
        <v>4254</v>
      </c>
      <c r="AE9" s="15">
        <v>906</v>
      </c>
      <c r="AF9" s="16" t="s">
        <v>4255</v>
      </c>
      <c r="AG9" s="20">
        <v>0.98768</v>
      </c>
      <c r="AH9" s="16" t="s">
        <v>4254</v>
      </c>
      <c r="AI9" s="15">
        <v>8179</v>
      </c>
      <c r="AJ9" s="16" t="s">
        <v>4255</v>
      </c>
      <c r="AK9" s="20">
        <v>0.99887999999999999</v>
      </c>
      <c r="AL9" s="16" t="s">
        <v>4254</v>
      </c>
      <c r="AM9" s="15">
        <v>931</v>
      </c>
      <c r="AN9" s="16" t="s">
        <v>4255</v>
      </c>
      <c r="AO9" s="20">
        <v>1.00692</v>
      </c>
      <c r="AP9" s="16" t="s">
        <v>4256</v>
      </c>
      <c r="AQ9" s="15">
        <v>4826</v>
      </c>
      <c r="AR9" s="16" t="s">
        <v>4257</v>
      </c>
      <c r="AS9" s="20">
        <v>1.0525100000000001</v>
      </c>
      <c r="AT9" s="16" t="s">
        <v>4256</v>
      </c>
      <c r="AU9" s="15">
        <v>2103</v>
      </c>
      <c r="AV9" s="16" t="s">
        <v>4257</v>
      </c>
      <c r="AW9" s="20">
        <v>1.04793</v>
      </c>
      <c r="AX9" s="16" t="s">
        <v>4256</v>
      </c>
      <c r="AY9" s="15">
        <v>8651</v>
      </c>
      <c r="AZ9" s="16" t="s">
        <v>4257</v>
      </c>
      <c r="BA9" s="20">
        <v>1.05626</v>
      </c>
      <c r="BB9" s="16" t="s">
        <v>4256</v>
      </c>
      <c r="BC9" s="15">
        <v>894</v>
      </c>
      <c r="BD9" s="16" t="s">
        <v>4257</v>
      </c>
      <c r="BE9" s="20">
        <v>1.0519099999999999</v>
      </c>
      <c r="BF9" s="16" t="s">
        <v>4258</v>
      </c>
      <c r="BG9" s="15">
        <v>5750</v>
      </c>
      <c r="BH9" s="16" t="s">
        <v>4259</v>
      </c>
      <c r="BI9" s="20">
        <v>1.0862000000000001</v>
      </c>
      <c r="BJ9" s="16" t="s">
        <v>4258</v>
      </c>
      <c r="BK9" s="15">
        <v>1248</v>
      </c>
      <c r="BL9" s="16" t="s">
        <v>4259</v>
      </c>
      <c r="BM9" s="20">
        <v>1.0833299999999999</v>
      </c>
      <c r="BN9" s="16" t="s">
        <v>4258</v>
      </c>
      <c r="BO9" s="15">
        <v>7875</v>
      </c>
      <c r="BP9" s="16" t="s">
        <v>4259</v>
      </c>
      <c r="BQ9" s="20">
        <v>1.1973199999999999</v>
      </c>
      <c r="BR9" s="16" t="s">
        <v>4258</v>
      </c>
      <c r="BS9" s="15">
        <v>854</v>
      </c>
      <c r="BT9" s="16" t="s">
        <v>4259</v>
      </c>
      <c r="BU9" s="20">
        <v>1.0859099999999999</v>
      </c>
      <c r="BV9" s="16" t="s">
        <v>4260</v>
      </c>
      <c r="BW9" s="15">
        <v>4079</v>
      </c>
      <c r="BX9" s="16" t="s">
        <v>4261</v>
      </c>
      <c r="BY9" s="20">
        <v>1.1093900000000001</v>
      </c>
      <c r="BZ9" s="16" t="s">
        <v>4260</v>
      </c>
      <c r="CA9" s="15">
        <v>642</v>
      </c>
      <c r="CB9" s="16" t="s">
        <v>4261</v>
      </c>
      <c r="CC9" s="20">
        <v>1.0864799999999999</v>
      </c>
      <c r="CD9" s="16" t="s">
        <v>4260</v>
      </c>
      <c r="CE9" s="15">
        <v>8765</v>
      </c>
      <c r="CF9" s="16" t="s">
        <v>4261</v>
      </c>
      <c r="CG9" s="20">
        <v>1.27979</v>
      </c>
      <c r="CH9" s="16" t="s">
        <v>4260</v>
      </c>
      <c r="CI9" s="15">
        <v>1018</v>
      </c>
      <c r="CJ9" s="16" t="s">
        <v>4261</v>
      </c>
      <c r="CK9" s="20">
        <v>1.10592</v>
      </c>
      <c r="CL9" s="16" t="s">
        <v>5057</v>
      </c>
      <c r="CM9" s="15">
        <f>SUM(A2L402C10)/A2L402C1</f>
        <v>10844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3421</v>
      </c>
      <c r="H10" s="16" t="s">
        <v>4253</v>
      </c>
      <c r="I10" s="20">
        <v>1</v>
      </c>
      <c r="J10" s="16" t="s">
        <v>4252</v>
      </c>
      <c r="K10" s="15">
        <v>565</v>
      </c>
      <c r="L10" s="16" t="s">
        <v>4253</v>
      </c>
      <c r="M10" s="20">
        <v>1</v>
      </c>
      <c r="N10" s="16" t="s">
        <v>4252</v>
      </c>
      <c r="O10" s="15">
        <v>47896</v>
      </c>
      <c r="P10" s="16" t="s">
        <v>4253</v>
      </c>
      <c r="Q10" s="20">
        <v>1</v>
      </c>
      <c r="R10" s="16" t="s">
        <v>4252</v>
      </c>
      <c r="S10" s="15">
        <v>248</v>
      </c>
      <c r="T10" s="16" t="s">
        <v>4253</v>
      </c>
      <c r="U10" s="20">
        <v>1</v>
      </c>
      <c r="V10" s="16" t="s">
        <v>4252</v>
      </c>
      <c r="W10" s="15">
        <v>52130</v>
      </c>
      <c r="X10" s="16" t="s">
        <v>4252</v>
      </c>
      <c r="Y10" s="15">
        <v>52130</v>
      </c>
      <c r="Z10" s="16" t="s">
        <v>4254</v>
      </c>
      <c r="AA10" s="15">
        <v>2602</v>
      </c>
      <c r="AB10" s="16" t="s">
        <v>4255</v>
      </c>
      <c r="AC10" s="20">
        <v>1.0101199999999999</v>
      </c>
      <c r="AD10" s="16" t="s">
        <v>4254</v>
      </c>
      <c r="AE10" s="15">
        <v>1201</v>
      </c>
      <c r="AF10" s="16" t="s">
        <v>4255</v>
      </c>
      <c r="AG10" s="20">
        <v>0.98768</v>
      </c>
      <c r="AH10" s="16" t="s">
        <v>4254</v>
      </c>
      <c r="AI10" s="15">
        <v>30313</v>
      </c>
      <c r="AJ10" s="16" t="s">
        <v>4255</v>
      </c>
      <c r="AK10" s="20">
        <v>0.99887999999999999</v>
      </c>
      <c r="AL10" s="16" t="s">
        <v>4254</v>
      </c>
      <c r="AM10" s="15">
        <v>1159</v>
      </c>
      <c r="AN10" s="16" t="s">
        <v>4255</v>
      </c>
      <c r="AO10" s="20">
        <v>1.00692</v>
      </c>
      <c r="AP10" s="16" t="s">
        <v>4256</v>
      </c>
      <c r="AQ10" s="15">
        <v>1046</v>
      </c>
      <c r="AR10" s="16" t="s">
        <v>4257</v>
      </c>
      <c r="AS10" s="20">
        <v>1.0525100000000001</v>
      </c>
      <c r="AT10" s="16" t="s">
        <v>4256</v>
      </c>
      <c r="AU10" s="15">
        <v>475</v>
      </c>
      <c r="AV10" s="16" t="s">
        <v>4257</v>
      </c>
      <c r="AW10" s="20">
        <v>1.04793</v>
      </c>
      <c r="AX10" s="16" t="s">
        <v>4256</v>
      </c>
      <c r="AY10" s="15">
        <v>26137</v>
      </c>
      <c r="AZ10" s="16" t="s">
        <v>4257</v>
      </c>
      <c r="BA10" s="20">
        <v>1.05626</v>
      </c>
      <c r="BB10" s="16" t="s">
        <v>4256</v>
      </c>
      <c r="BC10" s="15">
        <v>2004</v>
      </c>
      <c r="BD10" s="16" t="s">
        <v>4257</v>
      </c>
      <c r="BE10" s="20">
        <v>1.0519099999999999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389</v>
      </c>
      <c r="BL10" s="16" t="s">
        <v>4259</v>
      </c>
      <c r="BM10" s="20">
        <v>1.0833299999999999</v>
      </c>
      <c r="BN10" s="16" t="s">
        <v>4258</v>
      </c>
      <c r="BO10" s="15">
        <v>23437</v>
      </c>
      <c r="BP10" s="16" t="s">
        <v>4259</v>
      </c>
      <c r="BQ10" s="20">
        <v>1.1973199999999999</v>
      </c>
      <c r="BR10" s="16" t="s">
        <v>4258</v>
      </c>
      <c r="BS10" s="15">
        <v>1553</v>
      </c>
      <c r="BT10" s="16" t="s">
        <v>4259</v>
      </c>
      <c r="BU10" s="20">
        <v>1.0859099999999999</v>
      </c>
      <c r="BV10" s="16" t="s">
        <v>4260</v>
      </c>
      <c r="BW10" s="15">
        <v>14</v>
      </c>
      <c r="BX10" s="16" t="s">
        <v>4261</v>
      </c>
      <c r="BY10" s="20">
        <v>1.1093900000000001</v>
      </c>
      <c r="BZ10" s="16" t="s">
        <v>4260</v>
      </c>
      <c r="CA10" s="15">
        <v>604</v>
      </c>
      <c r="CB10" s="16" t="s">
        <v>4261</v>
      </c>
      <c r="CC10" s="20">
        <v>1.0864799999999999</v>
      </c>
      <c r="CD10" s="16" t="s">
        <v>4260</v>
      </c>
      <c r="CE10" s="15">
        <v>22114</v>
      </c>
      <c r="CF10" s="16" t="s">
        <v>4261</v>
      </c>
      <c r="CG10" s="20">
        <v>1.27979</v>
      </c>
      <c r="CH10" s="16" t="s">
        <v>4260</v>
      </c>
      <c r="CI10" s="15">
        <v>839</v>
      </c>
      <c r="CJ10" s="16" t="s">
        <v>4261</v>
      </c>
      <c r="CK10" s="20">
        <v>1.10592</v>
      </c>
      <c r="CL10" s="16" t="s">
        <v>5058</v>
      </c>
      <c r="CM10" s="15">
        <f>SUM(A2L403C10)/A2L403C1</f>
        <v>52130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451</v>
      </c>
      <c r="H11" s="16" t="s">
        <v>4253</v>
      </c>
      <c r="I11" s="20">
        <v>1</v>
      </c>
      <c r="J11" s="16" t="s">
        <v>4252</v>
      </c>
      <c r="K11" s="15">
        <v>218</v>
      </c>
      <c r="L11" s="16" t="s">
        <v>4253</v>
      </c>
      <c r="M11" s="20">
        <v>1</v>
      </c>
      <c r="N11" s="16" t="s">
        <v>4252</v>
      </c>
      <c r="O11" s="15">
        <v>10484</v>
      </c>
      <c r="P11" s="16" t="s">
        <v>4253</v>
      </c>
      <c r="Q11" s="20">
        <v>1</v>
      </c>
      <c r="R11" s="16" t="s">
        <v>4252</v>
      </c>
      <c r="S11" s="15">
        <v>4471</v>
      </c>
      <c r="T11" s="16" t="s">
        <v>4253</v>
      </c>
      <c r="U11" s="20">
        <v>1</v>
      </c>
      <c r="V11" s="16" t="s">
        <v>4252</v>
      </c>
      <c r="W11" s="15">
        <v>15624</v>
      </c>
      <c r="X11" s="16" t="s">
        <v>4252</v>
      </c>
      <c r="Y11" s="15">
        <v>15624</v>
      </c>
      <c r="Z11" s="16" t="s">
        <v>4254</v>
      </c>
      <c r="AA11" s="15">
        <v>551</v>
      </c>
      <c r="AB11" s="16" t="s">
        <v>4255</v>
      </c>
      <c r="AC11" s="20">
        <v>1.0101199999999999</v>
      </c>
      <c r="AD11" s="16" t="s">
        <v>4254</v>
      </c>
      <c r="AE11" s="15">
        <v>302</v>
      </c>
      <c r="AF11" s="16" t="s">
        <v>4255</v>
      </c>
      <c r="AG11" s="20">
        <v>0.98768</v>
      </c>
      <c r="AH11" s="16" t="s">
        <v>4254</v>
      </c>
      <c r="AI11" s="15">
        <v>6503</v>
      </c>
      <c r="AJ11" s="16" t="s">
        <v>4255</v>
      </c>
      <c r="AK11" s="20">
        <v>0.99887999999999999</v>
      </c>
      <c r="AL11" s="16" t="s">
        <v>4254</v>
      </c>
      <c r="AM11" s="15">
        <v>4608</v>
      </c>
      <c r="AN11" s="16" t="s">
        <v>4255</v>
      </c>
      <c r="AO11" s="20">
        <v>1.00692</v>
      </c>
      <c r="AP11" s="16" t="s">
        <v>4256</v>
      </c>
      <c r="AQ11" s="15">
        <v>556</v>
      </c>
      <c r="AR11" s="16" t="s">
        <v>4257</v>
      </c>
      <c r="AS11" s="20">
        <v>1.0525100000000001</v>
      </c>
      <c r="AT11" s="16" t="s">
        <v>4256</v>
      </c>
      <c r="AU11" s="15">
        <v>433</v>
      </c>
      <c r="AV11" s="16" t="s">
        <v>4257</v>
      </c>
      <c r="AW11" s="20">
        <v>1.04793</v>
      </c>
      <c r="AX11" s="16" t="s">
        <v>4256</v>
      </c>
      <c r="AY11" s="15">
        <v>10745</v>
      </c>
      <c r="AZ11" s="16" t="s">
        <v>4257</v>
      </c>
      <c r="BA11" s="20">
        <v>1.05626</v>
      </c>
      <c r="BB11" s="16" t="s">
        <v>4256</v>
      </c>
      <c r="BC11" s="15">
        <v>6341</v>
      </c>
      <c r="BD11" s="16" t="s">
        <v>4257</v>
      </c>
      <c r="BE11" s="20">
        <v>1.0519099999999999</v>
      </c>
      <c r="BF11" s="16" t="s">
        <v>4258</v>
      </c>
      <c r="BG11" s="15">
        <v>470</v>
      </c>
      <c r="BH11" s="16" t="s">
        <v>4259</v>
      </c>
      <c r="BI11" s="20">
        <v>1.0862000000000001</v>
      </c>
      <c r="BJ11" s="16" t="s">
        <v>4258</v>
      </c>
      <c r="BK11" s="15">
        <v>302</v>
      </c>
      <c r="BL11" s="16" t="s">
        <v>4259</v>
      </c>
      <c r="BM11" s="20">
        <v>1.0833299999999999</v>
      </c>
      <c r="BN11" s="16" t="s">
        <v>4258</v>
      </c>
      <c r="BO11" s="15">
        <v>7871</v>
      </c>
      <c r="BP11" s="16" t="s">
        <v>4259</v>
      </c>
      <c r="BQ11" s="20">
        <v>1.1973199999999999</v>
      </c>
      <c r="BR11" s="16" t="s">
        <v>4258</v>
      </c>
      <c r="BS11" s="15">
        <v>4675</v>
      </c>
      <c r="BT11" s="16" t="s">
        <v>4259</v>
      </c>
      <c r="BU11" s="20">
        <v>1.0859099999999999</v>
      </c>
      <c r="BV11" s="16" t="s">
        <v>4260</v>
      </c>
      <c r="BW11" s="15">
        <v>506</v>
      </c>
      <c r="BX11" s="16" t="s">
        <v>4261</v>
      </c>
      <c r="BY11" s="20">
        <v>1.1093900000000001</v>
      </c>
      <c r="BZ11" s="16" t="s">
        <v>4260</v>
      </c>
      <c r="CA11" s="15">
        <v>285</v>
      </c>
      <c r="CB11" s="16" t="s">
        <v>4261</v>
      </c>
      <c r="CC11" s="20">
        <v>1.0864799999999999</v>
      </c>
      <c r="CD11" s="16" t="s">
        <v>4260</v>
      </c>
      <c r="CE11" s="15">
        <v>3717</v>
      </c>
      <c r="CF11" s="16" t="s">
        <v>4261</v>
      </c>
      <c r="CG11" s="20">
        <v>1.27979</v>
      </c>
      <c r="CH11" s="16" t="s">
        <v>4260</v>
      </c>
      <c r="CI11" s="15">
        <v>3753</v>
      </c>
      <c r="CJ11" s="16" t="s">
        <v>4261</v>
      </c>
      <c r="CK11" s="20">
        <v>1.10592</v>
      </c>
      <c r="CL11" s="16" t="s">
        <v>5059</v>
      </c>
      <c r="CM11" s="15">
        <f>SUM(A2L404C10)/A2L404C1</f>
        <v>15624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74</v>
      </c>
      <c r="L12" s="16" t="s">
        <v>4253</v>
      </c>
      <c r="M12" s="20">
        <v>1</v>
      </c>
      <c r="N12" s="16" t="s">
        <v>4252</v>
      </c>
      <c r="O12" s="15">
        <v>566</v>
      </c>
      <c r="P12" s="16" t="s">
        <v>4253</v>
      </c>
      <c r="Q12" s="20">
        <v>1</v>
      </c>
      <c r="R12" s="16" t="s">
        <v>4252</v>
      </c>
      <c r="S12" s="15">
        <v>184</v>
      </c>
      <c r="T12" s="16" t="s">
        <v>4253</v>
      </c>
      <c r="U12" s="20">
        <v>1</v>
      </c>
      <c r="V12" s="16" t="s">
        <v>4252</v>
      </c>
      <c r="W12" s="15">
        <v>824</v>
      </c>
      <c r="X12" s="16" t="s">
        <v>4252</v>
      </c>
      <c r="Y12" s="15">
        <v>824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93</v>
      </c>
      <c r="AF12" s="16" t="s">
        <v>4255</v>
      </c>
      <c r="AG12" s="20">
        <v>0.98768</v>
      </c>
      <c r="AH12" s="16" t="s">
        <v>4254</v>
      </c>
      <c r="AI12" s="15">
        <v>111</v>
      </c>
      <c r="AJ12" s="16" t="s">
        <v>4255</v>
      </c>
      <c r="AK12" s="20">
        <v>0.99887999999999999</v>
      </c>
      <c r="AL12" s="16" t="s">
        <v>4254</v>
      </c>
      <c r="AM12" s="15">
        <v>150</v>
      </c>
      <c r="AN12" s="16" t="s">
        <v>4255</v>
      </c>
      <c r="AO12" s="20">
        <v>1.00692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82</v>
      </c>
      <c r="AV12" s="16" t="s">
        <v>4257</v>
      </c>
      <c r="AW12" s="20">
        <v>1.04793</v>
      </c>
      <c r="AX12" s="16" t="s">
        <v>4256</v>
      </c>
      <c r="AY12" s="15">
        <v>135</v>
      </c>
      <c r="AZ12" s="16" t="s">
        <v>4257</v>
      </c>
      <c r="BA12" s="20">
        <v>1.05626</v>
      </c>
      <c r="BB12" s="16" t="s">
        <v>4256</v>
      </c>
      <c r="BC12" s="15">
        <v>529</v>
      </c>
      <c r="BD12" s="16" t="s">
        <v>4257</v>
      </c>
      <c r="BE12" s="20">
        <v>1.0519099999999999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63</v>
      </c>
      <c r="BL12" s="16" t="s">
        <v>4259</v>
      </c>
      <c r="BM12" s="20">
        <v>1.0833299999999999</v>
      </c>
      <c r="BN12" s="16" t="s">
        <v>4258</v>
      </c>
      <c r="BO12" s="15">
        <v>121</v>
      </c>
      <c r="BP12" s="16" t="s">
        <v>4259</v>
      </c>
      <c r="BQ12" s="20">
        <v>1.1973199999999999</v>
      </c>
      <c r="BR12" s="16" t="s">
        <v>4258</v>
      </c>
      <c r="BS12" s="15">
        <v>386</v>
      </c>
      <c r="BT12" s="16" t="s">
        <v>4259</v>
      </c>
      <c r="BU12" s="20">
        <v>1.0859099999999999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60</v>
      </c>
      <c r="CB12" s="16" t="s">
        <v>4261</v>
      </c>
      <c r="CC12" s="20">
        <v>1.0864799999999999</v>
      </c>
      <c r="CD12" s="16" t="s">
        <v>4260</v>
      </c>
      <c r="CE12" s="15">
        <v>82</v>
      </c>
      <c r="CF12" s="16" t="s">
        <v>4261</v>
      </c>
      <c r="CG12" s="20">
        <v>1.27979</v>
      </c>
      <c r="CH12" s="16" t="s">
        <v>4260</v>
      </c>
      <c r="CI12" s="15">
        <v>239</v>
      </c>
      <c r="CJ12" s="16" t="s">
        <v>4261</v>
      </c>
      <c r="CK12" s="20">
        <v>1.10592</v>
      </c>
      <c r="CL12" s="16" t="s">
        <v>5060</v>
      </c>
      <c r="CM12" s="15">
        <f>SUM(A2L405C10)/A2L405C1</f>
        <v>824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57</v>
      </c>
      <c r="H13" s="16" t="s">
        <v>4253</v>
      </c>
      <c r="I13" s="20">
        <v>1</v>
      </c>
      <c r="J13" s="16" t="s">
        <v>4252</v>
      </c>
      <c r="K13" s="15">
        <v>164</v>
      </c>
      <c r="L13" s="16" t="s">
        <v>4253</v>
      </c>
      <c r="M13" s="20">
        <v>1</v>
      </c>
      <c r="N13" s="16" t="s">
        <v>4252</v>
      </c>
      <c r="O13" s="15">
        <v>151</v>
      </c>
      <c r="P13" s="16" t="s">
        <v>4253</v>
      </c>
      <c r="Q13" s="20">
        <v>1</v>
      </c>
      <c r="R13" s="16" t="s">
        <v>4252</v>
      </c>
      <c r="S13" s="15">
        <v>196</v>
      </c>
      <c r="T13" s="16" t="s">
        <v>4253</v>
      </c>
      <c r="U13" s="20">
        <v>1</v>
      </c>
      <c r="V13" s="16" t="s">
        <v>4252</v>
      </c>
      <c r="W13" s="15">
        <v>568</v>
      </c>
      <c r="X13" s="16" t="s">
        <v>4252</v>
      </c>
      <c r="Y13" s="15">
        <v>568</v>
      </c>
      <c r="Z13" s="16" t="s">
        <v>4254</v>
      </c>
      <c r="AA13" s="15">
        <v>54</v>
      </c>
      <c r="AB13" s="16" t="s">
        <v>4255</v>
      </c>
      <c r="AC13" s="20">
        <v>1.0101199999999999</v>
      </c>
      <c r="AD13" s="16" t="s">
        <v>4254</v>
      </c>
      <c r="AE13" s="15">
        <v>103</v>
      </c>
      <c r="AF13" s="16" t="s">
        <v>4255</v>
      </c>
      <c r="AG13" s="20">
        <v>0.98768</v>
      </c>
      <c r="AH13" s="16" t="s">
        <v>4254</v>
      </c>
      <c r="AI13" s="15">
        <v>133</v>
      </c>
      <c r="AJ13" s="16" t="s">
        <v>4255</v>
      </c>
      <c r="AK13" s="20">
        <v>0.99887999999999999</v>
      </c>
      <c r="AL13" s="16" t="s">
        <v>4254</v>
      </c>
      <c r="AM13" s="15">
        <v>206</v>
      </c>
      <c r="AN13" s="16" t="s">
        <v>4255</v>
      </c>
      <c r="AO13" s="20">
        <v>1.00692</v>
      </c>
      <c r="AP13" s="16" t="s">
        <v>4256</v>
      </c>
      <c r="AQ13" s="15">
        <v>51</v>
      </c>
      <c r="AR13" s="16" t="s">
        <v>4257</v>
      </c>
      <c r="AS13" s="20">
        <v>1.0525100000000001</v>
      </c>
      <c r="AT13" s="16" t="s">
        <v>4256</v>
      </c>
      <c r="AU13" s="15">
        <v>105</v>
      </c>
      <c r="AV13" s="16" t="s">
        <v>4257</v>
      </c>
      <c r="AW13" s="20">
        <v>1.04793</v>
      </c>
      <c r="AX13" s="16" t="s">
        <v>4256</v>
      </c>
      <c r="AY13" s="15">
        <v>69</v>
      </c>
      <c r="AZ13" s="16" t="s">
        <v>4257</v>
      </c>
      <c r="BA13" s="20">
        <v>1.05626</v>
      </c>
      <c r="BB13" s="16" t="s">
        <v>4256</v>
      </c>
      <c r="BC13" s="15">
        <v>265</v>
      </c>
      <c r="BD13" s="16" t="s">
        <v>4257</v>
      </c>
      <c r="BE13" s="20">
        <v>1.0519099999999999</v>
      </c>
      <c r="BF13" s="16" t="s">
        <v>4258</v>
      </c>
      <c r="BG13" s="15">
        <v>51</v>
      </c>
      <c r="BH13" s="16" t="s">
        <v>4259</v>
      </c>
      <c r="BI13" s="20">
        <v>1.0862000000000001</v>
      </c>
      <c r="BJ13" s="16" t="s">
        <v>4258</v>
      </c>
      <c r="BK13" s="15">
        <v>100</v>
      </c>
      <c r="BL13" s="16" t="s">
        <v>4259</v>
      </c>
      <c r="BM13" s="20">
        <v>1.0833299999999999</v>
      </c>
      <c r="BN13" s="16" t="s">
        <v>4258</v>
      </c>
      <c r="BO13" s="15">
        <v>79</v>
      </c>
      <c r="BP13" s="16" t="s">
        <v>4259</v>
      </c>
      <c r="BQ13" s="20">
        <v>1.1973199999999999</v>
      </c>
      <c r="BR13" s="16" t="s">
        <v>4258</v>
      </c>
      <c r="BS13" s="15">
        <v>193</v>
      </c>
      <c r="BT13" s="16" t="s">
        <v>4259</v>
      </c>
      <c r="BU13" s="20">
        <v>1.0859099999999999</v>
      </c>
      <c r="BV13" s="16" t="s">
        <v>4260</v>
      </c>
      <c r="BW13" s="15">
        <v>92</v>
      </c>
      <c r="BX13" s="16" t="s">
        <v>4261</v>
      </c>
      <c r="BY13" s="20">
        <v>1.1093900000000001</v>
      </c>
      <c r="BZ13" s="16" t="s">
        <v>4260</v>
      </c>
      <c r="CA13" s="15">
        <v>98</v>
      </c>
      <c r="CB13" s="16" t="s">
        <v>4261</v>
      </c>
      <c r="CC13" s="20">
        <v>1.0864799999999999</v>
      </c>
      <c r="CD13" s="16" t="s">
        <v>4260</v>
      </c>
      <c r="CE13" s="15">
        <v>173</v>
      </c>
      <c r="CF13" s="16" t="s">
        <v>4261</v>
      </c>
      <c r="CG13" s="20">
        <v>1.27979</v>
      </c>
      <c r="CH13" s="16" t="s">
        <v>4260</v>
      </c>
      <c r="CI13" s="15">
        <v>157</v>
      </c>
      <c r="CJ13" s="16" t="s">
        <v>4261</v>
      </c>
      <c r="CK13" s="20">
        <v>1.10592</v>
      </c>
      <c r="CL13" s="16" t="s">
        <v>5061</v>
      </c>
      <c r="CM13" s="15">
        <f>SUM(A2L406C10)/A2L406C1</f>
        <v>568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101</v>
      </c>
      <c r="H14" s="16" t="s">
        <v>4253</v>
      </c>
      <c r="I14" s="20">
        <v>1</v>
      </c>
      <c r="J14" s="16" t="s">
        <v>4252</v>
      </c>
      <c r="K14" s="15">
        <v>850</v>
      </c>
      <c r="L14" s="16" t="s">
        <v>4253</v>
      </c>
      <c r="M14" s="20">
        <v>1</v>
      </c>
      <c r="N14" s="16" t="s">
        <v>4252</v>
      </c>
      <c r="O14" s="15">
        <v>14695</v>
      </c>
      <c r="P14" s="16" t="s">
        <v>4253</v>
      </c>
      <c r="Q14" s="20">
        <v>1</v>
      </c>
      <c r="R14" s="16" t="s">
        <v>4252</v>
      </c>
      <c r="S14" s="15">
        <v>7128</v>
      </c>
      <c r="T14" s="16" t="s">
        <v>4253</v>
      </c>
      <c r="U14" s="20">
        <v>1</v>
      </c>
      <c r="V14" s="16" t="s">
        <v>4252</v>
      </c>
      <c r="W14" s="15">
        <v>22774</v>
      </c>
      <c r="X14" s="16" t="s">
        <v>4252</v>
      </c>
      <c r="Y14" s="15">
        <v>22774</v>
      </c>
      <c r="Z14" s="16" t="s">
        <v>4254</v>
      </c>
      <c r="AA14" s="15">
        <v>235</v>
      </c>
      <c r="AB14" s="16" t="s">
        <v>4255</v>
      </c>
      <c r="AC14" s="20">
        <v>1.0101199999999999</v>
      </c>
      <c r="AD14" s="16" t="s">
        <v>4254</v>
      </c>
      <c r="AE14" s="15">
        <v>1262</v>
      </c>
      <c r="AF14" s="16" t="s">
        <v>4255</v>
      </c>
      <c r="AG14" s="20">
        <v>0.98768</v>
      </c>
      <c r="AH14" s="16" t="s">
        <v>4254</v>
      </c>
      <c r="AI14" s="15">
        <v>12714</v>
      </c>
      <c r="AJ14" s="16" t="s">
        <v>4255</v>
      </c>
      <c r="AK14" s="20">
        <v>0.99887999999999999</v>
      </c>
      <c r="AL14" s="16" t="s">
        <v>4254</v>
      </c>
      <c r="AM14" s="15">
        <v>7500</v>
      </c>
      <c r="AN14" s="16" t="s">
        <v>4255</v>
      </c>
      <c r="AO14" s="20">
        <v>1.00692</v>
      </c>
      <c r="AP14" s="16" t="s">
        <v>4256</v>
      </c>
      <c r="AQ14" s="15">
        <v>149</v>
      </c>
      <c r="AR14" s="16" t="s">
        <v>4257</v>
      </c>
      <c r="AS14" s="20">
        <v>1.0525100000000001</v>
      </c>
      <c r="AT14" s="16" t="s">
        <v>4256</v>
      </c>
      <c r="AU14" s="15">
        <v>987</v>
      </c>
      <c r="AV14" s="16" t="s">
        <v>4257</v>
      </c>
      <c r="AW14" s="20">
        <v>1.04793</v>
      </c>
      <c r="AX14" s="16" t="s">
        <v>4256</v>
      </c>
      <c r="AY14" s="15">
        <v>11311</v>
      </c>
      <c r="AZ14" s="16" t="s">
        <v>4257</v>
      </c>
      <c r="BA14" s="20">
        <v>1.05626</v>
      </c>
      <c r="BB14" s="16" t="s">
        <v>4256</v>
      </c>
      <c r="BC14" s="15">
        <v>10463</v>
      </c>
      <c r="BD14" s="16" t="s">
        <v>4257</v>
      </c>
      <c r="BE14" s="20">
        <v>1.0519099999999999</v>
      </c>
      <c r="BF14" s="16" t="s">
        <v>4258</v>
      </c>
      <c r="BG14" s="15">
        <v>235</v>
      </c>
      <c r="BH14" s="16" t="s">
        <v>4259</v>
      </c>
      <c r="BI14" s="20">
        <v>1.0862000000000001</v>
      </c>
      <c r="BJ14" s="16" t="s">
        <v>4258</v>
      </c>
      <c r="BK14" s="15">
        <v>494</v>
      </c>
      <c r="BL14" s="16" t="s">
        <v>4259</v>
      </c>
      <c r="BM14" s="20">
        <v>1.0833299999999999</v>
      </c>
      <c r="BN14" s="16" t="s">
        <v>4258</v>
      </c>
      <c r="BO14" s="15">
        <v>8222</v>
      </c>
      <c r="BP14" s="16" t="s">
        <v>4259</v>
      </c>
      <c r="BQ14" s="20">
        <v>1.1973199999999999</v>
      </c>
      <c r="BR14" s="16" t="s">
        <v>4258</v>
      </c>
      <c r="BS14" s="15">
        <v>8104</v>
      </c>
      <c r="BT14" s="16" t="s">
        <v>4259</v>
      </c>
      <c r="BU14" s="20">
        <v>1.0859099999999999</v>
      </c>
      <c r="BV14" s="16" t="s">
        <v>4260</v>
      </c>
      <c r="BW14" s="15">
        <v>262</v>
      </c>
      <c r="BX14" s="16" t="s">
        <v>4261</v>
      </c>
      <c r="BY14" s="20">
        <v>1.1093900000000001</v>
      </c>
      <c r="BZ14" s="16" t="s">
        <v>4260</v>
      </c>
      <c r="CA14" s="15">
        <v>270</v>
      </c>
      <c r="CB14" s="16" t="s">
        <v>4261</v>
      </c>
      <c r="CC14" s="20">
        <v>1.0864799999999999</v>
      </c>
      <c r="CD14" s="16" t="s">
        <v>4260</v>
      </c>
      <c r="CE14" s="15">
        <v>5862</v>
      </c>
      <c r="CF14" s="16" t="s">
        <v>4261</v>
      </c>
      <c r="CG14" s="20">
        <v>1.27979</v>
      </c>
      <c r="CH14" s="16" t="s">
        <v>4260</v>
      </c>
      <c r="CI14" s="15">
        <v>4592</v>
      </c>
      <c r="CJ14" s="16" t="s">
        <v>4261</v>
      </c>
      <c r="CK14" s="20">
        <v>1.10592</v>
      </c>
      <c r="CL14" s="16" t="s">
        <v>5062</v>
      </c>
      <c r="CM14" s="15">
        <f>SUM(A2L407C10)/A2L407C1</f>
        <v>22774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260</v>
      </c>
      <c r="L15" s="16" t="s">
        <v>4253</v>
      </c>
      <c r="M15" s="20">
        <v>1</v>
      </c>
      <c r="N15" s="16" t="s">
        <v>4252</v>
      </c>
      <c r="O15" s="15">
        <v>50706</v>
      </c>
      <c r="P15" s="16" t="s">
        <v>4253</v>
      </c>
      <c r="Q15" s="20">
        <v>1</v>
      </c>
      <c r="R15" s="16" t="s">
        <v>4252</v>
      </c>
      <c r="S15" s="15">
        <v>2607</v>
      </c>
      <c r="T15" s="16" t="s">
        <v>4253</v>
      </c>
      <c r="U15" s="20">
        <v>1</v>
      </c>
      <c r="V15" s="16" t="s">
        <v>4252</v>
      </c>
      <c r="W15" s="15">
        <v>53573</v>
      </c>
      <c r="X15" s="16" t="s">
        <v>4252</v>
      </c>
      <c r="Y15" s="15">
        <v>53573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377</v>
      </c>
      <c r="AF15" s="16" t="s">
        <v>4255</v>
      </c>
      <c r="AG15" s="20">
        <v>0.98768</v>
      </c>
      <c r="AH15" s="16" t="s">
        <v>4254</v>
      </c>
      <c r="AI15" s="15">
        <v>50130</v>
      </c>
      <c r="AJ15" s="16" t="s">
        <v>4255</v>
      </c>
      <c r="AK15" s="20">
        <v>0.99887999999999999</v>
      </c>
      <c r="AL15" s="16" t="s">
        <v>4254</v>
      </c>
      <c r="AM15" s="15">
        <v>3306</v>
      </c>
      <c r="AN15" s="16" t="s">
        <v>4255</v>
      </c>
      <c r="AO15" s="20">
        <v>1.00692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416</v>
      </c>
      <c r="AV15" s="16" t="s">
        <v>4257</v>
      </c>
      <c r="AW15" s="20">
        <v>1.04793</v>
      </c>
      <c r="AX15" s="16" t="s">
        <v>4256</v>
      </c>
      <c r="AY15" s="15">
        <v>42866</v>
      </c>
      <c r="AZ15" s="16" t="s">
        <v>4257</v>
      </c>
      <c r="BA15" s="20">
        <v>1.05626</v>
      </c>
      <c r="BB15" s="16" t="s">
        <v>4256</v>
      </c>
      <c r="BC15" s="15">
        <v>3452</v>
      </c>
      <c r="BD15" s="16" t="s">
        <v>4257</v>
      </c>
      <c r="BE15" s="20">
        <v>1.0519099999999999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377</v>
      </c>
      <c r="BL15" s="16" t="s">
        <v>4259</v>
      </c>
      <c r="BM15" s="20">
        <v>1.0833299999999999</v>
      </c>
      <c r="BN15" s="16" t="s">
        <v>4258</v>
      </c>
      <c r="BO15" s="15">
        <v>47819</v>
      </c>
      <c r="BP15" s="16" t="s">
        <v>4259</v>
      </c>
      <c r="BQ15" s="20">
        <v>1.1973199999999999</v>
      </c>
      <c r="BR15" s="16" t="s">
        <v>4258</v>
      </c>
      <c r="BS15" s="15">
        <v>3251</v>
      </c>
      <c r="BT15" s="16" t="s">
        <v>4259</v>
      </c>
      <c r="BU15" s="20">
        <v>1.0859099999999999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358</v>
      </c>
      <c r="CB15" s="16" t="s">
        <v>4261</v>
      </c>
      <c r="CC15" s="20">
        <v>1.0864799999999999</v>
      </c>
      <c r="CD15" s="16" t="s">
        <v>4260</v>
      </c>
      <c r="CE15" s="15">
        <v>56112</v>
      </c>
      <c r="CF15" s="16" t="s">
        <v>4261</v>
      </c>
      <c r="CG15" s="20">
        <v>1.27979</v>
      </c>
      <c r="CH15" s="16" t="s">
        <v>4260</v>
      </c>
      <c r="CI15" s="15">
        <v>2614</v>
      </c>
      <c r="CJ15" s="16" t="s">
        <v>4261</v>
      </c>
      <c r="CK15" s="20">
        <v>1.10592</v>
      </c>
      <c r="CL15" s="16" t="s">
        <v>5063</v>
      </c>
      <c r="CM15" s="15">
        <f>SUM(A2L408C10)/A2L408C1</f>
        <v>53573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377</v>
      </c>
      <c r="L16" s="16" t="s">
        <v>4253</v>
      </c>
      <c r="M16" s="20">
        <v>1</v>
      </c>
      <c r="N16" s="16" t="s">
        <v>4252</v>
      </c>
      <c r="O16" s="15">
        <v>15919</v>
      </c>
      <c r="P16" s="16" t="s">
        <v>4253</v>
      </c>
      <c r="Q16" s="20">
        <v>1</v>
      </c>
      <c r="R16" s="16" t="s">
        <v>4252</v>
      </c>
      <c r="S16" s="15">
        <v>1238</v>
      </c>
      <c r="T16" s="16" t="s">
        <v>4253</v>
      </c>
      <c r="U16" s="20">
        <v>1</v>
      </c>
      <c r="V16" s="16" t="s">
        <v>4252</v>
      </c>
      <c r="W16" s="15">
        <v>17534</v>
      </c>
      <c r="X16" s="16" t="s">
        <v>4252</v>
      </c>
      <c r="Y16" s="15">
        <v>17534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533</v>
      </c>
      <c r="AF16" s="16" t="s">
        <v>4255</v>
      </c>
      <c r="AG16" s="20">
        <v>0.98768</v>
      </c>
      <c r="AH16" s="16" t="s">
        <v>4254</v>
      </c>
      <c r="AI16" s="15">
        <v>17319</v>
      </c>
      <c r="AJ16" s="16" t="s">
        <v>4255</v>
      </c>
      <c r="AK16" s="20">
        <v>0.99887999999999999</v>
      </c>
      <c r="AL16" s="16" t="s">
        <v>4254</v>
      </c>
      <c r="AM16" s="15">
        <v>1395</v>
      </c>
      <c r="AN16" s="16" t="s">
        <v>4255</v>
      </c>
      <c r="AO16" s="20">
        <v>1.00692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343</v>
      </c>
      <c r="AV16" s="16" t="s">
        <v>4257</v>
      </c>
      <c r="AW16" s="20">
        <v>1.04793</v>
      </c>
      <c r="AX16" s="16" t="s">
        <v>4256</v>
      </c>
      <c r="AY16" s="15">
        <v>4365</v>
      </c>
      <c r="AZ16" s="16" t="s">
        <v>4257</v>
      </c>
      <c r="BA16" s="20">
        <v>1.05626</v>
      </c>
      <c r="BB16" s="16" t="s">
        <v>4256</v>
      </c>
      <c r="BC16" s="15">
        <v>1231</v>
      </c>
      <c r="BD16" s="16" t="s">
        <v>4257</v>
      </c>
      <c r="BE16" s="20">
        <v>1.0519099999999999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312</v>
      </c>
      <c r="BL16" s="16" t="s">
        <v>4259</v>
      </c>
      <c r="BM16" s="20">
        <v>1.0833299999999999</v>
      </c>
      <c r="BN16" s="16" t="s">
        <v>4258</v>
      </c>
      <c r="BO16" s="15">
        <v>6552</v>
      </c>
      <c r="BP16" s="16" t="s">
        <v>4259</v>
      </c>
      <c r="BQ16" s="20">
        <v>1.1973199999999999</v>
      </c>
      <c r="BR16" s="16" t="s">
        <v>4258</v>
      </c>
      <c r="BS16" s="15">
        <v>1121</v>
      </c>
      <c r="BT16" s="16" t="s">
        <v>4259</v>
      </c>
      <c r="BU16" s="20">
        <v>1.0859099999999999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512</v>
      </c>
      <c r="CB16" s="16" t="s">
        <v>4261</v>
      </c>
      <c r="CC16" s="20">
        <v>1.0864799999999999</v>
      </c>
      <c r="CD16" s="16" t="s">
        <v>4260</v>
      </c>
      <c r="CE16" s="15">
        <v>3596</v>
      </c>
      <c r="CF16" s="16" t="s">
        <v>4261</v>
      </c>
      <c r="CG16" s="20">
        <v>1.27979</v>
      </c>
      <c r="CH16" s="16" t="s">
        <v>4260</v>
      </c>
      <c r="CI16" s="15">
        <v>989</v>
      </c>
      <c r="CJ16" s="16" t="s">
        <v>4261</v>
      </c>
      <c r="CK16" s="20">
        <v>1.10592</v>
      </c>
      <c r="CL16" s="16" t="s">
        <v>5064</v>
      </c>
      <c r="CM16" s="15">
        <f>SUM(A2L409C10)/A2L409C1</f>
        <v>17534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3771</v>
      </c>
      <c r="T18" s="16" t="s">
        <v>4253</v>
      </c>
      <c r="U18" s="20">
        <v>1</v>
      </c>
      <c r="V18" s="16" t="s">
        <v>4252</v>
      </c>
      <c r="W18" s="15">
        <v>3771</v>
      </c>
      <c r="X18" s="16" t="s">
        <v>4252</v>
      </c>
      <c r="Y18" s="15">
        <v>3771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3058</v>
      </c>
      <c r="AN18" s="16" t="s">
        <v>4255</v>
      </c>
      <c r="AO18" s="20">
        <v>1.00692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2426</v>
      </c>
      <c r="BD18" s="16" t="s">
        <v>4257</v>
      </c>
      <c r="BE18" s="20">
        <v>1.0519099999999999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2588</v>
      </c>
      <c r="BT18" s="16" t="s">
        <v>4259</v>
      </c>
      <c r="BU18" s="20">
        <v>1.0859099999999999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2755</v>
      </c>
      <c r="CJ18" s="16" t="s">
        <v>4261</v>
      </c>
      <c r="CK18" s="20">
        <v>1.10592</v>
      </c>
      <c r="CL18" s="16" t="s">
        <v>5066</v>
      </c>
      <c r="CM18" s="15">
        <f>SUM(A2L411C10)/A2L411C1</f>
        <v>3771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4318</v>
      </c>
      <c r="T19" s="16" t="s">
        <v>4253</v>
      </c>
      <c r="U19" s="20">
        <v>1</v>
      </c>
      <c r="V19" s="16" t="s">
        <v>4252</v>
      </c>
      <c r="W19" s="15">
        <v>4318</v>
      </c>
      <c r="X19" s="16" t="s">
        <v>4252</v>
      </c>
      <c r="Y19" s="15">
        <v>4318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2564</v>
      </c>
      <c r="AN19" s="16" t="s">
        <v>4255</v>
      </c>
      <c r="AO19" s="20">
        <v>1.00692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8828</v>
      </c>
      <c r="BD19" s="16" t="s">
        <v>4257</v>
      </c>
      <c r="BE19" s="20">
        <v>1.0519099999999999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9987</v>
      </c>
      <c r="BT19" s="16" t="s">
        <v>4259</v>
      </c>
      <c r="BU19" s="20">
        <v>1.0859099999999999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9336</v>
      </c>
      <c r="CJ19" s="16" t="s">
        <v>4261</v>
      </c>
      <c r="CK19" s="20">
        <v>1.10592</v>
      </c>
      <c r="CL19" s="16" t="s">
        <v>5067</v>
      </c>
      <c r="CM19" s="15">
        <f>SUM(A2L412C10)/A2L412C1</f>
        <v>4318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-849</v>
      </c>
      <c r="T20" s="16" t="s">
        <v>4253</v>
      </c>
      <c r="U20" s="20">
        <v>1</v>
      </c>
      <c r="V20" s="16" t="s">
        <v>4252</v>
      </c>
      <c r="W20" s="15">
        <v>-849</v>
      </c>
      <c r="X20" s="16" t="s">
        <v>4252</v>
      </c>
      <c r="Y20" s="15">
        <v>-849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5976</v>
      </c>
      <c r="AN20" s="16" t="s">
        <v>4255</v>
      </c>
      <c r="AO20" s="20">
        <v>1.00692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1594</v>
      </c>
      <c r="BD20" s="16" t="s">
        <v>4257</v>
      </c>
      <c r="BE20" s="20">
        <v>1.0519099999999999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-1522</v>
      </c>
      <c r="BT20" s="16" t="s">
        <v>4259</v>
      </c>
      <c r="BU20" s="20">
        <v>1.0859099999999999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3452</v>
      </c>
      <c r="CJ20" s="16" t="s">
        <v>4261</v>
      </c>
      <c r="CK20" s="20">
        <v>1.10592</v>
      </c>
      <c r="CL20" s="16" t="s">
        <v>5068</v>
      </c>
      <c r="CM20" s="15">
        <f>SUM(A2L413C10)/A2L413C1</f>
        <v>-849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126801</v>
      </c>
      <c r="T21" s="16" t="s">
        <v>4253</v>
      </c>
      <c r="U21" s="20">
        <v>1</v>
      </c>
      <c r="V21" s="16" t="s">
        <v>4252</v>
      </c>
      <c r="W21" s="15">
        <v>126801</v>
      </c>
      <c r="X21" s="16" t="s">
        <v>4252</v>
      </c>
      <c r="Y21" s="15">
        <v>126801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122198</v>
      </c>
      <c r="AN21" s="16" t="s">
        <v>4255</v>
      </c>
      <c r="AO21" s="20">
        <v>1.00692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113421</v>
      </c>
      <c r="BD21" s="16" t="s">
        <v>4257</v>
      </c>
      <c r="BE21" s="20">
        <v>1.0519099999999999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107701</v>
      </c>
      <c r="BT21" s="16" t="s">
        <v>4259</v>
      </c>
      <c r="BU21" s="20">
        <v>1.0859099999999999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100569</v>
      </c>
      <c r="CJ21" s="16" t="s">
        <v>4261</v>
      </c>
      <c r="CK21" s="20">
        <v>1.10592</v>
      </c>
      <c r="CL21" s="16" t="s">
        <v>5069</v>
      </c>
      <c r="CM21" s="15">
        <f>SUM(A2L414C10)/A2L414C1</f>
        <v>126801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33337</v>
      </c>
      <c r="T22" s="16" t="s">
        <v>4253</v>
      </c>
      <c r="U22" s="20">
        <v>1</v>
      </c>
      <c r="V22" s="16" t="s">
        <v>4252</v>
      </c>
      <c r="W22" s="15">
        <v>33337</v>
      </c>
      <c r="X22" s="16" t="s">
        <v>4252</v>
      </c>
      <c r="Y22" s="15">
        <v>33337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34086</v>
      </c>
      <c r="AN22" s="16" t="s">
        <v>4255</v>
      </c>
      <c r="AO22" s="20">
        <v>1.00692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42383</v>
      </c>
      <c r="BD22" s="16" t="s">
        <v>4257</v>
      </c>
      <c r="BE22" s="20">
        <v>1.0519099999999999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29542</v>
      </c>
      <c r="BT22" s="16" t="s">
        <v>4259</v>
      </c>
      <c r="BU22" s="20">
        <v>1.0859099999999999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6716</v>
      </c>
      <c r="CJ22" s="16" t="s">
        <v>4261</v>
      </c>
      <c r="CK22" s="20">
        <v>1.10592</v>
      </c>
      <c r="CL22" s="16" t="s">
        <v>5070</v>
      </c>
      <c r="CM22" s="15">
        <f>SUM(A2L415C10)/A2L415C1</f>
        <v>33337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4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4</v>
      </c>
      <c r="X23" s="16" t="s">
        <v>4252</v>
      </c>
      <c r="Y23" s="15">
        <v>4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4</v>
      </c>
      <c r="AJ23" s="16" t="s">
        <v>4255</v>
      </c>
      <c r="AK23" s="20">
        <v>0.99887999999999999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</v>
      </c>
      <c r="AZ23" s="16" t="s">
        <v>4257</v>
      </c>
      <c r="BA23" s="20">
        <v>1.05626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62</v>
      </c>
      <c r="BP23" s="16" t="s">
        <v>4259</v>
      </c>
      <c r="BQ23" s="20">
        <v>1.1973199999999999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</v>
      </c>
      <c r="CF23" s="16" t="s">
        <v>4261</v>
      </c>
      <c r="CG23" s="20">
        <v>1.27979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4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1066</v>
      </c>
      <c r="H25" s="16" t="s">
        <v>4253</v>
      </c>
      <c r="I25" s="20">
        <v>1</v>
      </c>
      <c r="J25" s="16" t="s">
        <v>4252</v>
      </c>
      <c r="K25" s="15">
        <v>5283</v>
      </c>
      <c r="L25" s="16" t="s">
        <v>4253</v>
      </c>
      <c r="M25" s="20">
        <v>1</v>
      </c>
      <c r="N25" s="16" t="s">
        <v>4252</v>
      </c>
      <c r="O25" s="15">
        <v>840325</v>
      </c>
      <c r="P25" s="16" t="s">
        <v>4253</v>
      </c>
      <c r="Q25" s="20">
        <v>1</v>
      </c>
      <c r="R25" s="16" t="s">
        <v>4252</v>
      </c>
      <c r="S25" s="15">
        <v>174947</v>
      </c>
      <c r="T25" s="16" t="s">
        <v>4253</v>
      </c>
      <c r="U25" s="20">
        <v>1</v>
      </c>
      <c r="V25" s="16" t="s">
        <v>4252</v>
      </c>
      <c r="W25" s="15">
        <v>1021621</v>
      </c>
      <c r="X25" s="16" t="s">
        <v>4252</v>
      </c>
      <c r="Y25" s="15">
        <v>1021621</v>
      </c>
      <c r="Z25" s="16" t="s">
        <v>4254</v>
      </c>
      <c r="AA25" s="15">
        <v>1214</v>
      </c>
      <c r="AB25" s="16" t="s">
        <v>4255</v>
      </c>
      <c r="AC25" s="20">
        <v>1.0101199999999999</v>
      </c>
      <c r="AD25" s="16" t="s">
        <v>4254</v>
      </c>
      <c r="AE25" s="15">
        <v>2428</v>
      </c>
      <c r="AF25" s="16" t="s">
        <v>4255</v>
      </c>
      <c r="AG25" s="20">
        <v>0.98768</v>
      </c>
      <c r="AH25" s="16" t="s">
        <v>4254</v>
      </c>
      <c r="AI25" s="15">
        <v>817778</v>
      </c>
      <c r="AJ25" s="16" t="s">
        <v>4255</v>
      </c>
      <c r="AK25" s="20">
        <v>0.99887999999999999</v>
      </c>
      <c r="AL25" s="16" t="s">
        <v>4254</v>
      </c>
      <c r="AM25" s="15">
        <v>166371</v>
      </c>
      <c r="AN25" s="16" t="s">
        <v>4255</v>
      </c>
      <c r="AO25" s="20">
        <v>1.00692</v>
      </c>
      <c r="AP25" s="16" t="s">
        <v>4256</v>
      </c>
      <c r="AQ25" s="15">
        <v>1687</v>
      </c>
      <c r="AR25" s="16" t="s">
        <v>4257</v>
      </c>
      <c r="AS25" s="20">
        <v>1.0525100000000001</v>
      </c>
      <c r="AT25" s="16" t="s">
        <v>4256</v>
      </c>
      <c r="AU25" s="15">
        <v>7682</v>
      </c>
      <c r="AV25" s="16" t="s">
        <v>4257</v>
      </c>
      <c r="AW25" s="20">
        <v>1.04793</v>
      </c>
      <c r="AX25" s="16" t="s">
        <v>4256</v>
      </c>
      <c r="AY25" s="15">
        <v>783379</v>
      </c>
      <c r="AZ25" s="16" t="s">
        <v>4257</v>
      </c>
      <c r="BA25" s="20">
        <v>1.05626</v>
      </c>
      <c r="BB25" s="16" t="s">
        <v>4256</v>
      </c>
      <c r="BC25" s="15">
        <v>161906</v>
      </c>
      <c r="BD25" s="16" t="s">
        <v>4257</v>
      </c>
      <c r="BE25" s="20">
        <v>1.0519099999999999</v>
      </c>
      <c r="BF25" s="16" t="s">
        <v>4258</v>
      </c>
      <c r="BG25" s="15">
        <v>22</v>
      </c>
      <c r="BH25" s="16" t="s">
        <v>4259</v>
      </c>
      <c r="BI25" s="20">
        <v>1.0862000000000001</v>
      </c>
      <c r="BJ25" s="16" t="s">
        <v>4258</v>
      </c>
      <c r="BK25" s="15">
        <v>6304</v>
      </c>
      <c r="BL25" s="16" t="s">
        <v>4259</v>
      </c>
      <c r="BM25" s="20">
        <v>1.0833299999999999</v>
      </c>
      <c r="BN25" s="16" t="s">
        <v>4258</v>
      </c>
      <c r="BO25" s="15">
        <v>742049</v>
      </c>
      <c r="BP25" s="16" t="s">
        <v>4259</v>
      </c>
      <c r="BQ25" s="20">
        <v>1.1973199999999999</v>
      </c>
      <c r="BR25" s="16" t="s">
        <v>4258</v>
      </c>
      <c r="BS25" s="15">
        <v>148765</v>
      </c>
      <c r="BT25" s="16" t="s">
        <v>4259</v>
      </c>
      <c r="BU25" s="20">
        <v>1.0859099999999999</v>
      </c>
      <c r="BV25" s="16" t="s">
        <v>4260</v>
      </c>
      <c r="BW25" s="15">
        <v>1100</v>
      </c>
      <c r="BX25" s="16" t="s">
        <v>4261</v>
      </c>
      <c r="BY25" s="20">
        <v>1.1093900000000001</v>
      </c>
      <c r="BZ25" s="16" t="s">
        <v>4260</v>
      </c>
      <c r="CA25" s="15">
        <v>1721</v>
      </c>
      <c r="CB25" s="16" t="s">
        <v>4261</v>
      </c>
      <c r="CC25" s="20">
        <v>1.0864799999999999</v>
      </c>
      <c r="CD25" s="16" t="s">
        <v>4260</v>
      </c>
      <c r="CE25" s="15">
        <v>702327</v>
      </c>
      <c r="CF25" s="16" t="s">
        <v>4261</v>
      </c>
      <c r="CG25" s="20">
        <v>1.27979</v>
      </c>
      <c r="CH25" s="16" t="s">
        <v>4260</v>
      </c>
      <c r="CI25" s="15">
        <v>125934</v>
      </c>
      <c r="CJ25" s="16" t="s">
        <v>4261</v>
      </c>
      <c r="CK25" s="20">
        <v>1.10592</v>
      </c>
      <c r="CL25" s="16" t="s">
        <v>5073</v>
      </c>
      <c r="CM25" s="15">
        <f>SUM(A2L418C10)/A2L418C1</f>
        <v>1021621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8475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9879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988041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361263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1367658</v>
      </c>
      <c r="X26" s="16" t="s">
        <v>5079</v>
      </c>
      <c r="Y26" s="17">
        <f>SUM(A2L401C11:A2L418C11)-2*SUM(A2L417C11)</f>
        <v>1367658</v>
      </c>
      <c r="Z26" s="16" t="s">
        <v>5080</v>
      </c>
      <c r="AA26" s="17">
        <f>SUM(A2L401C12:A2L418C12)-2*SUM(A2L417C12)</f>
        <v>8301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9080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943668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355672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8357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14386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888477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358354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6578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11036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846043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320410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6115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5708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803445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264748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1367658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1510773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2028788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2458355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2207748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8205664</v>
      </c>
      <c r="X27" s="16" t="s">
        <v>5102</v>
      </c>
      <c r="Y27" s="15">
        <f>SUM(A2L181C11,A2L262C11,A2L363C11,A2L419C11)</f>
        <v>8205664</v>
      </c>
      <c r="Z27" s="16" t="s">
        <v>5103</v>
      </c>
      <c r="AA27" s="15">
        <f>SUM(A2L181C12,A2L262C12,A2L363C12,A2L419C12)</f>
        <v>1484037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1981701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2405464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2271670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1511511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1990943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2384039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2305198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1382702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1420658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2211858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2040308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1209967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1028770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2097885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1854022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8180288.2294786666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88258</v>
      </c>
      <c r="T28" s="16" t="s">
        <v>4253</v>
      </c>
      <c r="U28" s="20">
        <v>1</v>
      </c>
      <c r="V28" s="16" t="s">
        <v>5120</v>
      </c>
      <c r="W28" s="15">
        <v>88258</v>
      </c>
      <c r="X28" s="16" t="s">
        <v>5120</v>
      </c>
      <c r="Y28" s="15">
        <v>88258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174720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217565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154637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136272</v>
      </c>
      <c r="CJ28" s="16" t="s">
        <v>4261</v>
      </c>
      <c r="CK28" s="20">
        <v>1</v>
      </c>
      <c r="CL28" s="16" t="s">
        <v>5125</v>
      </c>
      <c r="CM28" s="15">
        <f>SUM(A2L421C10)/A2L421C1</f>
        <v>88258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47907</v>
      </c>
      <c r="T29" s="16" t="s">
        <v>4253</v>
      </c>
      <c r="U29" s="20">
        <v>1</v>
      </c>
      <c r="V29" s="16" t="s">
        <v>5120</v>
      </c>
      <c r="W29" s="15">
        <v>47907</v>
      </c>
      <c r="X29" s="16" t="s">
        <v>5120</v>
      </c>
      <c r="Y29" s="15">
        <v>47907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42913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43609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42267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41373</v>
      </c>
      <c r="CJ29" s="16" t="s">
        <v>4261</v>
      </c>
      <c r="CK29" s="20">
        <v>1</v>
      </c>
      <c r="CL29" s="16" t="s">
        <v>5126</v>
      </c>
      <c r="CM29" s="15">
        <f>SUM(A2L422C10)/A2L422C1</f>
        <v>47907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44514</v>
      </c>
      <c r="H8" s="16" t="s">
        <v>4253</v>
      </c>
      <c r="I8" s="20">
        <v>1</v>
      </c>
      <c r="J8" s="16" t="s">
        <v>5219</v>
      </c>
      <c r="K8" s="15">
        <v>40973</v>
      </c>
      <c r="L8" s="16" t="s">
        <v>4255</v>
      </c>
      <c r="M8" s="20">
        <v>0.99890000000000001</v>
      </c>
      <c r="N8" s="16" t="s">
        <v>5220</v>
      </c>
      <c r="O8" s="15">
        <v>31338</v>
      </c>
      <c r="P8" s="16" t="s">
        <v>4257</v>
      </c>
      <c r="Q8" s="20">
        <v>1.0548200000000001</v>
      </c>
      <c r="R8" s="16" t="s">
        <v>5221</v>
      </c>
      <c r="S8" s="15">
        <v>31313</v>
      </c>
      <c r="T8" s="16" t="s">
        <v>4259</v>
      </c>
      <c r="U8" s="20">
        <v>1.16811</v>
      </c>
      <c r="V8" s="16" t="s">
        <v>5222</v>
      </c>
      <c r="W8" s="15">
        <v>28800</v>
      </c>
      <c r="X8" s="16" t="s">
        <v>4261</v>
      </c>
      <c r="Y8" s="20">
        <v>1.2367600000000001</v>
      </c>
      <c r="Z8" s="16" t="s">
        <v>5223</v>
      </c>
      <c r="AA8" s="17">
        <f>SUM(PRODUCT(A3L101C2,A3L101C3))/A3L101C1</f>
        <v>44514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192538</v>
      </c>
      <c r="H9" s="16" t="s">
        <v>4253</v>
      </c>
      <c r="I9" s="20">
        <v>1</v>
      </c>
      <c r="J9" s="16" t="s">
        <v>5219</v>
      </c>
      <c r="K9" s="15">
        <v>171604</v>
      </c>
      <c r="L9" s="16" t="s">
        <v>4255</v>
      </c>
      <c r="M9" s="20">
        <v>0.99890000000000001</v>
      </c>
      <c r="N9" s="16" t="s">
        <v>5220</v>
      </c>
      <c r="O9" s="15">
        <v>164739</v>
      </c>
      <c r="P9" s="16" t="s">
        <v>4257</v>
      </c>
      <c r="Q9" s="20">
        <v>1.0548200000000001</v>
      </c>
      <c r="R9" s="16" t="s">
        <v>5221</v>
      </c>
      <c r="S9" s="15">
        <v>147337</v>
      </c>
      <c r="T9" s="16" t="s">
        <v>4259</v>
      </c>
      <c r="U9" s="20">
        <v>1.16811</v>
      </c>
      <c r="V9" s="16" t="s">
        <v>5222</v>
      </c>
      <c r="W9" s="15">
        <v>144224</v>
      </c>
      <c r="X9" s="16" t="s">
        <v>4261</v>
      </c>
      <c r="Y9" s="20">
        <v>1.2367600000000001</v>
      </c>
      <c r="Z9" s="16" t="s">
        <v>5224</v>
      </c>
      <c r="AA9" s="17">
        <f>SUM(PRODUCT(A3L102C2,A3L102C3))/A3L102C1</f>
        <v>192538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235736</v>
      </c>
      <c r="H10" s="16" t="s">
        <v>4253</v>
      </c>
      <c r="I10" s="20">
        <v>1</v>
      </c>
      <c r="J10" s="16" t="s">
        <v>5219</v>
      </c>
      <c r="K10" s="15">
        <v>254418</v>
      </c>
      <c r="L10" s="16" t="s">
        <v>4255</v>
      </c>
      <c r="M10" s="20">
        <v>0.99890000000000001</v>
      </c>
      <c r="N10" s="16" t="s">
        <v>5220</v>
      </c>
      <c r="O10" s="15">
        <v>226365</v>
      </c>
      <c r="P10" s="16" t="s">
        <v>4257</v>
      </c>
      <c r="Q10" s="20">
        <v>1.0548200000000001</v>
      </c>
      <c r="R10" s="16" t="s">
        <v>5221</v>
      </c>
      <c r="S10" s="15">
        <v>204353</v>
      </c>
      <c r="T10" s="16" t="s">
        <v>4259</v>
      </c>
      <c r="U10" s="20">
        <v>1.16811</v>
      </c>
      <c r="V10" s="16" t="s">
        <v>5222</v>
      </c>
      <c r="W10" s="15">
        <v>182545</v>
      </c>
      <c r="X10" s="16" t="s">
        <v>4261</v>
      </c>
      <c r="Y10" s="20">
        <v>1.2367600000000001</v>
      </c>
      <c r="Z10" s="16" t="s">
        <v>5225</v>
      </c>
      <c r="AA10" s="17">
        <f>SUM(PRODUCT(A3L103C2,A3L103C3))/A3L103C1</f>
        <v>235736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5067</v>
      </c>
      <c r="H12" s="16" t="s">
        <v>4253</v>
      </c>
      <c r="I12" s="20">
        <v>1</v>
      </c>
      <c r="J12" s="16" t="s">
        <v>5219</v>
      </c>
      <c r="K12" s="15">
        <v>5780</v>
      </c>
      <c r="L12" s="16" t="s">
        <v>4255</v>
      </c>
      <c r="M12" s="20">
        <v>0.99890000000000001</v>
      </c>
      <c r="N12" s="16" t="s">
        <v>5220</v>
      </c>
      <c r="O12" s="15">
        <v>4964</v>
      </c>
      <c r="P12" s="16" t="s">
        <v>4257</v>
      </c>
      <c r="Q12" s="20">
        <v>1.0548200000000001</v>
      </c>
      <c r="R12" s="16" t="s">
        <v>5221</v>
      </c>
      <c r="S12" s="15">
        <v>4280</v>
      </c>
      <c r="T12" s="16" t="s">
        <v>4259</v>
      </c>
      <c r="U12" s="20">
        <v>1.16811</v>
      </c>
      <c r="V12" s="16" t="s">
        <v>5222</v>
      </c>
      <c r="W12" s="15">
        <v>3739</v>
      </c>
      <c r="X12" s="16" t="s">
        <v>4261</v>
      </c>
      <c r="Y12" s="20">
        <v>1.2367600000000001</v>
      </c>
      <c r="Z12" s="16" t="s">
        <v>5227</v>
      </c>
      <c r="AA12" s="17">
        <f>SUM(PRODUCT(A3L105C2,A3L105C3))/A3L105C1</f>
        <v>5067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1149</v>
      </c>
      <c r="H13" s="16" t="s">
        <v>4253</v>
      </c>
      <c r="I13" s="20">
        <v>1</v>
      </c>
      <c r="J13" s="16" t="s">
        <v>5219</v>
      </c>
      <c r="K13" s="15">
        <v>1827</v>
      </c>
      <c r="L13" s="16" t="s">
        <v>4255</v>
      </c>
      <c r="M13" s="20">
        <v>0.99890000000000001</v>
      </c>
      <c r="N13" s="16" t="s">
        <v>5220</v>
      </c>
      <c r="O13" s="15">
        <v>4048</v>
      </c>
      <c r="P13" s="16" t="s">
        <v>4257</v>
      </c>
      <c r="Q13" s="20">
        <v>1.0548200000000001</v>
      </c>
      <c r="R13" s="16" t="s">
        <v>5221</v>
      </c>
      <c r="S13" s="15">
        <v>1691</v>
      </c>
      <c r="T13" s="16" t="s">
        <v>4259</v>
      </c>
      <c r="U13" s="20">
        <v>1.16811</v>
      </c>
      <c r="V13" s="16" t="s">
        <v>5222</v>
      </c>
      <c r="W13" s="15">
        <v>738</v>
      </c>
      <c r="X13" s="16" t="s">
        <v>4261</v>
      </c>
      <c r="Y13" s="20">
        <v>1.2367600000000001</v>
      </c>
      <c r="Z13" s="16" t="s">
        <v>5228</v>
      </c>
      <c r="AA13" s="17">
        <f>SUM(PRODUCT(A3L106C2,A3L106C3))/A3L106C1</f>
        <v>1149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1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0.99890000000000001</v>
      </c>
      <c r="N14" s="16" t="s">
        <v>5220</v>
      </c>
      <c r="O14" s="15">
        <v>53</v>
      </c>
      <c r="P14" s="16" t="s">
        <v>4257</v>
      </c>
      <c r="Q14" s="20">
        <v>1.0548200000000001</v>
      </c>
      <c r="R14" s="16" t="s">
        <v>5221</v>
      </c>
      <c r="S14" s="15">
        <v>634</v>
      </c>
      <c r="T14" s="16" t="s">
        <v>4259</v>
      </c>
      <c r="U14" s="20">
        <v>1.16811</v>
      </c>
      <c r="V14" s="16" t="s">
        <v>5222</v>
      </c>
      <c r="W14" s="15">
        <v>123</v>
      </c>
      <c r="X14" s="16" t="s">
        <v>4261</v>
      </c>
      <c r="Y14" s="20">
        <v>1.2367600000000001</v>
      </c>
      <c r="Z14" s="16" t="s">
        <v>5229</v>
      </c>
      <c r="AA14" s="17">
        <f>SUM(PRODUCT(A3L107C2,A3L107C3))/A3L107C1</f>
        <v>1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479005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474603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431507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389608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360169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479005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240</v>
      </c>
      <c r="H28" s="16" t="s">
        <v>4253</v>
      </c>
      <c r="I28" s="20">
        <v>1</v>
      </c>
      <c r="J28" s="16" t="s">
        <v>5219</v>
      </c>
      <c r="K28" s="15">
        <v>1344</v>
      </c>
      <c r="L28" s="16" t="s">
        <v>4255</v>
      </c>
      <c r="M28" s="20">
        <v>0.99890000000000001</v>
      </c>
      <c r="N28" s="16" t="s">
        <v>5220</v>
      </c>
      <c r="O28" s="15">
        <v>1107</v>
      </c>
      <c r="P28" s="16" t="s">
        <v>4257</v>
      </c>
      <c r="Q28" s="20">
        <v>1.0548200000000001</v>
      </c>
      <c r="R28" s="16" t="s">
        <v>5221</v>
      </c>
      <c r="S28" s="15">
        <v>1221</v>
      </c>
      <c r="T28" s="16" t="s">
        <v>4259</v>
      </c>
      <c r="U28" s="20">
        <v>1.16811</v>
      </c>
      <c r="V28" s="16" t="s">
        <v>5222</v>
      </c>
      <c r="W28" s="15">
        <v>1052</v>
      </c>
      <c r="X28" s="16" t="s">
        <v>4261</v>
      </c>
      <c r="Y28" s="20">
        <v>1.2367600000000001</v>
      </c>
      <c r="Z28" s="16" t="s">
        <v>5253</v>
      </c>
      <c r="AA28" s="17">
        <f>SUM(PRODUCT(A3L121C2,A3L121C3))/A3L121C1</f>
        <v>240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4081</v>
      </c>
      <c r="H29" s="16" t="s">
        <v>4253</v>
      </c>
      <c r="I29" s="20">
        <v>1</v>
      </c>
      <c r="J29" s="16" t="s">
        <v>5219</v>
      </c>
      <c r="K29" s="15">
        <v>2227</v>
      </c>
      <c r="L29" s="16" t="s">
        <v>4255</v>
      </c>
      <c r="M29" s="20">
        <v>0.99890000000000001</v>
      </c>
      <c r="N29" s="16" t="s">
        <v>5220</v>
      </c>
      <c r="O29" s="15">
        <v>5799</v>
      </c>
      <c r="P29" s="16" t="s">
        <v>4257</v>
      </c>
      <c r="Q29" s="20">
        <v>1.0548200000000001</v>
      </c>
      <c r="R29" s="16" t="s">
        <v>5221</v>
      </c>
      <c r="S29" s="15">
        <v>3986</v>
      </c>
      <c r="T29" s="16" t="s">
        <v>4259</v>
      </c>
      <c r="U29" s="20">
        <v>1.16811</v>
      </c>
      <c r="V29" s="16" t="s">
        <v>5222</v>
      </c>
      <c r="W29" s="15">
        <v>2932</v>
      </c>
      <c r="X29" s="16" t="s">
        <v>4261</v>
      </c>
      <c r="Y29" s="20">
        <v>1.2367600000000001</v>
      </c>
      <c r="Z29" s="16" t="s">
        <v>5254</v>
      </c>
      <c r="AA29" s="17">
        <f>SUM(PRODUCT(A3L122C2,A3L122C3))/A3L122C1</f>
        <v>4081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10249</v>
      </c>
      <c r="H30" s="16" t="s">
        <v>4253</v>
      </c>
      <c r="I30" s="20">
        <v>1</v>
      </c>
      <c r="J30" s="16" t="s">
        <v>5219</v>
      </c>
      <c r="K30" s="15">
        <v>11028</v>
      </c>
      <c r="L30" s="16" t="s">
        <v>4255</v>
      </c>
      <c r="M30" s="20">
        <v>0.99890000000000001</v>
      </c>
      <c r="N30" s="16" t="s">
        <v>5220</v>
      </c>
      <c r="O30" s="15">
        <v>12244</v>
      </c>
      <c r="P30" s="16" t="s">
        <v>4257</v>
      </c>
      <c r="Q30" s="20">
        <v>1.0548200000000001</v>
      </c>
      <c r="R30" s="16" t="s">
        <v>5221</v>
      </c>
      <c r="S30" s="15">
        <v>11869</v>
      </c>
      <c r="T30" s="16" t="s">
        <v>4259</v>
      </c>
      <c r="U30" s="20">
        <v>1.16811</v>
      </c>
      <c r="V30" s="16" t="s">
        <v>5222</v>
      </c>
      <c r="W30" s="15">
        <v>11022</v>
      </c>
      <c r="X30" s="16" t="s">
        <v>4261</v>
      </c>
      <c r="Y30" s="20">
        <v>1.2367600000000001</v>
      </c>
      <c r="Z30" s="16" t="s">
        <v>5255</v>
      </c>
      <c r="AA30" s="17">
        <f>SUM(PRODUCT(A3L123C2,A3L123C3))/A3L123C1</f>
        <v>10249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1267</v>
      </c>
      <c r="H32" s="16" t="s">
        <v>4253</v>
      </c>
      <c r="I32" s="20">
        <v>1</v>
      </c>
      <c r="J32" s="16" t="s">
        <v>5219</v>
      </c>
      <c r="K32" s="15">
        <v>1445</v>
      </c>
      <c r="L32" s="16" t="s">
        <v>4255</v>
      </c>
      <c r="M32" s="20">
        <v>0.99890000000000001</v>
      </c>
      <c r="N32" s="16" t="s">
        <v>5220</v>
      </c>
      <c r="O32" s="15">
        <v>1169</v>
      </c>
      <c r="P32" s="16" t="s">
        <v>4257</v>
      </c>
      <c r="Q32" s="20">
        <v>1.0548200000000001</v>
      </c>
      <c r="R32" s="16" t="s">
        <v>5221</v>
      </c>
      <c r="S32" s="15">
        <v>1089</v>
      </c>
      <c r="T32" s="16" t="s">
        <v>4259</v>
      </c>
      <c r="U32" s="20">
        <v>1.16811</v>
      </c>
      <c r="V32" s="16" t="s">
        <v>5222</v>
      </c>
      <c r="W32" s="15">
        <v>943</v>
      </c>
      <c r="X32" s="16" t="s">
        <v>4261</v>
      </c>
      <c r="Y32" s="20">
        <v>1.2367600000000001</v>
      </c>
      <c r="Z32" s="16" t="s">
        <v>5257</v>
      </c>
      <c r="AA32" s="17">
        <f>SUM(PRODUCT(A3L125C2,A3L125C3))/A3L125C1</f>
        <v>1267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15837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16044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20319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18165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15949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15837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678</v>
      </c>
      <c r="H58" s="16" t="s">
        <v>4253</v>
      </c>
      <c r="I58" s="20">
        <v>1</v>
      </c>
      <c r="J58" s="16" t="s">
        <v>5219</v>
      </c>
      <c r="K58" s="15">
        <v>5</v>
      </c>
      <c r="L58" s="16" t="s">
        <v>4255</v>
      </c>
      <c r="M58" s="20">
        <v>0.99890000000000001</v>
      </c>
      <c r="N58" s="16" t="s">
        <v>5220</v>
      </c>
      <c r="O58" s="15">
        <v>4</v>
      </c>
      <c r="P58" s="16" t="s">
        <v>4257</v>
      </c>
      <c r="Q58" s="20">
        <v>1.0548200000000001</v>
      </c>
      <c r="R58" s="16" t="s">
        <v>5221</v>
      </c>
      <c r="S58" s="15">
        <v>5</v>
      </c>
      <c r="T58" s="16" t="s">
        <v>4259</v>
      </c>
      <c r="U58" s="20">
        <v>1.16811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678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652</v>
      </c>
      <c r="H59" s="16" t="s">
        <v>4253</v>
      </c>
      <c r="I59" s="20">
        <v>1</v>
      </c>
      <c r="J59" s="16" t="s">
        <v>5219</v>
      </c>
      <c r="K59" s="15">
        <v>105</v>
      </c>
      <c r="L59" s="16" t="s">
        <v>4255</v>
      </c>
      <c r="M59" s="20">
        <v>0.99890000000000001</v>
      </c>
      <c r="N59" s="16" t="s">
        <v>5220</v>
      </c>
      <c r="O59" s="15">
        <v>1</v>
      </c>
      <c r="P59" s="16" t="s">
        <v>4257</v>
      </c>
      <c r="Q59" s="20">
        <v>1.0548200000000001</v>
      </c>
      <c r="R59" s="16" t="s">
        <v>5221</v>
      </c>
      <c r="S59" s="15">
        <v>6</v>
      </c>
      <c r="T59" s="16" t="s">
        <v>4259</v>
      </c>
      <c r="U59" s="20">
        <v>1.16811</v>
      </c>
      <c r="V59" s="16" t="s">
        <v>5222</v>
      </c>
      <c r="W59" s="15">
        <v>47</v>
      </c>
      <c r="X59" s="16" t="s">
        <v>4261</v>
      </c>
      <c r="Y59" s="20">
        <v>1.2367600000000001</v>
      </c>
      <c r="Z59" s="16" t="s">
        <v>5299</v>
      </c>
      <c r="AA59" s="17">
        <f>SUM(PRODUCT(A3L152C2,A3L152C3))/A3L152C1</f>
        <v>652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58672</v>
      </c>
      <c r="H60" s="16" t="s">
        <v>4253</v>
      </c>
      <c r="I60" s="20">
        <v>1</v>
      </c>
      <c r="J60" s="16" t="s">
        <v>5219</v>
      </c>
      <c r="K60" s="15">
        <v>51887</v>
      </c>
      <c r="L60" s="16" t="s">
        <v>4255</v>
      </c>
      <c r="M60" s="20">
        <v>0.99890000000000001</v>
      </c>
      <c r="N60" s="16" t="s">
        <v>5220</v>
      </c>
      <c r="O60" s="15">
        <v>50473</v>
      </c>
      <c r="P60" s="16" t="s">
        <v>4257</v>
      </c>
      <c r="Q60" s="20">
        <v>1.0548200000000001</v>
      </c>
      <c r="R60" s="16" t="s">
        <v>5221</v>
      </c>
      <c r="S60" s="15">
        <v>41567</v>
      </c>
      <c r="T60" s="16" t="s">
        <v>4259</v>
      </c>
      <c r="U60" s="20">
        <v>1.16811</v>
      </c>
      <c r="V60" s="16" t="s">
        <v>5222</v>
      </c>
      <c r="W60" s="15">
        <v>43065</v>
      </c>
      <c r="X60" s="16" t="s">
        <v>4261</v>
      </c>
      <c r="Y60" s="20">
        <v>1.2367600000000001</v>
      </c>
      <c r="Z60" s="16" t="s">
        <v>5300</v>
      </c>
      <c r="AA60" s="17">
        <f>SUM(PRODUCT(A3L153C2,A3L153C3))/A3L153C1</f>
        <v>58672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60002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51997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50478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41578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43112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60002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999</v>
      </c>
      <c r="H69" s="16" t="s">
        <v>4253</v>
      </c>
      <c r="I69" s="20">
        <v>1</v>
      </c>
      <c r="J69" s="16" t="s">
        <v>5219</v>
      </c>
      <c r="K69" s="15">
        <v>1144</v>
      </c>
      <c r="L69" s="16" t="s">
        <v>4255</v>
      </c>
      <c r="M69" s="20">
        <v>0.99890000000000001</v>
      </c>
      <c r="N69" s="16" t="s">
        <v>5220</v>
      </c>
      <c r="O69" s="15">
        <v>1240</v>
      </c>
      <c r="P69" s="16" t="s">
        <v>4257</v>
      </c>
      <c r="Q69" s="20">
        <v>1.0548200000000001</v>
      </c>
      <c r="R69" s="16" t="s">
        <v>5221</v>
      </c>
      <c r="S69" s="15">
        <v>752</v>
      </c>
      <c r="T69" s="16" t="s">
        <v>4259</v>
      </c>
      <c r="U69" s="20">
        <v>1.16811</v>
      </c>
      <c r="V69" s="16" t="s">
        <v>5222</v>
      </c>
      <c r="W69" s="15">
        <v>608</v>
      </c>
      <c r="X69" s="16" t="s">
        <v>4261</v>
      </c>
      <c r="Y69" s="20">
        <v>1.2367600000000001</v>
      </c>
      <c r="Z69" s="16" t="s">
        <v>5314</v>
      </c>
      <c r="AA69" s="17">
        <f>SUM(PRODUCT(A3L162C2,A3L162C3))/A3L162C1</f>
        <v>999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999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1144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1240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752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608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999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86</v>
      </c>
      <c r="H76" s="16" t="s">
        <v>4253</v>
      </c>
      <c r="I76" s="20">
        <v>1</v>
      </c>
      <c r="J76" s="16" t="s">
        <v>5219</v>
      </c>
      <c r="K76" s="15">
        <v>139</v>
      </c>
      <c r="L76" s="16" t="s">
        <v>4255</v>
      </c>
      <c r="M76" s="20">
        <v>0.99890000000000001</v>
      </c>
      <c r="N76" s="16" t="s">
        <v>5220</v>
      </c>
      <c r="O76" s="15">
        <v>285</v>
      </c>
      <c r="P76" s="16" t="s">
        <v>4257</v>
      </c>
      <c r="Q76" s="20">
        <v>1.0548200000000001</v>
      </c>
      <c r="R76" s="16" t="s">
        <v>5221</v>
      </c>
      <c r="S76" s="15">
        <v>537</v>
      </c>
      <c r="T76" s="16" t="s">
        <v>4259</v>
      </c>
      <c r="U76" s="20">
        <v>1.16811</v>
      </c>
      <c r="V76" s="16" t="s">
        <v>5222</v>
      </c>
      <c r="W76" s="15">
        <v>427</v>
      </c>
      <c r="X76" s="16" t="s">
        <v>4261</v>
      </c>
      <c r="Y76" s="20">
        <v>1.2367600000000001</v>
      </c>
      <c r="Z76" s="16" t="s">
        <v>5326</v>
      </c>
      <c r="AA76" s="17">
        <f>SUM(PRODUCT(A3L169C2,A3L169C3))/A3L169C1</f>
        <v>86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6400</v>
      </c>
      <c r="H77" s="16" t="s">
        <v>4253</v>
      </c>
      <c r="I77" s="20">
        <v>1</v>
      </c>
      <c r="J77" s="16" t="s">
        <v>5219</v>
      </c>
      <c r="K77" s="15">
        <v>10561</v>
      </c>
      <c r="L77" s="16" t="s">
        <v>4255</v>
      </c>
      <c r="M77" s="20">
        <v>0.99890000000000001</v>
      </c>
      <c r="N77" s="16" t="s">
        <v>5220</v>
      </c>
      <c r="O77" s="15">
        <v>10106</v>
      </c>
      <c r="P77" s="16" t="s">
        <v>4257</v>
      </c>
      <c r="Q77" s="20">
        <v>1.0548200000000001</v>
      </c>
      <c r="R77" s="16" t="s">
        <v>5221</v>
      </c>
      <c r="S77" s="15">
        <v>9797</v>
      </c>
      <c r="T77" s="16" t="s">
        <v>4259</v>
      </c>
      <c r="U77" s="20">
        <v>1.16811</v>
      </c>
      <c r="V77" s="16" t="s">
        <v>5222</v>
      </c>
      <c r="W77" s="15">
        <v>14096</v>
      </c>
      <c r="X77" s="16" t="s">
        <v>4261</v>
      </c>
      <c r="Y77" s="20">
        <v>1.2367600000000001</v>
      </c>
      <c r="Z77" s="16" t="s">
        <v>5327</v>
      </c>
      <c r="AA77" s="17">
        <f>SUM(PRODUCT(A3L170C2,A3L170C3))/A3L170C1</f>
        <v>6400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810</v>
      </c>
      <c r="H78" s="16" t="s">
        <v>4253</v>
      </c>
      <c r="I78" s="20">
        <v>1</v>
      </c>
      <c r="J78" s="16" t="s">
        <v>5219</v>
      </c>
      <c r="K78" s="15">
        <v>2584</v>
      </c>
      <c r="L78" s="16" t="s">
        <v>4255</v>
      </c>
      <c r="M78" s="20">
        <v>0.99890000000000001</v>
      </c>
      <c r="N78" s="16" t="s">
        <v>5220</v>
      </c>
      <c r="O78" s="15">
        <v>26</v>
      </c>
      <c r="P78" s="16" t="s">
        <v>4257</v>
      </c>
      <c r="Q78" s="20">
        <v>1.0548200000000001</v>
      </c>
      <c r="R78" s="16" t="s">
        <v>5221</v>
      </c>
      <c r="S78" s="15">
        <v>28</v>
      </c>
      <c r="T78" s="16" t="s">
        <v>4259</v>
      </c>
      <c r="U78" s="20">
        <v>1.16811</v>
      </c>
      <c r="V78" s="16" t="s">
        <v>5222</v>
      </c>
      <c r="W78" s="15">
        <v>131</v>
      </c>
      <c r="X78" s="16" t="s">
        <v>4261</v>
      </c>
      <c r="Y78" s="20">
        <v>1.2367600000000001</v>
      </c>
      <c r="Z78" s="16" t="s">
        <v>5328</v>
      </c>
      <c r="AA78" s="17">
        <f>SUM(PRODUCT(A3L171C2,A3L171C3))/A3L171C1</f>
        <v>810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7296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13284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10417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10362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14654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7296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0.99887999999999999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1.05626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1.1973199999999999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1.27979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226</v>
      </c>
      <c r="L9" s="16" t="s">
        <v>5398</v>
      </c>
      <c r="M9" s="17">
        <v>682</v>
      </c>
      <c r="N9" s="16" t="s">
        <v>5398</v>
      </c>
      <c r="O9" s="17">
        <v>15990</v>
      </c>
      <c r="P9" s="16" t="s">
        <v>5398</v>
      </c>
      <c r="Q9" s="17">
        <v>1317</v>
      </c>
      <c r="R9" s="16" t="s">
        <v>5398</v>
      </c>
      <c r="S9" s="17">
        <v>4052</v>
      </c>
      <c r="T9" s="16" t="s">
        <v>4255</v>
      </c>
      <c r="U9" s="20">
        <v>0.99887999999999999</v>
      </c>
      <c r="V9" s="16" t="s">
        <v>5399</v>
      </c>
      <c r="W9" s="17">
        <v>0</v>
      </c>
      <c r="X9" s="16" t="s">
        <v>5399</v>
      </c>
      <c r="Y9" s="17">
        <v>308</v>
      </c>
      <c r="Z9" s="16" t="s">
        <v>5399</v>
      </c>
      <c r="AA9" s="17">
        <v>865</v>
      </c>
      <c r="AB9" s="16" t="s">
        <v>5399</v>
      </c>
      <c r="AC9" s="17">
        <v>17142</v>
      </c>
      <c r="AD9" s="16" t="s">
        <v>5399</v>
      </c>
      <c r="AE9" s="17">
        <v>1739</v>
      </c>
      <c r="AF9" s="16" t="s">
        <v>5399</v>
      </c>
      <c r="AG9" s="17">
        <v>6800</v>
      </c>
      <c r="AH9" s="16" t="s">
        <v>4257</v>
      </c>
      <c r="AI9" s="20">
        <v>1.05626</v>
      </c>
      <c r="AJ9" s="16" t="s">
        <v>5400</v>
      </c>
      <c r="AK9" s="17">
        <v>0</v>
      </c>
      <c r="AL9" s="16" t="s">
        <v>5400</v>
      </c>
      <c r="AM9" s="17">
        <v>279</v>
      </c>
      <c r="AN9" s="16" t="s">
        <v>5400</v>
      </c>
      <c r="AO9" s="17">
        <v>826</v>
      </c>
      <c r="AP9" s="16" t="s">
        <v>5400</v>
      </c>
      <c r="AQ9" s="17">
        <v>15940</v>
      </c>
      <c r="AR9" s="16" t="s">
        <v>5400</v>
      </c>
      <c r="AS9" s="17">
        <v>1933</v>
      </c>
      <c r="AT9" s="16" t="s">
        <v>5400</v>
      </c>
      <c r="AU9" s="17">
        <v>9366</v>
      </c>
      <c r="AV9" s="16" t="s">
        <v>4259</v>
      </c>
      <c r="AW9" s="20">
        <v>1.1973199999999999</v>
      </c>
      <c r="AX9" s="16" t="s">
        <v>5401</v>
      </c>
      <c r="AY9" s="17">
        <v>0</v>
      </c>
      <c r="AZ9" s="16" t="s">
        <v>5401</v>
      </c>
      <c r="BA9" s="17">
        <v>229</v>
      </c>
      <c r="BB9" s="16" t="s">
        <v>5401</v>
      </c>
      <c r="BC9" s="17">
        <v>759</v>
      </c>
      <c r="BD9" s="16" t="s">
        <v>5401</v>
      </c>
      <c r="BE9" s="17">
        <v>10508</v>
      </c>
      <c r="BF9" s="16" t="s">
        <v>5401</v>
      </c>
      <c r="BG9" s="17">
        <v>1843</v>
      </c>
      <c r="BH9" s="16" t="s">
        <v>5401</v>
      </c>
      <c r="BI9" s="17">
        <v>9007</v>
      </c>
      <c r="BJ9" s="16" t="s">
        <v>4261</v>
      </c>
      <c r="BK9" s="20">
        <v>1.27979</v>
      </c>
      <c r="BL9" s="16" t="s">
        <v>5402</v>
      </c>
      <c r="BM9" s="17">
        <v>0</v>
      </c>
      <c r="BN9" s="16" t="s">
        <v>5402</v>
      </c>
      <c r="BO9" s="17">
        <v>202</v>
      </c>
      <c r="BP9" s="16" t="s">
        <v>5402</v>
      </c>
      <c r="BQ9" s="17">
        <v>644</v>
      </c>
      <c r="BR9" s="16" t="s">
        <v>5402</v>
      </c>
      <c r="BS9" s="17">
        <v>10770</v>
      </c>
      <c r="BT9" s="16" t="s">
        <v>5402</v>
      </c>
      <c r="BU9" s="17">
        <v>1580</v>
      </c>
      <c r="BV9" s="16" t="s">
        <v>5402</v>
      </c>
      <c r="BW9" s="17">
        <v>7549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226</v>
      </c>
      <c r="CB9" s="16" t="s">
        <v>5413</v>
      </c>
      <c r="CC9" s="17">
        <f>SUM(PRODUCT(A3L202C2,A3L202C5))/A3L202C1</f>
        <v>682</v>
      </c>
      <c r="CD9" s="16" t="s">
        <v>5414</v>
      </c>
      <c r="CE9" s="17">
        <f>SUM(PRODUCT(A3L202C2,A3L202C6))/A3L202C1</f>
        <v>15990</v>
      </c>
      <c r="CF9" s="16" t="s">
        <v>5415</v>
      </c>
      <c r="CG9" s="17">
        <f>SUM(PRODUCT(A3L202C2,A3L202C7))/A3L202C1</f>
        <v>1317</v>
      </c>
      <c r="CH9" s="16" t="s">
        <v>5416</v>
      </c>
      <c r="CI9" s="17">
        <f>SUM(PRODUCT(A3L202C2,A3L202C8))/A3L202C1</f>
        <v>4052</v>
      </c>
      <c r="CJ9" s="16" t="s">
        <v>5410</v>
      </c>
      <c r="CK9" s="17">
        <f>(A3L202C40-A3L202C37)+(A3L202C41-A3L202C38)+(A3L202C42-A3L202C39)</f>
        <v>20451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9239</v>
      </c>
      <c r="L10" s="16" t="s">
        <v>5398</v>
      </c>
      <c r="M10" s="17">
        <v>29418</v>
      </c>
      <c r="N10" s="16" t="s">
        <v>5398</v>
      </c>
      <c r="O10" s="17">
        <v>140</v>
      </c>
      <c r="P10" s="16" t="s">
        <v>5398</v>
      </c>
      <c r="Q10" s="17">
        <v>10517</v>
      </c>
      <c r="R10" s="16" t="s">
        <v>5398</v>
      </c>
      <c r="S10" s="17">
        <v>41040</v>
      </c>
      <c r="T10" s="16" t="s">
        <v>4255</v>
      </c>
      <c r="U10" s="20">
        <v>0.99887999999999999</v>
      </c>
      <c r="V10" s="16" t="s">
        <v>5399</v>
      </c>
      <c r="W10" s="17">
        <v>0</v>
      </c>
      <c r="X10" s="16" t="s">
        <v>5399</v>
      </c>
      <c r="Y10" s="17">
        <v>9115</v>
      </c>
      <c r="Z10" s="16" t="s">
        <v>5399</v>
      </c>
      <c r="AA10" s="17">
        <v>28895</v>
      </c>
      <c r="AB10" s="16" t="s">
        <v>5399</v>
      </c>
      <c r="AC10" s="17">
        <v>146</v>
      </c>
      <c r="AD10" s="16" t="s">
        <v>5399</v>
      </c>
      <c r="AE10" s="17">
        <v>10353</v>
      </c>
      <c r="AF10" s="16" t="s">
        <v>5399</v>
      </c>
      <c r="AG10" s="17">
        <v>38357</v>
      </c>
      <c r="AH10" s="16" t="s">
        <v>4257</v>
      </c>
      <c r="AI10" s="20">
        <v>1.05626</v>
      </c>
      <c r="AJ10" s="16" t="s">
        <v>5400</v>
      </c>
      <c r="AK10" s="17">
        <v>0</v>
      </c>
      <c r="AL10" s="16" t="s">
        <v>5400</v>
      </c>
      <c r="AM10" s="17">
        <v>8845</v>
      </c>
      <c r="AN10" s="16" t="s">
        <v>5400</v>
      </c>
      <c r="AO10" s="17">
        <v>31865</v>
      </c>
      <c r="AP10" s="16" t="s">
        <v>5400</v>
      </c>
      <c r="AQ10" s="17">
        <v>60</v>
      </c>
      <c r="AR10" s="16" t="s">
        <v>5400</v>
      </c>
      <c r="AS10" s="17">
        <v>10900</v>
      </c>
      <c r="AT10" s="16" t="s">
        <v>5400</v>
      </c>
      <c r="AU10" s="17">
        <v>44258</v>
      </c>
      <c r="AV10" s="16" t="s">
        <v>4259</v>
      </c>
      <c r="AW10" s="20">
        <v>1.1973199999999999</v>
      </c>
      <c r="AX10" s="16" t="s">
        <v>5401</v>
      </c>
      <c r="AY10" s="17">
        <v>0</v>
      </c>
      <c r="AZ10" s="16" t="s">
        <v>5401</v>
      </c>
      <c r="BA10" s="17">
        <v>7283</v>
      </c>
      <c r="BB10" s="16" t="s">
        <v>5401</v>
      </c>
      <c r="BC10" s="17">
        <v>29276</v>
      </c>
      <c r="BD10" s="16" t="s">
        <v>5401</v>
      </c>
      <c r="BE10" s="17">
        <v>189</v>
      </c>
      <c r="BF10" s="16" t="s">
        <v>5401</v>
      </c>
      <c r="BG10" s="17">
        <v>10392</v>
      </c>
      <c r="BH10" s="16" t="s">
        <v>5401</v>
      </c>
      <c r="BI10" s="17">
        <v>42568</v>
      </c>
      <c r="BJ10" s="16" t="s">
        <v>4261</v>
      </c>
      <c r="BK10" s="20">
        <v>1.27979</v>
      </c>
      <c r="BL10" s="16" t="s">
        <v>5402</v>
      </c>
      <c r="BM10" s="17">
        <v>0</v>
      </c>
      <c r="BN10" s="16" t="s">
        <v>5402</v>
      </c>
      <c r="BO10" s="17">
        <v>6410</v>
      </c>
      <c r="BP10" s="16" t="s">
        <v>5402</v>
      </c>
      <c r="BQ10" s="17">
        <v>24869</v>
      </c>
      <c r="BR10" s="16" t="s">
        <v>5402</v>
      </c>
      <c r="BS10" s="17">
        <v>197</v>
      </c>
      <c r="BT10" s="16" t="s">
        <v>5402</v>
      </c>
      <c r="BU10" s="17">
        <v>8910</v>
      </c>
      <c r="BV10" s="16" t="s">
        <v>5402</v>
      </c>
      <c r="BW10" s="17">
        <v>35671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9239</v>
      </c>
      <c r="CB10" s="16" t="s">
        <v>5420</v>
      </c>
      <c r="CC10" s="17">
        <f>SUM(PRODUCT(A3L203C2,A3L203C5))/A3L203C1</f>
        <v>29418</v>
      </c>
      <c r="CD10" s="16" t="s">
        <v>5421</v>
      </c>
      <c r="CE10" s="17">
        <f>SUM(PRODUCT(A3L203C2,A3L203C6))/A3L203C1</f>
        <v>140</v>
      </c>
      <c r="CF10" s="16" t="s">
        <v>5422</v>
      </c>
      <c r="CG10" s="17">
        <f>SUM(PRODUCT(A3L203C2,A3L203C7))/A3L203C1</f>
        <v>10517</v>
      </c>
      <c r="CH10" s="16" t="s">
        <v>5423</v>
      </c>
      <c r="CI10" s="17">
        <f>SUM(PRODUCT(A3L203C2,A3L203C8))/A3L203C1</f>
        <v>41040</v>
      </c>
      <c r="CJ10" s="16" t="s">
        <v>5417</v>
      </c>
      <c r="CK10" s="17">
        <f>(A3L203C40-A3L203C37)+(A3L203C41-A3L203C38)+(A3L203C42-A3L203C39)</f>
        <v>13040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1673</v>
      </c>
      <c r="L11" s="16" t="s">
        <v>5398</v>
      </c>
      <c r="M11" s="17">
        <v>9633</v>
      </c>
      <c r="N11" s="16" t="s">
        <v>5398</v>
      </c>
      <c r="O11" s="17">
        <v>2034</v>
      </c>
      <c r="P11" s="16" t="s">
        <v>5398</v>
      </c>
      <c r="Q11" s="17">
        <v>1023</v>
      </c>
      <c r="R11" s="16" t="s">
        <v>5398</v>
      </c>
      <c r="S11" s="17">
        <v>3420</v>
      </c>
      <c r="T11" s="16" t="s">
        <v>4255</v>
      </c>
      <c r="U11" s="20">
        <v>0.99887999999999999</v>
      </c>
      <c r="V11" s="16" t="s">
        <v>5399</v>
      </c>
      <c r="W11" s="17">
        <v>0</v>
      </c>
      <c r="X11" s="16" t="s">
        <v>5399</v>
      </c>
      <c r="Y11" s="17">
        <v>104</v>
      </c>
      <c r="Z11" s="16" t="s">
        <v>5399</v>
      </c>
      <c r="AA11" s="17">
        <v>1947</v>
      </c>
      <c r="AB11" s="16" t="s">
        <v>5399</v>
      </c>
      <c r="AC11" s="17">
        <v>1971</v>
      </c>
      <c r="AD11" s="16" t="s">
        <v>5399</v>
      </c>
      <c r="AE11" s="17">
        <v>898</v>
      </c>
      <c r="AF11" s="16" t="s">
        <v>5399</v>
      </c>
      <c r="AG11" s="17">
        <v>2968</v>
      </c>
      <c r="AH11" s="16" t="s">
        <v>4257</v>
      </c>
      <c r="AI11" s="20">
        <v>1.05626</v>
      </c>
      <c r="AJ11" s="16" t="s">
        <v>5400</v>
      </c>
      <c r="AK11" s="17">
        <v>0</v>
      </c>
      <c r="AL11" s="16" t="s">
        <v>5400</v>
      </c>
      <c r="AM11" s="17">
        <v>369</v>
      </c>
      <c r="AN11" s="16" t="s">
        <v>5400</v>
      </c>
      <c r="AO11" s="17">
        <v>1403</v>
      </c>
      <c r="AP11" s="16" t="s">
        <v>5400</v>
      </c>
      <c r="AQ11" s="17">
        <v>1194</v>
      </c>
      <c r="AR11" s="16" t="s">
        <v>5400</v>
      </c>
      <c r="AS11" s="17">
        <v>677</v>
      </c>
      <c r="AT11" s="16" t="s">
        <v>5400</v>
      </c>
      <c r="AU11" s="17">
        <v>2231</v>
      </c>
      <c r="AV11" s="16" t="s">
        <v>4259</v>
      </c>
      <c r="AW11" s="20">
        <v>1.1973199999999999</v>
      </c>
      <c r="AX11" s="16" t="s">
        <v>5401</v>
      </c>
      <c r="AY11" s="17">
        <v>0</v>
      </c>
      <c r="AZ11" s="16" t="s">
        <v>5401</v>
      </c>
      <c r="BA11" s="17">
        <v>304</v>
      </c>
      <c r="BB11" s="16" t="s">
        <v>5401</v>
      </c>
      <c r="BC11" s="17">
        <v>1289</v>
      </c>
      <c r="BD11" s="16" t="s">
        <v>5401</v>
      </c>
      <c r="BE11" s="17">
        <v>1202</v>
      </c>
      <c r="BF11" s="16" t="s">
        <v>5401</v>
      </c>
      <c r="BG11" s="17">
        <v>645</v>
      </c>
      <c r="BH11" s="16" t="s">
        <v>5401</v>
      </c>
      <c r="BI11" s="17">
        <v>2146</v>
      </c>
      <c r="BJ11" s="16" t="s">
        <v>4261</v>
      </c>
      <c r="BK11" s="20">
        <v>1.27979</v>
      </c>
      <c r="BL11" s="16" t="s">
        <v>5402</v>
      </c>
      <c r="BM11" s="17">
        <v>0</v>
      </c>
      <c r="BN11" s="16" t="s">
        <v>5402</v>
      </c>
      <c r="BO11" s="17">
        <v>268</v>
      </c>
      <c r="BP11" s="16" t="s">
        <v>5402</v>
      </c>
      <c r="BQ11" s="17">
        <v>1096</v>
      </c>
      <c r="BR11" s="16" t="s">
        <v>5402</v>
      </c>
      <c r="BS11" s="17">
        <v>652</v>
      </c>
      <c r="BT11" s="16" t="s">
        <v>5402</v>
      </c>
      <c r="BU11" s="17">
        <v>553</v>
      </c>
      <c r="BV11" s="16" t="s">
        <v>5402</v>
      </c>
      <c r="BW11" s="17">
        <v>1798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1673</v>
      </c>
      <c r="CB11" s="16" t="s">
        <v>5427</v>
      </c>
      <c r="CC11" s="17">
        <f>SUM(PRODUCT(A3L204C2,A3L204C5))/A3L204C1</f>
        <v>9633</v>
      </c>
      <c r="CD11" s="16" t="s">
        <v>5428</v>
      </c>
      <c r="CE11" s="17">
        <f>SUM(PRODUCT(A3L204C2,A3L204C6))/A3L204C1</f>
        <v>2034</v>
      </c>
      <c r="CF11" s="16" t="s">
        <v>5429</v>
      </c>
      <c r="CG11" s="17">
        <f>SUM(PRODUCT(A3L204C2,A3L204C7))/A3L204C1</f>
        <v>1023</v>
      </c>
      <c r="CH11" s="16" t="s">
        <v>5430</v>
      </c>
      <c r="CI11" s="17">
        <f>SUM(PRODUCT(A3L204C2,A3L204C8))/A3L204C1</f>
        <v>3420</v>
      </c>
      <c r="CJ11" s="16" t="s">
        <v>5424</v>
      </c>
      <c r="CK11" s="17">
        <f>(A3L204C40-A3L204C37)+(A3L204C41-A3L204C38)+(A3L204C42-A3L204C39)</f>
        <v>-4829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3311</v>
      </c>
      <c r="L12" s="16" t="s">
        <v>5398</v>
      </c>
      <c r="M12" s="17">
        <v>12670</v>
      </c>
      <c r="N12" s="16" t="s">
        <v>5398</v>
      </c>
      <c r="O12" s="17">
        <v>28</v>
      </c>
      <c r="P12" s="16" t="s">
        <v>5398</v>
      </c>
      <c r="Q12" s="17">
        <v>2180</v>
      </c>
      <c r="R12" s="16" t="s">
        <v>5398</v>
      </c>
      <c r="S12" s="17">
        <v>8253</v>
      </c>
      <c r="T12" s="16" t="s">
        <v>4255</v>
      </c>
      <c r="U12" s="20">
        <v>0.99887999999999999</v>
      </c>
      <c r="V12" s="16" t="s">
        <v>5399</v>
      </c>
      <c r="W12" s="17">
        <v>0</v>
      </c>
      <c r="X12" s="16" t="s">
        <v>5399</v>
      </c>
      <c r="Y12" s="17">
        <v>6202</v>
      </c>
      <c r="Z12" s="16" t="s">
        <v>5399</v>
      </c>
      <c r="AA12" s="17">
        <v>23475</v>
      </c>
      <c r="AB12" s="16" t="s">
        <v>5399</v>
      </c>
      <c r="AC12" s="17">
        <v>33</v>
      </c>
      <c r="AD12" s="16" t="s">
        <v>5399</v>
      </c>
      <c r="AE12" s="17">
        <v>2454</v>
      </c>
      <c r="AF12" s="16" t="s">
        <v>5399</v>
      </c>
      <c r="AG12" s="17">
        <v>8586</v>
      </c>
      <c r="AH12" s="16" t="s">
        <v>4257</v>
      </c>
      <c r="AI12" s="20">
        <v>1.05626</v>
      </c>
      <c r="AJ12" s="16" t="s">
        <v>5400</v>
      </c>
      <c r="AK12" s="17">
        <v>0</v>
      </c>
      <c r="AL12" s="16" t="s">
        <v>5400</v>
      </c>
      <c r="AM12" s="17">
        <v>4377</v>
      </c>
      <c r="AN12" s="16" t="s">
        <v>5400</v>
      </c>
      <c r="AO12" s="17">
        <v>21735</v>
      </c>
      <c r="AP12" s="16" t="s">
        <v>5400</v>
      </c>
      <c r="AQ12" s="17">
        <v>15</v>
      </c>
      <c r="AR12" s="16" t="s">
        <v>5400</v>
      </c>
      <c r="AS12" s="17">
        <v>2597</v>
      </c>
      <c r="AT12" s="16" t="s">
        <v>5400</v>
      </c>
      <c r="AU12" s="17">
        <v>11022</v>
      </c>
      <c r="AV12" s="16" t="s">
        <v>4259</v>
      </c>
      <c r="AW12" s="20">
        <v>1.1973199999999999</v>
      </c>
      <c r="AX12" s="16" t="s">
        <v>5401</v>
      </c>
      <c r="AY12" s="17">
        <v>0</v>
      </c>
      <c r="AZ12" s="16" t="s">
        <v>5401</v>
      </c>
      <c r="BA12" s="17">
        <v>3604</v>
      </c>
      <c r="BB12" s="16" t="s">
        <v>5401</v>
      </c>
      <c r="BC12" s="17">
        <v>19968</v>
      </c>
      <c r="BD12" s="16" t="s">
        <v>5401</v>
      </c>
      <c r="BE12" s="17">
        <v>47</v>
      </c>
      <c r="BF12" s="16" t="s">
        <v>5401</v>
      </c>
      <c r="BG12" s="17">
        <v>2476</v>
      </c>
      <c r="BH12" s="16" t="s">
        <v>5401</v>
      </c>
      <c r="BI12" s="17">
        <v>10601</v>
      </c>
      <c r="BJ12" s="16" t="s">
        <v>4261</v>
      </c>
      <c r="BK12" s="20">
        <v>1.27979</v>
      </c>
      <c r="BL12" s="16" t="s">
        <v>5402</v>
      </c>
      <c r="BM12" s="17">
        <v>0</v>
      </c>
      <c r="BN12" s="16" t="s">
        <v>5402</v>
      </c>
      <c r="BO12" s="17">
        <v>3172</v>
      </c>
      <c r="BP12" s="16" t="s">
        <v>5402</v>
      </c>
      <c r="BQ12" s="17">
        <v>16962</v>
      </c>
      <c r="BR12" s="16" t="s">
        <v>5402</v>
      </c>
      <c r="BS12" s="17">
        <v>49</v>
      </c>
      <c r="BT12" s="16" t="s">
        <v>5402</v>
      </c>
      <c r="BU12" s="17">
        <v>2123</v>
      </c>
      <c r="BV12" s="16" t="s">
        <v>5402</v>
      </c>
      <c r="BW12" s="17">
        <v>8884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3311</v>
      </c>
      <c r="CB12" s="16" t="s">
        <v>5434</v>
      </c>
      <c r="CC12" s="17">
        <f>SUM(PRODUCT(A3L205C2,A3L205C5))/A3L205C1</f>
        <v>12670</v>
      </c>
      <c r="CD12" s="16" t="s">
        <v>5435</v>
      </c>
      <c r="CE12" s="17">
        <f>SUM(PRODUCT(A3L205C2,A3L205C6))/A3L205C1</f>
        <v>28</v>
      </c>
      <c r="CF12" s="16" t="s">
        <v>5436</v>
      </c>
      <c r="CG12" s="17">
        <f>SUM(PRODUCT(A3L205C2,A3L205C7))/A3L205C1</f>
        <v>2180</v>
      </c>
      <c r="CH12" s="16" t="s">
        <v>5437</v>
      </c>
      <c r="CI12" s="17">
        <f>SUM(PRODUCT(A3L205C2,A3L205C8))/A3L205C1</f>
        <v>8253</v>
      </c>
      <c r="CJ12" s="16" t="s">
        <v>5431</v>
      </c>
      <c r="CK12" s="17">
        <f>(A3L205C40-A3L205C37)+(A3L205C41-A3L205C38)+(A3L205C42-A3L205C39)</f>
        <v>-5520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2510</v>
      </c>
      <c r="L13" s="16" t="s">
        <v>5398</v>
      </c>
      <c r="M13" s="17">
        <v>10796</v>
      </c>
      <c r="N13" s="16" t="s">
        <v>5398</v>
      </c>
      <c r="O13" s="17">
        <v>6021</v>
      </c>
      <c r="P13" s="16" t="s">
        <v>5398</v>
      </c>
      <c r="Q13" s="17">
        <v>3882</v>
      </c>
      <c r="R13" s="16" t="s">
        <v>5398</v>
      </c>
      <c r="S13" s="17">
        <v>13633</v>
      </c>
      <c r="T13" s="16" t="s">
        <v>4255</v>
      </c>
      <c r="U13" s="20">
        <v>0.99887999999999999</v>
      </c>
      <c r="V13" s="16" t="s">
        <v>5399</v>
      </c>
      <c r="W13" s="17">
        <v>0</v>
      </c>
      <c r="X13" s="16" t="s">
        <v>5399</v>
      </c>
      <c r="Y13" s="17">
        <v>1317</v>
      </c>
      <c r="Z13" s="16" t="s">
        <v>5399</v>
      </c>
      <c r="AA13" s="17">
        <v>9162</v>
      </c>
      <c r="AB13" s="16" t="s">
        <v>5399</v>
      </c>
      <c r="AC13" s="17">
        <v>5253</v>
      </c>
      <c r="AD13" s="16" t="s">
        <v>5399</v>
      </c>
      <c r="AE13" s="17">
        <v>4061</v>
      </c>
      <c r="AF13" s="16" t="s">
        <v>5399</v>
      </c>
      <c r="AG13" s="17">
        <v>13558</v>
      </c>
      <c r="AH13" s="16" t="s">
        <v>4257</v>
      </c>
      <c r="AI13" s="20">
        <v>1.05626</v>
      </c>
      <c r="AJ13" s="16" t="s">
        <v>5400</v>
      </c>
      <c r="AK13" s="17">
        <v>0</v>
      </c>
      <c r="AL13" s="16" t="s">
        <v>5400</v>
      </c>
      <c r="AM13" s="17">
        <v>1162</v>
      </c>
      <c r="AN13" s="16" t="s">
        <v>5400</v>
      </c>
      <c r="AO13" s="17">
        <v>7729</v>
      </c>
      <c r="AP13" s="16" t="s">
        <v>5400</v>
      </c>
      <c r="AQ13" s="17">
        <v>5416</v>
      </c>
      <c r="AR13" s="16" t="s">
        <v>5400</v>
      </c>
      <c r="AS13" s="17">
        <v>3991</v>
      </c>
      <c r="AT13" s="16" t="s">
        <v>5400</v>
      </c>
      <c r="AU13" s="17">
        <v>16768</v>
      </c>
      <c r="AV13" s="16" t="s">
        <v>4259</v>
      </c>
      <c r="AW13" s="20">
        <v>1.1973199999999999</v>
      </c>
      <c r="AX13" s="16" t="s">
        <v>5401</v>
      </c>
      <c r="AY13" s="17">
        <v>0</v>
      </c>
      <c r="AZ13" s="16" t="s">
        <v>5401</v>
      </c>
      <c r="BA13" s="17">
        <v>957</v>
      </c>
      <c r="BB13" s="16" t="s">
        <v>5401</v>
      </c>
      <c r="BC13" s="17">
        <v>7101</v>
      </c>
      <c r="BD13" s="16" t="s">
        <v>5401</v>
      </c>
      <c r="BE13" s="17">
        <v>5400</v>
      </c>
      <c r="BF13" s="16" t="s">
        <v>5401</v>
      </c>
      <c r="BG13" s="17">
        <v>3805</v>
      </c>
      <c r="BH13" s="16" t="s">
        <v>5401</v>
      </c>
      <c r="BI13" s="17">
        <v>16127</v>
      </c>
      <c r="BJ13" s="16" t="s">
        <v>4261</v>
      </c>
      <c r="BK13" s="20">
        <v>1.27979</v>
      </c>
      <c r="BL13" s="16" t="s">
        <v>5402</v>
      </c>
      <c r="BM13" s="17">
        <v>0</v>
      </c>
      <c r="BN13" s="16" t="s">
        <v>5402</v>
      </c>
      <c r="BO13" s="17">
        <v>842</v>
      </c>
      <c r="BP13" s="16" t="s">
        <v>5402</v>
      </c>
      <c r="BQ13" s="17">
        <v>6032</v>
      </c>
      <c r="BR13" s="16" t="s">
        <v>5402</v>
      </c>
      <c r="BS13" s="17">
        <v>6079</v>
      </c>
      <c r="BT13" s="16" t="s">
        <v>5402</v>
      </c>
      <c r="BU13" s="17">
        <v>3262</v>
      </c>
      <c r="BV13" s="16" t="s">
        <v>5402</v>
      </c>
      <c r="BW13" s="17">
        <v>13515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2510</v>
      </c>
      <c r="CB13" s="16" t="s">
        <v>5441</v>
      </c>
      <c r="CC13" s="17">
        <f>SUM(PRODUCT(A3L206C2,A3L206C5))/A3L206C1</f>
        <v>10796</v>
      </c>
      <c r="CD13" s="16" t="s">
        <v>5442</v>
      </c>
      <c r="CE13" s="17">
        <f>SUM(PRODUCT(A3L206C2,A3L206C6))/A3L206C1</f>
        <v>6021</v>
      </c>
      <c r="CF13" s="16" t="s">
        <v>5443</v>
      </c>
      <c r="CG13" s="17">
        <f>SUM(PRODUCT(A3L206C2,A3L206C7))/A3L206C1</f>
        <v>3882</v>
      </c>
      <c r="CH13" s="16" t="s">
        <v>5444</v>
      </c>
      <c r="CI13" s="17">
        <f>SUM(PRODUCT(A3L206C2,A3L206C8))/A3L206C1</f>
        <v>13633</v>
      </c>
      <c r="CJ13" s="16" t="s">
        <v>5438</v>
      </c>
      <c r="CK13" s="17">
        <f>(A3L206C40-A3L206C37)+(A3L206C41-A3L206C38)+(A3L206C42-A3L206C39)</f>
        <v>10230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52</v>
      </c>
      <c r="L14" s="16" t="s">
        <v>5398</v>
      </c>
      <c r="M14" s="17">
        <v>1354</v>
      </c>
      <c r="N14" s="16" t="s">
        <v>5398</v>
      </c>
      <c r="O14" s="17">
        <v>2</v>
      </c>
      <c r="P14" s="16" t="s">
        <v>5398</v>
      </c>
      <c r="Q14" s="17">
        <v>256</v>
      </c>
      <c r="R14" s="16" t="s">
        <v>5398</v>
      </c>
      <c r="S14" s="17">
        <v>601</v>
      </c>
      <c r="T14" s="16" t="s">
        <v>4255</v>
      </c>
      <c r="U14" s="20">
        <v>0.99887999999999999</v>
      </c>
      <c r="V14" s="16" t="s">
        <v>5399</v>
      </c>
      <c r="W14" s="17">
        <v>0</v>
      </c>
      <c r="X14" s="16" t="s">
        <v>5399</v>
      </c>
      <c r="Y14" s="17">
        <v>65</v>
      </c>
      <c r="Z14" s="16" t="s">
        <v>5399</v>
      </c>
      <c r="AA14" s="17">
        <v>1894</v>
      </c>
      <c r="AB14" s="16" t="s">
        <v>5399</v>
      </c>
      <c r="AC14" s="17">
        <v>2</v>
      </c>
      <c r="AD14" s="16" t="s">
        <v>5399</v>
      </c>
      <c r="AE14" s="17">
        <v>258</v>
      </c>
      <c r="AF14" s="16" t="s">
        <v>5399</v>
      </c>
      <c r="AG14" s="17">
        <v>580</v>
      </c>
      <c r="AH14" s="16" t="s">
        <v>4257</v>
      </c>
      <c r="AI14" s="20">
        <v>1.05626</v>
      </c>
      <c r="AJ14" s="16" t="s">
        <v>5400</v>
      </c>
      <c r="AK14" s="17">
        <v>0</v>
      </c>
      <c r="AL14" s="16" t="s">
        <v>5400</v>
      </c>
      <c r="AM14" s="17">
        <v>373</v>
      </c>
      <c r="AN14" s="16" t="s">
        <v>5400</v>
      </c>
      <c r="AO14" s="17">
        <v>2815</v>
      </c>
      <c r="AP14" s="16" t="s">
        <v>5400</v>
      </c>
      <c r="AQ14" s="17">
        <v>2</v>
      </c>
      <c r="AR14" s="16" t="s">
        <v>5400</v>
      </c>
      <c r="AS14" s="17">
        <v>314</v>
      </c>
      <c r="AT14" s="16" t="s">
        <v>5400</v>
      </c>
      <c r="AU14" s="17">
        <v>1347</v>
      </c>
      <c r="AV14" s="16" t="s">
        <v>4259</v>
      </c>
      <c r="AW14" s="20">
        <v>1.1973199999999999</v>
      </c>
      <c r="AX14" s="16" t="s">
        <v>5401</v>
      </c>
      <c r="AY14" s="17">
        <v>0</v>
      </c>
      <c r="AZ14" s="16" t="s">
        <v>5401</v>
      </c>
      <c r="BA14" s="17">
        <v>307</v>
      </c>
      <c r="BB14" s="16" t="s">
        <v>5401</v>
      </c>
      <c r="BC14" s="17">
        <v>2587</v>
      </c>
      <c r="BD14" s="16" t="s">
        <v>5401</v>
      </c>
      <c r="BE14" s="17">
        <v>6</v>
      </c>
      <c r="BF14" s="16" t="s">
        <v>5401</v>
      </c>
      <c r="BG14" s="17">
        <v>300</v>
      </c>
      <c r="BH14" s="16" t="s">
        <v>5401</v>
      </c>
      <c r="BI14" s="17">
        <v>1296</v>
      </c>
      <c r="BJ14" s="16" t="s">
        <v>4261</v>
      </c>
      <c r="BK14" s="20">
        <v>1.27979</v>
      </c>
      <c r="BL14" s="16" t="s">
        <v>5402</v>
      </c>
      <c r="BM14" s="17">
        <v>0</v>
      </c>
      <c r="BN14" s="16" t="s">
        <v>5402</v>
      </c>
      <c r="BO14" s="17">
        <v>270</v>
      </c>
      <c r="BP14" s="16" t="s">
        <v>5402</v>
      </c>
      <c r="BQ14" s="17">
        <v>2198</v>
      </c>
      <c r="BR14" s="16" t="s">
        <v>5402</v>
      </c>
      <c r="BS14" s="17">
        <v>6</v>
      </c>
      <c r="BT14" s="16" t="s">
        <v>5402</v>
      </c>
      <c r="BU14" s="17">
        <v>257</v>
      </c>
      <c r="BV14" s="16" t="s">
        <v>5402</v>
      </c>
      <c r="BW14" s="17">
        <v>1085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52</v>
      </c>
      <c r="CB14" s="16" t="s">
        <v>5448</v>
      </c>
      <c r="CC14" s="17">
        <f>SUM(PRODUCT(A3L207C2,A3L207C5))/A3L207C1</f>
        <v>1354</v>
      </c>
      <c r="CD14" s="16" t="s">
        <v>5449</v>
      </c>
      <c r="CE14" s="17">
        <f>SUM(PRODUCT(A3L207C2,A3L207C6))/A3L207C1</f>
        <v>2</v>
      </c>
      <c r="CF14" s="16" t="s">
        <v>5450</v>
      </c>
      <c r="CG14" s="17">
        <f>SUM(PRODUCT(A3L207C2,A3L207C7))/A3L207C1</f>
        <v>256</v>
      </c>
      <c r="CH14" s="16" t="s">
        <v>5451</v>
      </c>
      <c r="CI14" s="17">
        <f>SUM(PRODUCT(A3L207C2,A3L207C8))/A3L207C1</f>
        <v>601</v>
      </c>
      <c r="CJ14" s="16" t="s">
        <v>5445</v>
      </c>
      <c r="CK14" s="17">
        <f>(A3L207C40-A3L207C37)+(A3L207C41-A3L207C38)+(A3L207C42-A3L207C39)</f>
        <v>-547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314</v>
      </c>
      <c r="L15" s="16" t="s">
        <v>5398</v>
      </c>
      <c r="M15" s="17">
        <v>2465</v>
      </c>
      <c r="N15" s="16" t="s">
        <v>5398</v>
      </c>
      <c r="O15" s="17">
        <v>3</v>
      </c>
      <c r="P15" s="16" t="s">
        <v>5398</v>
      </c>
      <c r="Q15" s="17">
        <v>172</v>
      </c>
      <c r="R15" s="16" t="s">
        <v>5398</v>
      </c>
      <c r="S15" s="17">
        <v>975</v>
      </c>
      <c r="T15" s="16" t="s">
        <v>4255</v>
      </c>
      <c r="U15" s="20">
        <v>0.99887999999999999</v>
      </c>
      <c r="V15" s="16" t="s">
        <v>5399</v>
      </c>
      <c r="W15" s="17">
        <v>0</v>
      </c>
      <c r="X15" s="16" t="s">
        <v>5399</v>
      </c>
      <c r="Y15" s="17">
        <v>197</v>
      </c>
      <c r="Z15" s="16" t="s">
        <v>5399</v>
      </c>
      <c r="AA15" s="17">
        <v>3106</v>
      </c>
      <c r="AB15" s="16" t="s">
        <v>5399</v>
      </c>
      <c r="AC15" s="17">
        <v>3</v>
      </c>
      <c r="AD15" s="16" t="s">
        <v>5399</v>
      </c>
      <c r="AE15" s="17">
        <v>139</v>
      </c>
      <c r="AF15" s="16" t="s">
        <v>5399</v>
      </c>
      <c r="AG15" s="17">
        <v>700</v>
      </c>
      <c r="AH15" s="16" t="s">
        <v>4257</v>
      </c>
      <c r="AI15" s="20">
        <v>1.05626</v>
      </c>
      <c r="AJ15" s="16" t="s">
        <v>5400</v>
      </c>
      <c r="AK15" s="17">
        <v>0</v>
      </c>
      <c r="AL15" s="16" t="s">
        <v>5400</v>
      </c>
      <c r="AM15" s="17">
        <v>183</v>
      </c>
      <c r="AN15" s="16" t="s">
        <v>5400</v>
      </c>
      <c r="AO15" s="17">
        <v>1825</v>
      </c>
      <c r="AP15" s="16" t="s">
        <v>5400</v>
      </c>
      <c r="AQ15" s="17">
        <v>1</v>
      </c>
      <c r="AR15" s="16" t="s">
        <v>5400</v>
      </c>
      <c r="AS15" s="17">
        <v>234</v>
      </c>
      <c r="AT15" s="16" t="s">
        <v>5400</v>
      </c>
      <c r="AU15" s="17">
        <v>1048</v>
      </c>
      <c r="AV15" s="16" t="s">
        <v>4259</v>
      </c>
      <c r="AW15" s="20">
        <v>1.1973199999999999</v>
      </c>
      <c r="AX15" s="16" t="s">
        <v>5401</v>
      </c>
      <c r="AY15" s="17">
        <v>0</v>
      </c>
      <c r="AZ15" s="16" t="s">
        <v>5401</v>
      </c>
      <c r="BA15" s="17">
        <v>150</v>
      </c>
      <c r="BB15" s="16" t="s">
        <v>5401</v>
      </c>
      <c r="BC15" s="17">
        <v>1677</v>
      </c>
      <c r="BD15" s="16" t="s">
        <v>5401</v>
      </c>
      <c r="BE15" s="17">
        <v>4</v>
      </c>
      <c r="BF15" s="16" t="s">
        <v>5401</v>
      </c>
      <c r="BG15" s="17">
        <v>223</v>
      </c>
      <c r="BH15" s="16" t="s">
        <v>5401</v>
      </c>
      <c r="BI15" s="17">
        <v>1009</v>
      </c>
      <c r="BJ15" s="16" t="s">
        <v>4261</v>
      </c>
      <c r="BK15" s="20">
        <v>1.27979</v>
      </c>
      <c r="BL15" s="16" t="s">
        <v>5402</v>
      </c>
      <c r="BM15" s="17">
        <v>0</v>
      </c>
      <c r="BN15" s="16" t="s">
        <v>5402</v>
      </c>
      <c r="BO15" s="17">
        <v>132</v>
      </c>
      <c r="BP15" s="16" t="s">
        <v>5402</v>
      </c>
      <c r="BQ15" s="17">
        <v>1424</v>
      </c>
      <c r="BR15" s="16" t="s">
        <v>5402</v>
      </c>
      <c r="BS15" s="17">
        <v>5</v>
      </c>
      <c r="BT15" s="16" t="s">
        <v>5402</v>
      </c>
      <c r="BU15" s="17">
        <v>191</v>
      </c>
      <c r="BV15" s="16" t="s">
        <v>5402</v>
      </c>
      <c r="BW15" s="17">
        <v>845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314</v>
      </c>
      <c r="CB15" s="16" t="s">
        <v>5455</v>
      </c>
      <c r="CC15" s="17">
        <f>SUM(PRODUCT(A3L208C2,A3L208C5))/A3L208C1</f>
        <v>2465</v>
      </c>
      <c r="CD15" s="16" t="s">
        <v>5456</v>
      </c>
      <c r="CE15" s="17">
        <f>SUM(PRODUCT(A3L208C2,A3L208C6))/A3L208C1</f>
        <v>3</v>
      </c>
      <c r="CF15" s="16" t="s">
        <v>5457</v>
      </c>
      <c r="CG15" s="17">
        <f>SUM(PRODUCT(A3L208C2,A3L208C7))/A3L208C1</f>
        <v>172</v>
      </c>
      <c r="CH15" s="16" t="s">
        <v>5458</v>
      </c>
      <c r="CI15" s="17">
        <f>SUM(PRODUCT(A3L208C2,A3L208C8))/A3L208C1</f>
        <v>975</v>
      </c>
      <c r="CJ15" s="16" t="s">
        <v>5452</v>
      </c>
      <c r="CK15" s="17">
        <f>(A3L208C40-A3L208C37)+(A3L208C41-A3L208C38)+(A3L208C42-A3L208C39)</f>
        <v>-1629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9</v>
      </c>
      <c r="P16" s="16" t="s">
        <v>5398</v>
      </c>
      <c r="Q16" s="17">
        <v>955</v>
      </c>
      <c r="R16" s="16" t="s">
        <v>5398</v>
      </c>
      <c r="S16" s="17">
        <v>2746</v>
      </c>
      <c r="T16" s="16" t="s">
        <v>4255</v>
      </c>
      <c r="U16" s="20">
        <v>0.99887999999999999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11</v>
      </c>
      <c r="AD16" s="16" t="s">
        <v>5399</v>
      </c>
      <c r="AE16" s="17">
        <v>999</v>
      </c>
      <c r="AF16" s="16" t="s">
        <v>5399</v>
      </c>
      <c r="AG16" s="17">
        <v>2933</v>
      </c>
      <c r="AH16" s="16" t="s">
        <v>4257</v>
      </c>
      <c r="AI16" s="20">
        <v>1.05626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4</v>
      </c>
      <c r="AR16" s="16" t="s">
        <v>5400</v>
      </c>
      <c r="AS16" s="17">
        <v>782</v>
      </c>
      <c r="AT16" s="16" t="s">
        <v>5400</v>
      </c>
      <c r="AU16" s="17">
        <v>2815</v>
      </c>
      <c r="AV16" s="16" t="s">
        <v>4259</v>
      </c>
      <c r="AW16" s="20">
        <v>1.1973199999999999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12</v>
      </c>
      <c r="BF16" s="16" t="s">
        <v>5401</v>
      </c>
      <c r="BG16" s="17">
        <v>745</v>
      </c>
      <c r="BH16" s="16" t="s">
        <v>5401</v>
      </c>
      <c r="BI16" s="17">
        <v>2707</v>
      </c>
      <c r="BJ16" s="16" t="s">
        <v>4261</v>
      </c>
      <c r="BK16" s="20">
        <v>1.27979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13</v>
      </c>
      <c r="BT16" s="16" t="s">
        <v>5402</v>
      </c>
      <c r="BU16" s="17">
        <v>639</v>
      </c>
      <c r="BV16" s="16" t="s">
        <v>5402</v>
      </c>
      <c r="BW16" s="17">
        <v>2268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9</v>
      </c>
      <c r="CF16" s="16" t="s">
        <v>5464</v>
      </c>
      <c r="CG16" s="17">
        <f>SUM(PRODUCT(A3L209C2,A3L209C7))/A3L209C1</f>
        <v>955</v>
      </c>
      <c r="CH16" s="16" t="s">
        <v>5465</v>
      </c>
      <c r="CI16" s="17">
        <f>SUM(PRODUCT(A3L209C2,A3L209C8))/A3L209C1</f>
        <v>2746</v>
      </c>
      <c r="CJ16" s="16" t="s">
        <v>5459</v>
      </c>
      <c r="CK16" s="17">
        <f>(A3L209C40-A3L209C37)+(A3L209C41-A3L209C38)+(A3L209C42-A3L209C39)</f>
        <v>3710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4</v>
      </c>
      <c r="P17" s="16" t="s">
        <v>5398</v>
      </c>
      <c r="Q17" s="17">
        <v>685</v>
      </c>
      <c r="R17" s="16" t="s">
        <v>5398</v>
      </c>
      <c r="S17" s="17">
        <v>1266</v>
      </c>
      <c r="T17" s="16" t="s">
        <v>4255</v>
      </c>
      <c r="U17" s="20">
        <v>0.99887999999999999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1</v>
      </c>
      <c r="AB17" s="16" t="s">
        <v>5399</v>
      </c>
      <c r="AC17" s="17">
        <v>5</v>
      </c>
      <c r="AD17" s="16" t="s">
        <v>5399</v>
      </c>
      <c r="AE17" s="17">
        <v>659</v>
      </c>
      <c r="AF17" s="16" t="s">
        <v>5399</v>
      </c>
      <c r="AG17" s="17">
        <v>1203</v>
      </c>
      <c r="AH17" s="16" t="s">
        <v>4257</v>
      </c>
      <c r="AI17" s="20">
        <v>1.05626</v>
      </c>
      <c r="AJ17" s="16" t="s">
        <v>5400</v>
      </c>
      <c r="AK17" s="17">
        <v>0</v>
      </c>
      <c r="AL17" s="16" t="s">
        <v>5400</v>
      </c>
      <c r="AM17" s="17">
        <v>42</v>
      </c>
      <c r="AN17" s="16" t="s">
        <v>5400</v>
      </c>
      <c r="AO17" s="17">
        <v>115</v>
      </c>
      <c r="AP17" s="16" t="s">
        <v>5400</v>
      </c>
      <c r="AQ17" s="17">
        <v>3</v>
      </c>
      <c r="AR17" s="16" t="s">
        <v>5400</v>
      </c>
      <c r="AS17" s="17">
        <v>882</v>
      </c>
      <c r="AT17" s="16" t="s">
        <v>5400</v>
      </c>
      <c r="AU17" s="17">
        <v>2188</v>
      </c>
      <c r="AV17" s="16" t="s">
        <v>4259</v>
      </c>
      <c r="AW17" s="20">
        <v>1.1973199999999999</v>
      </c>
      <c r="AX17" s="16" t="s">
        <v>5401</v>
      </c>
      <c r="AY17" s="17">
        <v>0</v>
      </c>
      <c r="AZ17" s="16" t="s">
        <v>5401</v>
      </c>
      <c r="BA17" s="17">
        <v>34</v>
      </c>
      <c r="BB17" s="16" t="s">
        <v>5401</v>
      </c>
      <c r="BC17" s="17">
        <v>106</v>
      </c>
      <c r="BD17" s="16" t="s">
        <v>5401</v>
      </c>
      <c r="BE17" s="17">
        <v>9</v>
      </c>
      <c r="BF17" s="16" t="s">
        <v>5401</v>
      </c>
      <c r="BG17" s="17">
        <v>841</v>
      </c>
      <c r="BH17" s="16" t="s">
        <v>5401</v>
      </c>
      <c r="BI17" s="17">
        <v>2104</v>
      </c>
      <c r="BJ17" s="16" t="s">
        <v>4261</v>
      </c>
      <c r="BK17" s="20">
        <v>1.27979</v>
      </c>
      <c r="BL17" s="16" t="s">
        <v>5402</v>
      </c>
      <c r="BM17" s="17">
        <v>0</v>
      </c>
      <c r="BN17" s="16" t="s">
        <v>5402</v>
      </c>
      <c r="BO17" s="17">
        <v>30</v>
      </c>
      <c r="BP17" s="16" t="s">
        <v>5402</v>
      </c>
      <c r="BQ17" s="17">
        <v>90</v>
      </c>
      <c r="BR17" s="16" t="s">
        <v>5402</v>
      </c>
      <c r="BS17" s="17">
        <v>10</v>
      </c>
      <c r="BT17" s="16" t="s">
        <v>5402</v>
      </c>
      <c r="BU17" s="17">
        <v>721</v>
      </c>
      <c r="BV17" s="16" t="s">
        <v>5402</v>
      </c>
      <c r="BW17" s="17">
        <v>1764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4</v>
      </c>
      <c r="CF17" s="16" t="s">
        <v>5471</v>
      </c>
      <c r="CG17" s="17">
        <f>SUM(PRODUCT(A3L210C2,A3L210C7))/A3L210C1</f>
        <v>685</v>
      </c>
      <c r="CH17" s="16" t="s">
        <v>5472</v>
      </c>
      <c r="CI17" s="17">
        <f>SUM(PRODUCT(A3L210C2,A3L210C8))/A3L210C1</f>
        <v>1266</v>
      </c>
      <c r="CJ17" s="16" t="s">
        <v>5466</v>
      </c>
      <c r="CK17" s="17">
        <f>(A3L210C40-A3L210C37)+(A3L210C41-A3L210C38)+(A3L210C42-A3L210C39)</f>
        <v>1955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6504</v>
      </c>
      <c r="N18" s="16" t="s">
        <v>5398</v>
      </c>
      <c r="O18" s="17">
        <v>85508</v>
      </c>
      <c r="P18" s="16" t="s">
        <v>5398</v>
      </c>
      <c r="Q18" s="17">
        <v>7045</v>
      </c>
      <c r="R18" s="16" t="s">
        <v>5398</v>
      </c>
      <c r="S18" s="17">
        <v>23675</v>
      </c>
      <c r="T18" s="16" t="s">
        <v>4255</v>
      </c>
      <c r="U18" s="20">
        <v>0.99887999999999999</v>
      </c>
      <c r="V18" s="16" t="s">
        <v>5399</v>
      </c>
      <c r="W18" s="17">
        <v>0</v>
      </c>
      <c r="X18" s="16" t="s">
        <v>5399</v>
      </c>
      <c r="Y18" s="17">
        <v>1</v>
      </c>
      <c r="Z18" s="16" t="s">
        <v>5399</v>
      </c>
      <c r="AA18" s="17">
        <v>5886</v>
      </c>
      <c r="AB18" s="16" t="s">
        <v>5399</v>
      </c>
      <c r="AC18" s="17">
        <v>85648</v>
      </c>
      <c r="AD18" s="16" t="s">
        <v>5399</v>
      </c>
      <c r="AE18" s="17">
        <v>6325</v>
      </c>
      <c r="AF18" s="16" t="s">
        <v>5399</v>
      </c>
      <c r="AG18" s="17">
        <v>22764</v>
      </c>
      <c r="AH18" s="16" t="s">
        <v>4257</v>
      </c>
      <c r="AI18" s="20">
        <v>1.05626</v>
      </c>
      <c r="AJ18" s="16" t="s">
        <v>5400</v>
      </c>
      <c r="AK18" s="17">
        <v>0</v>
      </c>
      <c r="AL18" s="16" t="s">
        <v>5400</v>
      </c>
      <c r="AM18" s="17">
        <v>2</v>
      </c>
      <c r="AN18" s="16" t="s">
        <v>5400</v>
      </c>
      <c r="AO18" s="17">
        <v>5920</v>
      </c>
      <c r="AP18" s="16" t="s">
        <v>5400</v>
      </c>
      <c r="AQ18" s="17">
        <v>78085</v>
      </c>
      <c r="AR18" s="16" t="s">
        <v>5400</v>
      </c>
      <c r="AS18" s="17">
        <v>5859</v>
      </c>
      <c r="AT18" s="16" t="s">
        <v>5400</v>
      </c>
      <c r="AU18" s="17">
        <v>22560</v>
      </c>
      <c r="AV18" s="16" t="s">
        <v>4259</v>
      </c>
      <c r="AW18" s="20">
        <v>1.1973199999999999</v>
      </c>
      <c r="AX18" s="16" t="s">
        <v>5401</v>
      </c>
      <c r="AY18" s="17">
        <v>0</v>
      </c>
      <c r="AZ18" s="16" t="s">
        <v>5401</v>
      </c>
      <c r="BA18" s="17">
        <v>3</v>
      </c>
      <c r="BB18" s="16" t="s">
        <v>5401</v>
      </c>
      <c r="BC18" s="17">
        <v>6999</v>
      </c>
      <c r="BD18" s="16" t="s">
        <v>5401</v>
      </c>
      <c r="BE18" s="17">
        <v>70899</v>
      </c>
      <c r="BF18" s="16" t="s">
        <v>5401</v>
      </c>
      <c r="BG18" s="17">
        <v>4751</v>
      </c>
      <c r="BH18" s="16" t="s">
        <v>5401</v>
      </c>
      <c r="BI18" s="17">
        <v>18291</v>
      </c>
      <c r="BJ18" s="16" t="s">
        <v>4261</v>
      </c>
      <c r="BK18" s="20">
        <v>1.27979</v>
      </c>
      <c r="BL18" s="16" t="s">
        <v>5402</v>
      </c>
      <c r="BM18" s="17">
        <v>0</v>
      </c>
      <c r="BN18" s="16" t="s">
        <v>5402</v>
      </c>
      <c r="BO18" s="17">
        <v>5</v>
      </c>
      <c r="BP18" s="16" t="s">
        <v>5402</v>
      </c>
      <c r="BQ18" s="17">
        <v>4056</v>
      </c>
      <c r="BR18" s="16" t="s">
        <v>5402</v>
      </c>
      <c r="BS18" s="17">
        <v>60779</v>
      </c>
      <c r="BT18" s="16" t="s">
        <v>5402</v>
      </c>
      <c r="BU18" s="17">
        <v>5358</v>
      </c>
      <c r="BV18" s="16" t="s">
        <v>5402</v>
      </c>
      <c r="BW18" s="17">
        <v>20630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6504</v>
      </c>
      <c r="CD18" s="16" t="s">
        <v>5477</v>
      </c>
      <c r="CE18" s="17">
        <f>SUM(PRODUCT(A3L211C2,A3L211C6))/A3L211C1</f>
        <v>85508</v>
      </c>
      <c r="CF18" s="16" t="s">
        <v>5478</v>
      </c>
      <c r="CG18" s="17">
        <f>SUM(PRODUCT(A3L211C2,A3L211C7))/A3L211C1</f>
        <v>7045</v>
      </c>
      <c r="CH18" s="16" t="s">
        <v>5479</v>
      </c>
      <c r="CI18" s="17">
        <f>SUM(PRODUCT(A3L211C2,A3L211C8))/A3L211C1</f>
        <v>23675</v>
      </c>
      <c r="CJ18" s="16" t="s">
        <v>5473</v>
      </c>
      <c r="CK18" s="17">
        <f>(A3L211C40-A3L211C37)+(A3L211C41-A3L211C38)+(A3L211C42-A3L211C39)</f>
        <v>109724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485</v>
      </c>
      <c r="L19" s="16" t="s">
        <v>5398</v>
      </c>
      <c r="M19" s="17">
        <v>33398</v>
      </c>
      <c r="N19" s="16" t="s">
        <v>5398</v>
      </c>
      <c r="O19" s="17">
        <v>62718</v>
      </c>
      <c r="P19" s="16" t="s">
        <v>5398</v>
      </c>
      <c r="Q19" s="17">
        <v>2894</v>
      </c>
      <c r="R19" s="16" t="s">
        <v>5398</v>
      </c>
      <c r="S19" s="17">
        <v>29671</v>
      </c>
      <c r="T19" s="16" t="s">
        <v>4255</v>
      </c>
      <c r="U19" s="20">
        <v>0.99887999999999999</v>
      </c>
      <c r="V19" s="16" t="s">
        <v>5399</v>
      </c>
      <c r="W19" s="17">
        <v>0</v>
      </c>
      <c r="X19" s="16" t="s">
        <v>5399</v>
      </c>
      <c r="Y19" s="17">
        <v>642</v>
      </c>
      <c r="Z19" s="16" t="s">
        <v>5399</v>
      </c>
      <c r="AA19" s="17">
        <v>34651</v>
      </c>
      <c r="AB19" s="16" t="s">
        <v>5399</v>
      </c>
      <c r="AC19" s="17">
        <v>59432</v>
      </c>
      <c r="AD19" s="16" t="s">
        <v>5399</v>
      </c>
      <c r="AE19" s="17">
        <v>2509</v>
      </c>
      <c r="AF19" s="16" t="s">
        <v>5399</v>
      </c>
      <c r="AG19" s="17">
        <v>22216</v>
      </c>
      <c r="AH19" s="16" t="s">
        <v>4257</v>
      </c>
      <c r="AI19" s="20">
        <v>1.05626</v>
      </c>
      <c r="AJ19" s="16" t="s">
        <v>5400</v>
      </c>
      <c r="AK19" s="17">
        <v>0</v>
      </c>
      <c r="AL19" s="16" t="s">
        <v>5400</v>
      </c>
      <c r="AM19" s="17">
        <v>2200</v>
      </c>
      <c r="AN19" s="16" t="s">
        <v>5400</v>
      </c>
      <c r="AO19" s="17">
        <v>45590</v>
      </c>
      <c r="AP19" s="16" t="s">
        <v>5400</v>
      </c>
      <c r="AQ19" s="17">
        <v>60896</v>
      </c>
      <c r="AR19" s="16" t="s">
        <v>5400</v>
      </c>
      <c r="AS19" s="17">
        <v>2996</v>
      </c>
      <c r="AT19" s="16" t="s">
        <v>5400</v>
      </c>
      <c r="AU19" s="17">
        <v>32582</v>
      </c>
      <c r="AV19" s="16" t="s">
        <v>4259</v>
      </c>
      <c r="AW19" s="20">
        <v>1.1973199999999999</v>
      </c>
      <c r="AX19" s="16" t="s">
        <v>5401</v>
      </c>
      <c r="AY19" s="17">
        <v>0</v>
      </c>
      <c r="AZ19" s="16" t="s">
        <v>5401</v>
      </c>
      <c r="BA19" s="17">
        <v>2467</v>
      </c>
      <c r="BB19" s="16" t="s">
        <v>5401</v>
      </c>
      <c r="BC19" s="17">
        <v>53293</v>
      </c>
      <c r="BD19" s="16" t="s">
        <v>5401</v>
      </c>
      <c r="BE19" s="17">
        <v>56997</v>
      </c>
      <c r="BF19" s="16" t="s">
        <v>5401</v>
      </c>
      <c r="BG19" s="17">
        <v>2913</v>
      </c>
      <c r="BH19" s="16" t="s">
        <v>5401</v>
      </c>
      <c r="BI19" s="17">
        <v>37680</v>
      </c>
      <c r="BJ19" s="16" t="s">
        <v>4261</v>
      </c>
      <c r="BK19" s="20">
        <v>1.27979</v>
      </c>
      <c r="BL19" s="16" t="s">
        <v>5402</v>
      </c>
      <c r="BM19" s="17">
        <v>0</v>
      </c>
      <c r="BN19" s="16" t="s">
        <v>5402</v>
      </c>
      <c r="BO19" s="17">
        <v>3907</v>
      </c>
      <c r="BP19" s="16" t="s">
        <v>5402</v>
      </c>
      <c r="BQ19" s="17">
        <v>57100</v>
      </c>
      <c r="BR19" s="16" t="s">
        <v>5402</v>
      </c>
      <c r="BS19" s="17">
        <v>55973</v>
      </c>
      <c r="BT19" s="16" t="s">
        <v>5402</v>
      </c>
      <c r="BU19" s="17">
        <v>2459</v>
      </c>
      <c r="BV19" s="16" t="s">
        <v>5402</v>
      </c>
      <c r="BW19" s="17">
        <v>42603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485</v>
      </c>
      <c r="CB19" s="16" t="s">
        <v>5483</v>
      </c>
      <c r="CC19" s="17">
        <f>SUM(PRODUCT(A3L212C2,A3L212C5))/A3L212C1</f>
        <v>33398</v>
      </c>
      <c r="CD19" s="16" t="s">
        <v>5484</v>
      </c>
      <c r="CE19" s="17">
        <f>SUM(PRODUCT(A3L212C2,A3L212C6))/A3L212C1</f>
        <v>62718</v>
      </c>
      <c r="CF19" s="16" t="s">
        <v>5485</v>
      </c>
      <c r="CG19" s="17">
        <f>SUM(PRODUCT(A3L212C2,A3L212C7))/A3L212C1</f>
        <v>2894</v>
      </c>
      <c r="CH19" s="16" t="s">
        <v>5486</v>
      </c>
      <c r="CI19" s="17">
        <f>SUM(PRODUCT(A3L212C2,A3L212C8))/A3L212C1</f>
        <v>29671</v>
      </c>
      <c r="CJ19" s="16" t="s">
        <v>5480</v>
      </c>
      <c r="CK19" s="17">
        <f>(A3L212C40-A3L212C37)+(A3L212C41-A3L212C38)+(A3L212C42-A3L212C39)</f>
        <v>61400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32</v>
      </c>
      <c r="L20" s="16" t="s">
        <v>5398</v>
      </c>
      <c r="M20" s="17">
        <v>97</v>
      </c>
      <c r="N20" s="16" t="s">
        <v>5398</v>
      </c>
      <c r="O20" s="17">
        <v>358</v>
      </c>
      <c r="P20" s="16" t="s">
        <v>5398</v>
      </c>
      <c r="Q20" s="17">
        <v>205</v>
      </c>
      <c r="R20" s="16" t="s">
        <v>5398</v>
      </c>
      <c r="S20" s="17">
        <v>50</v>
      </c>
      <c r="T20" s="16" t="s">
        <v>4255</v>
      </c>
      <c r="U20" s="20">
        <v>0.99887999999999999</v>
      </c>
      <c r="V20" s="16" t="s">
        <v>5399</v>
      </c>
      <c r="W20" s="17">
        <v>0</v>
      </c>
      <c r="X20" s="16" t="s">
        <v>5399</v>
      </c>
      <c r="Y20" s="17">
        <v>62</v>
      </c>
      <c r="Z20" s="16" t="s">
        <v>5399</v>
      </c>
      <c r="AA20" s="17">
        <v>132</v>
      </c>
      <c r="AB20" s="16" t="s">
        <v>5399</v>
      </c>
      <c r="AC20" s="17">
        <v>242</v>
      </c>
      <c r="AD20" s="16" t="s">
        <v>5399</v>
      </c>
      <c r="AE20" s="17">
        <v>96</v>
      </c>
      <c r="AF20" s="16" t="s">
        <v>5399</v>
      </c>
      <c r="AG20" s="17">
        <v>48</v>
      </c>
      <c r="AH20" s="16" t="s">
        <v>4257</v>
      </c>
      <c r="AI20" s="20">
        <v>1.05626</v>
      </c>
      <c r="AJ20" s="16" t="s">
        <v>5400</v>
      </c>
      <c r="AK20" s="17">
        <v>0</v>
      </c>
      <c r="AL20" s="16" t="s">
        <v>5400</v>
      </c>
      <c r="AM20" s="17">
        <v>76</v>
      </c>
      <c r="AN20" s="16" t="s">
        <v>5400</v>
      </c>
      <c r="AO20" s="17">
        <v>300</v>
      </c>
      <c r="AP20" s="16" t="s">
        <v>5400</v>
      </c>
      <c r="AQ20" s="17">
        <v>92</v>
      </c>
      <c r="AR20" s="16" t="s">
        <v>5400</v>
      </c>
      <c r="AS20" s="17">
        <v>34</v>
      </c>
      <c r="AT20" s="16" t="s">
        <v>5400</v>
      </c>
      <c r="AU20" s="17">
        <v>66</v>
      </c>
      <c r="AV20" s="16" t="s">
        <v>4259</v>
      </c>
      <c r="AW20" s="20">
        <v>1.1973199999999999</v>
      </c>
      <c r="AX20" s="16" t="s">
        <v>5401</v>
      </c>
      <c r="AY20" s="17">
        <v>0</v>
      </c>
      <c r="AZ20" s="16" t="s">
        <v>5401</v>
      </c>
      <c r="BA20" s="17">
        <v>63</v>
      </c>
      <c r="BB20" s="16" t="s">
        <v>5401</v>
      </c>
      <c r="BC20" s="17">
        <v>276</v>
      </c>
      <c r="BD20" s="16" t="s">
        <v>5401</v>
      </c>
      <c r="BE20" s="17">
        <v>74</v>
      </c>
      <c r="BF20" s="16" t="s">
        <v>5401</v>
      </c>
      <c r="BG20" s="17">
        <v>32</v>
      </c>
      <c r="BH20" s="16" t="s">
        <v>5401</v>
      </c>
      <c r="BI20" s="17">
        <v>63</v>
      </c>
      <c r="BJ20" s="16" t="s">
        <v>4261</v>
      </c>
      <c r="BK20" s="20">
        <v>1.27979</v>
      </c>
      <c r="BL20" s="16" t="s">
        <v>5402</v>
      </c>
      <c r="BM20" s="17">
        <v>0</v>
      </c>
      <c r="BN20" s="16" t="s">
        <v>5402</v>
      </c>
      <c r="BO20" s="17">
        <v>55</v>
      </c>
      <c r="BP20" s="16" t="s">
        <v>5402</v>
      </c>
      <c r="BQ20" s="17">
        <v>234</v>
      </c>
      <c r="BR20" s="16" t="s">
        <v>5402</v>
      </c>
      <c r="BS20" s="17">
        <v>70</v>
      </c>
      <c r="BT20" s="16" t="s">
        <v>5402</v>
      </c>
      <c r="BU20" s="17">
        <v>27</v>
      </c>
      <c r="BV20" s="16" t="s">
        <v>5402</v>
      </c>
      <c r="BW20" s="17">
        <v>53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32</v>
      </c>
      <c r="CB20" s="16" t="s">
        <v>5490</v>
      </c>
      <c r="CC20" s="17">
        <f>SUM(PRODUCT(A3L213C2,A3L213C5))/A3L213C1</f>
        <v>97</v>
      </c>
      <c r="CD20" s="16" t="s">
        <v>5491</v>
      </c>
      <c r="CE20" s="17">
        <f>SUM(PRODUCT(A3L213C2,A3L213C6))/A3L213C1</f>
        <v>358</v>
      </c>
      <c r="CF20" s="16" t="s">
        <v>5492</v>
      </c>
      <c r="CG20" s="17">
        <f>SUM(PRODUCT(A3L213C2,A3L213C7))/A3L213C1</f>
        <v>205</v>
      </c>
      <c r="CH20" s="16" t="s">
        <v>5493</v>
      </c>
      <c r="CI20" s="17">
        <f>SUM(PRODUCT(A3L213C2,A3L213C8))/A3L213C1</f>
        <v>50</v>
      </c>
      <c r="CJ20" s="16" t="s">
        <v>5487</v>
      </c>
      <c r="CK20" s="17">
        <f>(A3L213C40-A3L213C37)+(A3L213C41-A3L213C38)+(A3L213C42-A3L213C39)</f>
        <v>484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351</v>
      </c>
      <c r="L21" s="16" t="s">
        <v>5398</v>
      </c>
      <c r="M21" s="17">
        <v>1633</v>
      </c>
      <c r="N21" s="16" t="s">
        <v>5398</v>
      </c>
      <c r="O21" s="17">
        <v>12855</v>
      </c>
      <c r="P21" s="16" t="s">
        <v>5398</v>
      </c>
      <c r="Q21" s="17">
        <v>2127</v>
      </c>
      <c r="R21" s="16" t="s">
        <v>5398</v>
      </c>
      <c r="S21" s="17">
        <v>7940</v>
      </c>
      <c r="T21" s="16" t="s">
        <v>4255</v>
      </c>
      <c r="U21" s="20">
        <v>0.99887999999999999</v>
      </c>
      <c r="V21" s="16" t="s">
        <v>5399</v>
      </c>
      <c r="W21" s="17">
        <v>0</v>
      </c>
      <c r="X21" s="16" t="s">
        <v>5399</v>
      </c>
      <c r="Y21" s="17">
        <v>362</v>
      </c>
      <c r="Z21" s="16" t="s">
        <v>5399</v>
      </c>
      <c r="AA21" s="17">
        <v>1890</v>
      </c>
      <c r="AB21" s="16" t="s">
        <v>5399</v>
      </c>
      <c r="AC21" s="17">
        <v>15076</v>
      </c>
      <c r="AD21" s="16" t="s">
        <v>5399</v>
      </c>
      <c r="AE21" s="17">
        <v>1910</v>
      </c>
      <c r="AF21" s="16" t="s">
        <v>5399</v>
      </c>
      <c r="AG21" s="17">
        <v>7549</v>
      </c>
      <c r="AH21" s="16" t="s">
        <v>4257</v>
      </c>
      <c r="AI21" s="20">
        <v>1.05626</v>
      </c>
      <c r="AJ21" s="16" t="s">
        <v>5400</v>
      </c>
      <c r="AK21" s="17">
        <v>0</v>
      </c>
      <c r="AL21" s="16" t="s">
        <v>5400</v>
      </c>
      <c r="AM21" s="17">
        <v>498</v>
      </c>
      <c r="AN21" s="16" t="s">
        <v>5400</v>
      </c>
      <c r="AO21" s="17">
        <v>2429</v>
      </c>
      <c r="AP21" s="16" t="s">
        <v>5400</v>
      </c>
      <c r="AQ21" s="17">
        <v>14428</v>
      </c>
      <c r="AR21" s="16" t="s">
        <v>5400</v>
      </c>
      <c r="AS21" s="17">
        <v>3220</v>
      </c>
      <c r="AT21" s="16" t="s">
        <v>5400</v>
      </c>
      <c r="AU21" s="17">
        <v>12843</v>
      </c>
      <c r="AV21" s="16" t="s">
        <v>4259</v>
      </c>
      <c r="AW21" s="20">
        <v>1.1973199999999999</v>
      </c>
      <c r="AX21" s="16" t="s">
        <v>5401</v>
      </c>
      <c r="AY21" s="17">
        <v>0</v>
      </c>
      <c r="AZ21" s="16" t="s">
        <v>5401</v>
      </c>
      <c r="BA21" s="17">
        <v>410</v>
      </c>
      <c r="BB21" s="16" t="s">
        <v>5401</v>
      </c>
      <c r="BC21" s="17">
        <v>2231</v>
      </c>
      <c r="BD21" s="16" t="s">
        <v>5401</v>
      </c>
      <c r="BE21" s="17">
        <v>11697</v>
      </c>
      <c r="BF21" s="16" t="s">
        <v>5401</v>
      </c>
      <c r="BG21" s="17">
        <v>3070</v>
      </c>
      <c r="BH21" s="16" t="s">
        <v>5401</v>
      </c>
      <c r="BI21" s="17">
        <v>12353</v>
      </c>
      <c r="BJ21" s="16" t="s">
        <v>4261</v>
      </c>
      <c r="BK21" s="20">
        <v>1.27979</v>
      </c>
      <c r="BL21" s="16" t="s">
        <v>5402</v>
      </c>
      <c r="BM21" s="17">
        <v>0</v>
      </c>
      <c r="BN21" s="16" t="s">
        <v>5402</v>
      </c>
      <c r="BO21" s="17">
        <v>361</v>
      </c>
      <c r="BP21" s="16" t="s">
        <v>5402</v>
      </c>
      <c r="BQ21" s="17">
        <v>1895</v>
      </c>
      <c r="BR21" s="16" t="s">
        <v>5402</v>
      </c>
      <c r="BS21" s="17">
        <v>10992</v>
      </c>
      <c r="BT21" s="16" t="s">
        <v>5402</v>
      </c>
      <c r="BU21" s="17">
        <v>2633</v>
      </c>
      <c r="BV21" s="16" t="s">
        <v>5402</v>
      </c>
      <c r="BW21" s="17">
        <v>10352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351</v>
      </c>
      <c r="CB21" s="16" t="s">
        <v>5497</v>
      </c>
      <c r="CC21" s="17">
        <f>SUM(PRODUCT(A3L214C2,A3L214C5))/A3L214C1</f>
        <v>1633</v>
      </c>
      <c r="CD21" s="16" t="s">
        <v>5498</v>
      </c>
      <c r="CE21" s="17">
        <f>SUM(PRODUCT(A3L214C2,A3L214C6))/A3L214C1</f>
        <v>12855</v>
      </c>
      <c r="CF21" s="16" t="s">
        <v>5499</v>
      </c>
      <c r="CG21" s="17">
        <f>SUM(PRODUCT(A3L214C2,A3L214C7))/A3L214C1</f>
        <v>2127</v>
      </c>
      <c r="CH21" s="16" t="s">
        <v>5500</v>
      </c>
      <c r="CI21" s="17">
        <f>SUM(PRODUCT(A3L214C2,A3L214C8))/A3L214C1</f>
        <v>7940</v>
      </c>
      <c r="CJ21" s="16" t="s">
        <v>5494</v>
      </c>
      <c r="CK21" s="17">
        <f>(A3L214C40-A3L214C37)+(A3L214C41-A3L214C38)+(A3L214C42-A3L214C39)</f>
        <v>20938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2934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0.99887999999999999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3569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1.05626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7098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1.1973199999999999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7361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1.27979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7894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2934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2934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6982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0.99887999999999999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6748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1.05626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8267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1.1973199999999999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8573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1.27979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9194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6982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6982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41246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35649</v>
      </c>
      <c r="T24" s="16" t="s">
        <v>4255</v>
      </c>
      <c r="U24" s="20">
        <v>0.99887999999999999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27081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31839</v>
      </c>
      <c r="AH24" s="16" t="s">
        <v>4257</v>
      </c>
      <c r="AI24" s="20">
        <v>1.05626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27464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36665</v>
      </c>
      <c r="AV24" s="16" t="s">
        <v>4259</v>
      </c>
      <c r="AW24" s="20">
        <v>1.1973199999999999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33101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39511</v>
      </c>
      <c r="BJ24" s="16" t="s">
        <v>4261</v>
      </c>
      <c r="BK24" s="20">
        <v>1.27979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41538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47110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41246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35649</v>
      </c>
      <c r="CJ24" s="16" t="s">
        <v>5515</v>
      </c>
      <c r="CK24" s="17">
        <f>(A3L217C40-A3L217C37)+(A3L217C41-A3L217C38)+(A3L217C42-A3L217C39)</f>
        <v>-5597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A3L215C5+A3L216C5+3021</f>
        <v>3021</v>
      </c>
      <c r="N25" s="16" t="s">
        <v>5398</v>
      </c>
      <c r="O25" s="17">
        <v>1</v>
      </c>
      <c r="P25" s="16" t="s">
        <v>5398</v>
      </c>
      <c r="Q25" s="17">
        <f>A3L215C7+A3L216C7+24</f>
        <v>24</v>
      </c>
      <c r="R25" s="16" t="s">
        <v>5398</v>
      </c>
      <c r="S25" s="17">
        <f>A3L215C8+A3L216C8+572</f>
        <v>572</v>
      </c>
      <c r="T25" s="16" t="s">
        <v>4255</v>
      </c>
      <c r="U25" s="20">
        <v>0.99887999999999999</v>
      </c>
      <c r="V25" s="16" t="s">
        <v>5399</v>
      </c>
      <c r="W25" s="17">
        <v>0</v>
      </c>
      <c r="X25" s="16" t="s">
        <v>5399</v>
      </c>
      <c r="Y25" s="17">
        <f>A3L215C11+A3L216C11+17</f>
        <v>17</v>
      </c>
      <c r="Z25" s="16" t="s">
        <v>5399</v>
      </c>
      <c r="AA25" s="17">
        <f>A3L215C12+A3L216C12+2734</f>
        <v>2734</v>
      </c>
      <c r="AB25" s="16" t="s">
        <v>5399</v>
      </c>
      <c r="AC25" s="17">
        <v>1</v>
      </c>
      <c r="AD25" s="16" t="s">
        <v>5399</v>
      </c>
      <c r="AE25" s="17">
        <f>A3L215C14+A3L216C14+23</f>
        <v>23</v>
      </c>
      <c r="AF25" s="16" t="s">
        <v>5399</v>
      </c>
      <c r="AG25" s="17">
        <f>A3L215C15+A3L216C15+675</f>
        <v>675</v>
      </c>
      <c r="AH25" s="16" t="s">
        <v>4257</v>
      </c>
      <c r="AI25" s="20">
        <v>1.05626</v>
      </c>
      <c r="AJ25" s="16" t="s">
        <v>5400</v>
      </c>
      <c r="AK25" s="17">
        <v>0</v>
      </c>
      <c r="AL25" s="16" t="s">
        <v>5400</v>
      </c>
      <c r="AM25" s="17">
        <f>A3L215C18+A3L216C18+15</f>
        <v>15</v>
      </c>
      <c r="AN25" s="16" t="s">
        <v>5400</v>
      </c>
      <c r="AO25" s="17">
        <f>A3L215C19+A3L216C19+2662</f>
        <v>2662</v>
      </c>
      <c r="AP25" s="16" t="s">
        <v>5400</v>
      </c>
      <c r="AQ25" s="17">
        <v>1</v>
      </c>
      <c r="AR25" s="16" t="s">
        <v>5400</v>
      </c>
      <c r="AS25" s="17">
        <f>A3L215C21+A3L216C21+74</f>
        <v>74</v>
      </c>
      <c r="AT25" s="16" t="s">
        <v>5400</v>
      </c>
      <c r="AU25" s="17">
        <f>A3L215C22+A3L216C22+824</f>
        <v>824</v>
      </c>
      <c r="AV25" s="16" t="s">
        <v>4259</v>
      </c>
      <c r="AW25" s="20">
        <v>1.1973199999999999</v>
      </c>
      <c r="AX25" s="16" t="s">
        <v>5401</v>
      </c>
      <c r="AY25" s="17">
        <v>0</v>
      </c>
      <c r="AZ25" s="16" t="s">
        <v>5401</v>
      </c>
      <c r="BA25" s="17">
        <f>A3L215C25+A3L216C25+13</f>
        <v>13</v>
      </c>
      <c r="BB25" s="16" t="s">
        <v>5401</v>
      </c>
      <c r="BC25" s="17">
        <f>A3L215C26+A3L216C26+2992</f>
        <v>2992</v>
      </c>
      <c r="BD25" s="16" t="s">
        <v>5401</v>
      </c>
      <c r="BE25" s="17">
        <v>2</v>
      </c>
      <c r="BF25" s="16" t="s">
        <v>5401</v>
      </c>
      <c r="BG25" s="17">
        <f>A3L215C28+A3L216C28+71</f>
        <v>71</v>
      </c>
      <c r="BH25" s="16" t="s">
        <v>5401</v>
      </c>
      <c r="BI25" s="17">
        <f>A3L215C29+A3L216C29+694</f>
        <v>694</v>
      </c>
      <c r="BJ25" s="16" t="s">
        <v>4261</v>
      </c>
      <c r="BK25" s="20">
        <v>1.27979</v>
      </c>
      <c r="BL25" s="16" t="s">
        <v>5402</v>
      </c>
      <c r="BM25" s="17">
        <v>0</v>
      </c>
      <c r="BN25" s="16" t="s">
        <v>5402</v>
      </c>
      <c r="BO25" s="17">
        <f>A3L215C32+A3L216C32+11</f>
        <v>11</v>
      </c>
      <c r="BP25" s="16" t="s">
        <v>5402</v>
      </c>
      <c r="BQ25" s="17">
        <f>A3L215C33+A3L216C33+1573</f>
        <v>1573</v>
      </c>
      <c r="BR25" s="16" t="s">
        <v>5402</v>
      </c>
      <c r="BS25" s="17">
        <v>2</v>
      </c>
      <c r="BT25" s="16" t="s">
        <v>5402</v>
      </c>
      <c r="BU25" s="17">
        <f>A3L215C35+A3L216C35+61</f>
        <v>61</v>
      </c>
      <c r="BV25" s="16" t="s">
        <v>5402</v>
      </c>
      <c r="BW25" s="17">
        <f>A3L215C36+A3L216C36+610</f>
        <v>610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3021</v>
      </c>
      <c r="CD25" s="16" t="s">
        <v>5526</v>
      </c>
      <c r="CE25" s="17">
        <f>SUM(PRODUCT(A3L218C2,A3L218C6))/A3L218C1</f>
        <v>1</v>
      </c>
      <c r="CF25" s="16" t="s">
        <v>5527</v>
      </c>
      <c r="CG25" s="17">
        <f>SUM(PRODUCT(A3L218C2,A3L218C7))/A3L218C1</f>
        <v>24</v>
      </c>
      <c r="CH25" s="16" t="s">
        <v>5528</v>
      </c>
      <c r="CI25" s="17">
        <f>SUM(PRODUCT(A3L218C2,A3L218C8))/A3L218C1</f>
        <v>572</v>
      </c>
      <c r="CJ25" s="16" t="s">
        <v>5522</v>
      </c>
      <c r="CK25" s="17">
        <f>(A3L218C40-A3L218C37)+(A3L218C41-A3L218C38)+(A3L218C42-A3L218C39)</f>
        <v>-2424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18193</v>
      </c>
      <c r="L26" s="16" t="s">
        <v>5531</v>
      </c>
      <c r="M26" s="17">
        <f>SUM(A3L201C5:A3L214C5,A3L217C5:A3L218C5)</f>
        <v>152917</v>
      </c>
      <c r="N26" s="16" t="s">
        <v>5532</v>
      </c>
      <c r="O26" s="17">
        <f>SUM(A3L201C6:A3L218C6)</f>
        <v>195587</v>
      </c>
      <c r="P26" s="16" t="s">
        <v>5533</v>
      </c>
      <c r="Q26" s="17">
        <f>SUM(A3L201C7:A3L214C7,A3L217C7:A3L218C7)</f>
        <v>33282</v>
      </c>
      <c r="R26" s="16" t="s">
        <v>5534</v>
      </c>
      <c r="S26" s="17">
        <f>SUM(A3L201C8:A3L214C8,A3L217C8:A3L218C8)</f>
        <v>173543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18392</v>
      </c>
      <c r="Z26" s="16" t="s">
        <v>5537</v>
      </c>
      <c r="AA26" s="17">
        <f>SUM(A3L201C12:A3L214C12,A3L217C12:A3L218C12)</f>
        <v>141719</v>
      </c>
      <c r="AB26" s="16" t="s">
        <v>5538</v>
      </c>
      <c r="AC26" s="17">
        <f>SUM(A3L201C13:A3L218C13)</f>
        <v>195282</v>
      </c>
      <c r="AD26" s="16" t="s">
        <v>5539</v>
      </c>
      <c r="AE26" s="17">
        <f>SUM(A3L201C14:A3L214C14,A3L217C14:A3L218C14)</f>
        <v>32423</v>
      </c>
      <c r="AF26" s="16" t="s">
        <v>5540</v>
      </c>
      <c r="AG26" s="17">
        <f>SUM(A3L201C15:A3L214C15,A3L217C15:A3L218C15)</f>
        <v>160776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18421</v>
      </c>
      <c r="AN26" s="16" t="s">
        <v>5543</v>
      </c>
      <c r="AO26" s="17">
        <f>SUM(A3L201C19:A3L214C19,A3L217C19:A3L218C19)</f>
        <v>152678</v>
      </c>
      <c r="AP26" s="16" t="s">
        <v>5544</v>
      </c>
      <c r="AQ26" s="17">
        <f>SUM(A3L201C20:A3L218C20)</f>
        <v>191502</v>
      </c>
      <c r="AR26" s="16" t="s">
        <v>5545</v>
      </c>
      <c r="AS26" s="17">
        <f>SUM(A3L201C21:A3L214C21,A3L217C21:A3L218C21)</f>
        <v>34493</v>
      </c>
      <c r="AT26" s="16" t="s">
        <v>5546</v>
      </c>
      <c r="AU26" s="17">
        <f>SUM(A3L201C22:A3L214C22,A3L217C22:A3L218C22)</f>
        <v>196583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15824</v>
      </c>
      <c r="BB26" s="16" t="s">
        <v>5549</v>
      </c>
      <c r="BC26" s="17">
        <f>SUM(A3L201C26:A3L214C26,A3L217C26:A3L218C26)</f>
        <v>161655</v>
      </c>
      <c r="BD26" s="16" t="s">
        <v>5550</v>
      </c>
      <c r="BE26" s="17">
        <f>SUM(A3L201C27:A3L218C27)</f>
        <v>172980</v>
      </c>
      <c r="BF26" s="16" t="s">
        <v>5551</v>
      </c>
      <c r="BG26" s="17">
        <f>SUM(A3L201C28:A3L214C28,A3L217C28:A3L218C28)</f>
        <v>32107</v>
      </c>
      <c r="BH26" s="16" t="s">
        <v>5552</v>
      </c>
      <c r="BI26" s="17">
        <f>SUM(A3L201C29:A3L214C29,A3L217C29:A3L218C29)</f>
        <v>196157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15665</v>
      </c>
      <c r="BP26" s="16" t="s">
        <v>5555</v>
      </c>
      <c r="BQ26" s="17">
        <f>SUM(A3L201C33:A3L214C33,A3L217C33:A3L218C33)</f>
        <v>159711</v>
      </c>
      <c r="BR26" s="16" t="s">
        <v>5556</v>
      </c>
      <c r="BS26" s="17">
        <f>SUM(A3L201C34:A3L218C34)</f>
        <v>162685</v>
      </c>
      <c r="BT26" s="16" t="s">
        <v>5557</v>
      </c>
      <c r="BU26" s="17">
        <f>SUM(A3L201C35:A3L214C35,A3L217C35:A3L218C35)</f>
        <v>28774</v>
      </c>
      <c r="BV26" s="16" t="s">
        <v>5558</v>
      </c>
      <c r="BW26" s="17">
        <f>SUM(A3L201C36:A3L214C36,A3L217C36:A3L218C36)</f>
        <v>194737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18193</v>
      </c>
      <c r="CB26" s="16" t="s">
        <v>5561</v>
      </c>
      <c r="CC26" s="17">
        <f>SUM(A3L201C39:A3L218C39)</f>
        <v>152917</v>
      </c>
      <c r="CD26" s="16" t="s">
        <v>5562</v>
      </c>
      <c r="CE26" s="17">
        <f>SUM(A3L201C40:A3L218C40)</f>
        <v>195587</v>
      </c>
      <c r="CF26" s="16" t="s">
        <v>5563</v>
      </c>
      <c r="CG26" s="17">
        <f>SUM(A3L201C41:A3L218C41)</f>
        <v>33282</v>
      </c>
      <c r="CH26" s="16" t="s">
        <v>5564</v>
      </c>
      <c r="CI26" s="17">
        <f>SUM(A3L201C42:A3L218C42)</f>
        <v>173543</v>
      </c>
      <c r="CJ26" s="16" t="s">
        <v>5565</v>
      </c>
      <c r="CK26" s="17">
        <f>SUM(A3L201C43:A3L218C43)</f>
        <v>231302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0.99887999999999999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1.05626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1.1973199999999999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1.27979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0.99887999999999999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1.05626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1.1973199999999999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1.27979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0.99887999999999999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1.05626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1.1973199999999999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1.27979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24762</v>
      </c>
      <c r="N30" s="16" t="s">
        <v>5398</v>
      </c>
      <c r="O30" s="17">
        <v>2077</v>
      </c>
      <c r="P30" s="16" t="s">
        <v>5398</v>
      </c>
      <c r="Q30" s="17">
        <v>0</v>
      </c>
      <c r="R30" s="16" t="s">
        <v>5398</v>
      </c>
      <c r="S30" s="17">
        <v>20771</v>
      </c>
      <c r="T30" s="16" t="s">
        <v>4255</v>
      </c>
      <c r="U30" s="20">
        <v>0.99887999999999999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23922</v>
      </c>
      <c r="AB30" s="16" t="s">
        <v>5399</v>
      </c>
      <c r="AC30" s="17">
        <v>2089</v>
      </c>
      <c r="AD30" s="16" t="s">
        <v>5399</v>
      </c>
      <c r="AE30" s="17">
        <v>0</v>
      </c>
      <c r="AF30" s="16" t="s">
        <v>5399</v>
      </c>
      <c r="AG30" s="17">
        <v>20888</v>
      </c>
      <c r="AH30" s="16" t="s">
        <v>4257</v>
      </c>
      <c r="AI30" s="20">
        <v>1.05626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19292</v>
      </c>
      <c r="AP30" s="16" t="s">
        <v>5400</v>
      </c>
      <c r="AQ30" s="17">
        <v>3898</v>
      </c>
      <c r="AR30" s="16" t="s">
        <v>5400</v>
      </c>
      <c r="AS30" s="17">
        <v>0</v>
      </c>
      <c r="AT30" s="16" t="s">
        <v>5400</v>
      </c>
      <c r="AU30" s="17">
        <v>19147</v>
      </c>
      <c r="AV30" s="16" t="s">
        <v>4259</v>
      </c>
      <c r="AW30" s="20">
        <v>1.1973199999999999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15228</v>
      </c>
      <c r="BD30" s="16" t="s">
        <v>5401</v>
      </c>
      <c r="BE30" s="17">
        <v>3524</v>
      </c>
      <c r="BF30" s="16" t="s">
        <v>5401</v>
      </c>
      <c r="BG30" s="17">
        <v>0</v>
      </c>
      <c r="BH30" s="16" t="s">
        <v>5401</v>
      </c>
      <c r="BI30" s="17">
        <v>17308</v>
      </c>
      <c r="BJ30" s="16" t="s">
        <v>4261</v>
      </c>
      <c r="BK30" s="20">
        <v>1.27979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15948</v>
      </c>
      <c r="BR30" s="16" t="s">
        <v>5402</v>
      </c>
      <c r="BS30" s="17">
        <v>3272</v>
      </c>
      <c r="BT30" s="16" t="s">
        <v>5402</v>
      </c>
      <c r="BU30" s="17">
        <v>0</v>
      </c>
      <c r="BV30" s="16" t="s">
        <v>5402</v>
      </c>
      <c r="BW30" s="17">
        <v>16069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24762</v>
      </c>
      <c r="CD30" s="16" t="s">
        <v>5591</v>
      </c>
      <c r="CE30" s="17">
        <f>SUM(PRODUCT(A3L223C2,A3L223C6))/A3L223C1</f>
        <v>2077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20771</v>
      </c>
      <c r="CJ30" s="16" t="s">
        <v>5587</v>
      </c>
      <c r="CK30" s="17">
        <f>(A3L223C40-A3L223C37)+(A3L223C41-A3L223C38)+(A3L223C42-A3L223C39)</f>
        <v>-1914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24762</v>
      </c>
      <c r="N31" s="16" t="s">
        <v>5598</v>
      </c>
      <c r="O31" s="17">
        <f>SUM(A3L220C6:A3L223C6)</f>
        <v>2077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20771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23922</v>
      </c>
      <c r="AB31" s="16" t="s">
        <v>5604</v>
      </c>
      <c r="AC31" s="17">
        <f>SUM(A3L220C13:A3L223C13)</f>
        <v>2089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20888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19292</v>
      </c>
      <c r="AP31" s="16" t="s">
        <v>5610</v>
      </c>
      <c r="AQ31" s="17">
        <f>SUM(A3L220C20:A3L223C20)</f>
        <v>3898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19147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15228</v>
      </c>
      <c r="BD31" s="16" t="s">
        <v>5616</v>
      </c>
      <c r="BE31" s="17">
        <f>SUM(A3L220C27:A3L223C27)</f>
        <v>3524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17308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15948</v>
      </c>
      <c r="BR31" s="16" t="s">
        <v>5622</v>
      </c>
      <c r="BS31" s="17">
        <f>SUM(A3L220C34:A3L223C34)</f>
        <v>3272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16069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24762</v>
      </c>
      <c r="CD31" s="16" t="s">
        <v>5628</v>
      </c>
      <c r="CE31" s="17">
        <f>SUM(A3L220C40:A3L223C40)</f>
        <v>2077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20771</v>
      </c>
      <c r="CJ31" s="16" t="s">
        <v>5631</v>
      </c>
      <c r="CK31" s="17">
        <f>SUM(A3L220C43:A3L223C43)</f>
        <v>-1914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22979</v>
      </c>
      <c r="H8" s="16" t="s">
        <v>4253</v>
      </c>
      <c r="I8" s="20">
        <v>1</v>
      </c>
      <c r="J8" s="16" t="s">
        <v>5670</v>
      </c>
      <c r="K8" s="17">
        <v>22800</v>
      </c>
      <c r="L8" s="16" t="s">
        <v>4255</v>
      </c>
      <c r="M8" s="20">
        <v>0.99650000000000005</v>
      </c>
      <c r="N8" s="16" t="s">
        <v>5671</v>
      </c>
      <c r="O8" s="17">
        <v>23044</v>
      </c>
      <c r="P8" s="16" t="s">
        <v>4257</v>
      </c>
      <c r="Q8" s="20">
        <v>1.05206</v>
      </c>
      <c r="R8" s="16" t="s">
        <v>5672</v>
      </c>
      <c r="S8" s="17">
        <v>18128</v>
      </c>
      <c r="T8" s="16" t="s">
        <v>4259</v>
      </c>
      <c r="U8" s="20">
        <v>1.12852</v>
      </c>
      <c r="V8" s="16" t="s">
        <v>5673</v>
      </c>
      <c r="W8" s="17">
        <v>13857</v>
      </c>
      <c r="X8" s="16" t="s">
        <v>4261</v>
      </c>
      <c r="Y8" s="20">
        <v>1.16943</v>
      </c>
      <c r="Z8" s="16" t="s">
        <v>5674</v>
      </c>
      <c r="AA8" s="17">
        <f>SUM(PRODUCT(A3L301C2,A3L301C3),PRODUCT(A3L301C4,A3L301C5),PRODUCT(A3L301C6,A3L301C7))/A3L301C1</f>
        <v>23314.29021333333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304222</v>
      </c>
      <c r="H9" s="16" t="s">
        <v>4253</v>
      </c>
      <c r="I9" s="20">
        <v>1</v>
      </c>
      <c r="J9" s="16" t="s">
        <v>5670</v>
      </c>
      <c r="K9" s="17">
        <v>294220</v>
      </c>
      <c r="L9" s="16" t="s">
        <v>4255</v>
      </c>
      <c r="M9" s="20">
        <v>0.99650000000000005</v>
      </c>
      <c r="N9" s="16" t="s">
        <v>5671</v>
      </c>
      <c r="O9" s="17">
        <v>278393</v>
      </c>
      <c r="P9" s="16" t="s">
        <v>4257</v>
      </c>
      <c r="Q9" s="20">
        <v>1.05206</v>
      </c>
      <c r="R9" s="16" t="s">
        <v>5672</v>
      </c>
      <c r="S9" s="17">
        <v>238577</v>
      </c>
      <c r="T9" s="16" t="s">
        <v>4259</v>
      </c>
      <c r="U9" s="20">
        <v>1.12852</v>
      </c>
      <c r="V9" s="16" t="s">
        <v>5673</v>
      </c>
      <c r="W9" s="17">
        <v>211717</v>
      </c>
      <c r="X9" s="16" t="s">
        <v>4261</v>
      </c>
      <c r="Y9" s="20">
        <v>1.16943</v>
      </c>
      <c r="Z9" s="16" t="s">
        <v>5675</v>
      </c>
      <c r="AA9" s="17">
        <f>SUM(PRODUCT(A3L302C2,A3L302C3),PRODUCT(A3L302C4,A3L302C5),PRODUCT(A3L302C6,A3L302C7))/A3L302C1</f>
        <v>296766.12319333333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0.99650000000000005</v>
      </c>
      <c r="N10" s="16" t="s">
        <v>5671</v>
      </c>
      <c r="O10" s="17">
        <v>0</v>
      </c>
      <c r="P10" s="16" t="s">
        <v>4257</v>
      </c>
      <c r="Q10" s="20">
        <v>1.05206</v>
      </c>
      <c r="R10" s="16" t="s">
        <v>5672</v>
      </c>
      <c r="S10" s="17">
        <v>0</v>
      </c>
      <c r="T10" s="16" t="s">
        <v>4259</v>
      </c>
      <c r="U10" s="20">
        <v>1.12852</v>
      </c>
      <c r="V10" s="16" t="s">
        <v>5673</v>
      </c>
      <c r="W10" s="17">
        <v>0</v>
      </c>
      <c r="X10" s="16" t="s">
        <v>4261</v>
      </c>
      <c r="Y10" s="20">
        <v>1.16943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0.99650000000000005</v>
      </c>
      <c r="N11" s="16" t="s">
        <v>5671</v>
      </c>
      <c r="O11" s="17">
        <v>0</v>
      </c>
      <c r="P11" s="16" t="s">
        <v>4257</v>
      </c>
      <c r="Q11" s="20">
        <v>1.05206</v>
      </c>
      <c r="R11" s="16" t="s">
        <v>5672</v>
      </c>
      <c r="S11" s="17">
        <v>0</v>
      </c>
      <c r="T11" s="16" t="s">
        <v>4259</v>
      </c>
      <c r="U11" s="20">
        <v>1.12852</v>
      </c>
      <c r="V11" s="16" t="s">
        <v>5673</v>
      </c>
      <c r="W11" s="17">
        <v>0</v>
      </c>
      <c r="X11" s="16" t="s">
        <v>4261</v>
      </c>
      <c r="Y11" s="20">
        <v>1.16943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304222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294220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278393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238577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211717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296766.12319333333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22979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22800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23044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18128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13857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23314.29021333333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327201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317020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301437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256705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225574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320080.41340666666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0.99648999999999999</v>
      </c>
      <c r="N15" s="16" t="s">
        <v>5671</v>
      </c>
      <c r="O15" s="17">
        <v>0</v>
      </c>
      <c r="P15" s="16" t="s">
        <v>4257</v>
      </c>
      <c r="Q15" s="20">
        <v>1.0482400000000001</v>
      </c>
      <c r="R15" s="16" t="s">
        <v>5672</v>
      </c>
      <c r="S15" s="17">
        <v>0</v>
      </c>
      <c r="T15" s="16" t="s">
        <v>4259</v>
      </c>
      <c r="U15" s="20">
        <v>1.0485599999999999</v>
      </c>
      <c r="V15" s="16" t="s">
        <v>5673</v>
      </c>
      <c r="W15" s="17">
        <v>0</v>
      </c>
      <c r="X15" s="16" t="s">
        <v>4261</v>
      </c>
      <c r="Y15" s="20">
        <v>1.0427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781</v>
      </c>
      <c r="H16" s="16" t="s">
        <v>4253</v>
      </c>
      <c r="I16" s="20">
        <v>1</v>
      </c>
      <c r="J16" s="16" t="s">
        <v>5670</v>
      </c>
      <c r="K16" s="17">
        <v>745</v>
      </c>
      <c r="L16" s="16" t="s">
        <v>4255</v>
      </c>
      <c r="M16" s="20">
        <v>0.99648999999999999</v>
      </c>
      <c r="N16" s="16" t="s">
        <v>5671</v>
      </c>
      <c r="O16" s="17">
        <v>1044</v>
      </c>
      <c r="P16" s="16" t="s">
        <v>4257</v>
      </c>
      <c r="Q16" s="20">
        <v>1.0482400000000001</v>
      </c>
      <c r="R16" s="16" t="s">
        <v>5672</v>
      </c>
      <c r="S16" s="17">
        <v>679</v>
      </c>
      <c r="T16" s="16" t="s">
        <v>4259</v>
      </c>
      <c r="U16" s="20">
        <v>1.0485599999999999</v>
      </c>
      <c r="V16" s="16" t="s">
        <v>5673</v>
      </c>
      <c r="W16" s="17">
        <v>892</v>
      </c>
      <c r="X16" s="16" t="s">
        <v>4261</v>
      </c>
      <c r="Y16" s="20">
        <v>1.0427</v>
      </c>
      <c r="Z16" s="16" t="s">
        <v>5697</v>
      </c>
      <c r="AA16" s="17">
        <f>SUM(PRODUCT(A3L309C2,A3L309C3),PRODUCT(A3L309C4,A3L309C5),PRODUCT(A3L309C6,A3L309C7))/A3L309C1</f>
        <v>872.58253666666667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34309</v>
      </c>
      <c r="H17" s="16" t="s">
        <v>4253</v>
      </c>
      <c r="I17" s="20">
        <v>1</v>
      </c>
      <c r="J17" s="16" t="s">
        <v>5670</v>
      </c>
      <c r="K17" s="17">
        <v>32021</v>
      </c>
      <c r="L17" s="16" t="s">
        <v>4255</v>
      </c>
      <c r="M17" s="20">
        <v>0.99648999999999999</v>
      </c>
      <c r="N17" s="16" t="s">
        <v>5671</v>
      </c>
      <c r="O17" s="17">
        <v>27862</v>
      </c>
      <c r="P17" s="16" t="s">
        <v>4257</v>
      </c>
      <c r="Q17" s="20">
        <v>1.0482400000000001</v>
      </c>
      <c r="R17" s="16" t="s">
        <v>5672</v>
      </c>
      <c r="S17" s="17">
        <v>18657</v>
      </c>
      <c r="T17" s="16" t="s">
        <v>4259</v>
      </c>
      <c r="U17" s="20">
        <v>1.0485599999999999</v>
      </c>
      <c r="V17" s="16" t="s">
        <v>5673</v>
      </c>
      <c r="W17" s="17">
        <v>23218</v>
      </c>
      <c r="X17" s="16" t="s">
        <v>4261</v>
      </c>
      <c r="Y17" s="20">
        <v>1.0427</v>
      </c>
      <c r="Z17" s="16" t="s">
        <v>5698</v>
      </c>
      <c r="AA17" s="17">
        <f>SUM(PRODUCT(A3L310C2,A3L310C3),PRODUCT(A3L310C4,A3L310C5),PRODUCT(A3L310C6,A3L310C7))/A3L310C1</f>
        <v>31807.88972333333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27168</v>
      </c>
      <c r="H18" s="16" t="s">
        <v>4253</v>
      </c>
      <c r="I18" s="20">
        <v>1</v>
      </c>
      <c r="J18" s="16" t="s">
        <v>5670</v>
      </c>
      <c r="K18" s="17">
        <v>12627</v>
      </c>
      <c r="L18" s="16" t="s">
        <v>4255</v>
      </c>
      <c r="M18" s="20">
        <v>0.99648999999999999</v>
      </c>
      <c r="N18" s="16" t="s">
        <v>5671</v>
      </c>
      <c r="O18" s="17">
        <v>13540</v>
      </c>
      <c r="P18" s="16" t="s">
        <v>4257</v>
      </c>
      <c r="Q18" s="20">
        <v>1.0482400000000001</v>
      </c>
      <c r="R18" s="16" t="s">
        <v>5672</v>
      </c>
      <c r="S18" s="17">
        <v>12993</v>
      </c>
      <c r="T18" s="16" t="s">
        <v>4259</v>
      </c>
      <c r="U18" s="20">
        <v>1.0485599999999999</v>
      </c>
      <c r="V18" s="16" t="s">
        <v>5673</v>
      </c>
      <c r="W18" s="17">
        <v>16359</v>
      </c>
      <c r="X18" s="16" t="s">
        <v>4261</v>
      </c>
      <c r="Y18" s="20">
        <v>1.0427</v>
      </c>
      <c r="Z18" s="16" t="s">
        <v>5699</v>
      </c>
      <c r="AA18" s="17">
        <f>SUM(PRODUCT(A3L311C2,A3L311C3),PRODUCT(A3L311C4,A3L311C5),PRODUCT(A3L311C6,A3L311C7))/A3L311C1</f>
        <v>17981.282943333335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24582</v>
      </c>
      <c r="H19" s="16" t="s">
        <v>4253</v>
      </c>
      <c r="I19" s="20">
        <v>1</v>
      </c>
      <c r="J19" s="16" t="s">
        <v>5670</v>
      </c>
      <c r="K19" s="17">
        <v>37879</v>
      </c>
      <c r="L19" s="16" t="s">
        <v>4255</v>
      </c>
      <c r="M19" s="20">
        <v>0.99648999999999999</v>
      </c>
      <c r="N19" s="16" t="s">
        <v>5671</v>
      </c>
      <c r="O19" s="17">
        <v>26148</v>
      </c>
      <c r="P19" s="16" t="s">
        <v>4257</v>
      </c>
      <c r="Q19" s="20">
        <v>1.0482400000000001</v>
      </c>
      <c r="R19" s="16" t="s">
        <v>5672</v>
      </c>
      <c r="S19" s="17">
        <v>15782</v>
      </c>
      <c r="T19" s="16" t="s">
        <v>4259</v>
      </c>
      <c r="U19" s="20">
        <v>1.0485599999999999</v>
      </c>
      <c r="V19" s="16" t="s">
        <v>5673</v>
      </c>
      <c r="W19" s="17">
        <v>18272</v>
      </c>
      <c r="X19" s="16" t="s">
        <v>4261</v>
      </c>
      <c r="Y19" s="20">
        <v>1.0427</v>
      </c>
      <c r="Z19" s="16" t="s">
        <v>5700</v>
      </c>
      <c r="AA19" s="17">
        <f>SUM(PRODUCT(A3L312C2,A3L312C3),PRODUCT(A3L312C4,A3L312C5),PRODUCT(A3L312C6,A3L312C7))/A3L312C1</f>
        <v>29912.474743333336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20569</v>
      </c>
      <c r="H20" s="16" t="s">
        <v>4253</v>
      </c>
      <c r="I20" s="20">
        <v>1</v>
      </c>
      <c r="J20" s="16" t="s">
        <v>5670</v>
      </c>
      <c r="K20" s="17">
        <v>15384</v>
      </c>
      <c r="L20" s="16" t="s">
        <v>4255</v>
      </c>
      <c r="M20" s="20">
        <v>0.99648999999999999</v>
      </c>
      <c r="N20" s="16" t="s">
        <v>5671</v>
      </c>
      <c r="O20" s="17">
        <v>22035</v>
      </c>
      <c r="P20" s="16" t="s">
        <v>4257</v>
      </c>
      <c r="Q20" s="20">
        <v>1.0482400000000001</v>
      </c>
      <c r="R20" s="16" t="s">
        <v>5672</v>
      </c>
      <c r="S20" s="17">
        <v>21694</v>
      </c>
      <c r="T20" s="16" t="s">
        <v>4259</v>
      </c>
      <c r="U20" s="20">
        <v>1.0485599999999999</v>
      </c>
      <c r="V20" s="16" t="s">
        <v>5673</v>
      </c>
      <c r="W20" s="17">
        <v>21144</v>
      </c>
      <c r="X20" s="16" t="s">
        <v>4261</v>
      </c>
      <c r="Y20" s="20">
        <v>1.0427</v>
      </c>
      <c r="Z20" s="16" t="s">
        <v>5701</v>
      </c>
      <c r="AA20" s="17">
        <f>SUM(PRODUCT(A3L313C2,A3L313C3),PRODUCT(A3L313C4,A3L313C5),PRODUCT(A3L313C6,A3L313C7))/A3L313C1</f>
        <v>19665.656853333334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6718</v>
      </c>
      <c r="H21" s="16" t="s">
        <v>4253</v>
      </c>
      <c r="I21" s="20">
        <v>1</v>
      </c>
      <c r="J21" s="16" t="s">
        <v>5670</v>
      </c>
      <c r="K21" s="17">
        <v>7582</v>
      </c>
      <c r="L21" s="16" t="s">
        <v>4255</v>
      </c>
      <c r="M21" s="20">
        <v>0.99648999999999999</v>
      </c>
      <c r="N21" s="16" t="s">
        <v>5671</v>
      </c>
      <c r="O21" s="17">
        <v>10104</v>
      </c>
      <c r="P21" s="16" t="s">
        <v>4257</v>
      </c>
      <c r="Q21" s="20">
        <v>1.0482400000000001</v>
      </c>
      <c r="R21" s="16" t="s">
        <v>5672</v>
      </c>
      <c r="S21" s="17">
        <v>5535</v>
      </c>
      <c r="T21" s="16" t="s">
        <v>4259</v>
      </c>
      <c r="U21" s="20">
        <v>1.0485599999999999</v>
      </c>
      <c r="V21" s="16" t="s">
        <v>5673</v>
      </c>
      <c r="W21" s="17">
        <v>7958</v>
      </c>
      <c r="X21" s="16" t="s">
        <v>4261</v>
      </c>
      <c r="Y21" s="20">
        <v>1.0427</v>
      </c>
      <c r="Z21" s="16" t="s">
        <v>5702</v>
      </c>
      <c r="AA21" s="17">
        <f>SUM(PRODUCT(A3L314C2,A3L314C3),PRODUCT(A3L314C4,A3L314C5),PRODUCT(A3L314C6,A3L314C7))/A3L314C1</f>
        <v>8288.2680466666661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3464</v>
      </c>
      <c r="H22" s="16" t="s">
        <v>4253</v>
      </c>
      <c r="I22" s="20">
        <v>1</v>
      </c>
      <c r="J22" s="16" t="s">
        <v>5670</v>
      </c>
      <c r="K22" s="17">
        <v>3155</v>
      </c>
      <c r="L22" s="16" t="s">
        <v>4255</v>
      </c>
      <c r="M22" s="20">
        <v>0.99648999999999999</v>
      </c>
      <c r="N22" s="16" t="s">
        <v>5671</v>
      </c>
      <c r="O22" s="17">
        <v>4429</v>
      </c>
      <c r="P22" s="16" t="s">
        <v>4257</v>
      </c>
      <c r="Q22" s="20">
        <v>1.0482400000000001</v>
      </c>
      <c r="R22" s="16" t="s">
        <v>5672</v>
      </c>
      <c r="S22" s="17">
        <v>3278</v>
      </c>
      <c r="T22" s="16" t="s">
        <v>4259</v>
      </c>
      <c r="U22" s="20">
        <v>1.0485599999999999</v>
      </c>
      <c r="V22" s="16" t="s">
        <v>5673</v>
      </c>
      <c r="W22" s="17">
        <v>4703</v>
      </c>
      <c r="X22" s="16" t="s">
        <v>4261</v>
      </c>
      <c r="Y22" s="20">
        <v>1.0427</v>
      </c>
      <c r="Z22" s="16" t="s">
        <v>5703</v>
      </c>
      <c r="AA22" s="17">
        <f>SUM(PRODUCT(A3L315C2,A3L315C3),PRODUCT(A3L315C4,A3L315C5),PRODUCT(A3L315C6,A3L315C7))/A3L315C1</f>
        <v>3750.1936366666669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99</v>
      </c>
      <c r="H23" s="16" t="s">
        <v>4253</v>
      </c>
      <c r="I23" s="20">
        <v>1</v>
      </c>
      <c r="J23" s="16" t="s">
        <v>5670</v>
      </c>
      <c r="K23" s="17">
        <v>114</v>
      </c>
      <c r="L23" s="16" t="s">
        <v>4255</v>
      </c>
      <c r="M23" s="20">
        <v>0.99648999999999999</v>
      </c>
      <c r="N23" s="16" t="s">
        <v>5671</v>
      </c>
      <c r="O23" s="17">
        <v>211</v>
      </c>
      <c r="P23" s="16" t="s">
        <v>4257</v>
      </c>
      <c r="Q23" s="20">
        <v>1.0482400000000001</v>
      </c>
      <c r="R23" s="16" t="s">
        <v>5672</v>
      </c>
      <c r="S23" s="17">
        <v>129</v>
      </c>
      <c r="T23" s="16" t="s">
        <v>4259</v>
      </c>
      <c r="U23" s="20">
        <v>1.0485599999999999</v>
      </c>
      <c r="V23" s="16" t="s">
        <v>5673</v>
      </c>
      <c r="W23" s="17">
        <v>309</v>
      </c>
      <c r="X23" s="16" t="s">
        <v>4261</v>
      </c>
      <c r="Y23" s="20">
        <v>1.0427</v>
      </c>
      <c r="Z23" s="16" t="s">
        <v>5704</v>
      </c>
      <c r="AA23" s="17">
        <f>SUM(PRODUCT(A3L316C2,A3L316C3),PRODUCT(A3L316C4,A3L316C5),PRODUCT(A3L316C6,A3L316C7))/A3L316C1</f>
        <v>144.59283333333335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78</v>
      </c>
      <c r="H24" s="16" t="s">
        <v>4253</v>
      </c>
      <c r="I24" s="20">
        <v>1</v>
      </c>
      <c r="J24" s="16" t="s">
        <v>5670</v>
      </c>
      <c r="K24" s="17">
        <v>87</v>
      </c>
      <c r="L24" s="16" t="s">
        <v>4255</v>
      </c>
      <c r="M24" s="20">
        <v>0.99648999999999999</v>
      </c>
      <c r="N24" s="16" t="s">
        <v>5671</v>
      </c>
      <c r="O24" s="17">
        <v>60</v>
      </c>
      <c r="P24" s="16" t="s">
        <v>4257</v>
      </c>
      <c r="Q24" s="20">
        <v>1.0482400000000001</v>
      </c>
      <c r="R24" s="16" t="s">
        <v>5672</v>
      </c>
      <c r="S24" s="17">
        <v>50</v>
      </c>
      <c r="T24" s="16" t="s">
        <v>4259</v>
      </c>
      <c r="U24" s="20">
        <v>1.0485599999999999</v>
      </c>
      <c r="V24" s="16" t="s">
        <v>5673</v>
      </c>
      <c r="W24" s="17">
        <v>139</v>
      </c>
      <c r="X24" s="16" t="s">
        <v>4261</v>
      </c>
      <c r="Y24" s="20">
        <v>1.0427</v>
      </c>
      <c r="Z24" s="16" t="s">
        <v>5705</v>
      </c>
      <c r="AA24" s="17">
        <f>SUM(PRODUCT(A3L317C2,A3L317C3),PRODUCT(A3L317C4,A3L317C5),PRODUCT(A3L317C6,A3L317C7))/A3L317C1</f>
        <v>75.863010000000017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1681</v>
      </c>
      <c r="H25" s="16" t="s">
        <v>4253</v>
      </c>
      <c r="I25" s="20">
        <v>1</v>
      </c>
      <c r="J25" s="16" t="s">
        <v>5670</v>
      </c>
      <c r="K25" s="17">
        <v>1790</v>
      </c>
      <c r="L25" s="16" t="s">
        <v>4255</v>
      </c>
      <c r="M25" s="20">
        <v>0.99648999999999999</v>
      </c>
      <c r="N25" s="16" t="s">
        <v>5671</v>
      </c>
      <c r="O25" s="17">
        <v>2190</v>
      </c>
      <c r="P25" s="16" t="s">
        <v>4257</v>
      </c>
      <c r="Q25" s="20">
        <v>1.0482400000000001</v>
      </c>
      <c r="R25" s="16" t="s">
        <v>5672</v>
      </c>
      <c r="S25" s="17">
        <v>1818</v>
      </c>
      <c r="T25" s="16" t="s">
        <v>4259</v>
      </c>
      <c r="U25" s="20">
        <v>1.0485599999999999</v>
      </c>
      <c r="V25" s="16" t="s">
        <v>5673</v>
      </c>
      <c r="W25" s="17">
        <v>2378</v>
      </c>
      <c r="X25" s="16" t="s">
        <v>4261</v>
      </c>
      <c r="Y25" s="20">
        <v>1.0427</v>
      </c>
      <c r="Z25" s="16" t="s">
        <v>5706</v>
      </c>
      <c r="AA25" s="17">
        <f>SUM(PRODUCT(A3L318C2,A3L318C3),PRODUCT(A3L318C4,A3L318C5),PRODUCT(A3L318C6,A3L318C7))/A3L318C1</f>
        <v>1920.1208999999999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2579</v>
      </c>
      <c r="H26" s="16" t="s">
        <v>4253</v>
      </c>
      <c r="I26" s="20">
        <v>1</v>
      </c>
      <c r="J26" s="16" t="s">
        <v>5670</v>
      </c>
      <c r="K26" s="17">
        <v>2593</v>
      </c>
      <c r="L26" s="16" t="s">
        <v>4255</v>
      </c>
      <c r="M26" s="20">
        <v>0.99648999999999999</v>
      </c>
      <c r="N26" s="16" t="s">
        <v>5671</v>
      </c>
      <c r="O26" s="17">
        <v>2395</v>
      </c>
      <c r="P26" s="16" t="s">
        <v>4257</v>
      </c>
      <c r="Q26" s="20">
        <v>1.0482400000000001</v>
      </c>
      <c r="R26" s="16" t="s">
        <v>5672</v>
      </c>
      <c r="S26" s="17">
        <v>1839</v>
      </c>
      <c r="T26" s="16" t="s">
        <v>4259</v>
      </c>
      <c r="U26" s="20">
        <v>1.0485599999999999</v>
      </c>
      <c r="V26" s="16" t="s">
        <v>5673</v>
      </c>
      <c r="W26" s="17">
        <v>2974</v>
      </c>
      <c r="X26" s="16" t="s">
        <v>4261</v>
      </c>
      <c r="Y26" s="20">
        <v>1.0427</v>
      </c>
      <c r="Z26" s="16" t="s">
        <v>5707</v>
      </c>
      <c r="AA26" s="17">
        <f>SUM(PRODUCT(A3L319C2,A3L319C3),PRODUCT(A3L319C4,A3L319C5),PRODUCT(A3L319C6,A3L319C7))/A3L319C1</f>
        <v>2557.8111233333334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536</v>
      </c>
      <c r="H27" s="16" t="s">
        <v>4253</v>
      </c>
      <c r="I27" s="20">
        <v>1</v>
      </c>
      <c r="J27" s="16" t="s">
        <v>5670</v>
      </c>
      <c r="K27" s="17">
        <v>3136</v>
      </c>
      <c r="L27" s="16" t="s">
        <v>4255</v>
      </c>
      <c r="M27" s="20">
        <v>0.99648999999999999</v>
      </c>
      <c r="N27" s="16" t="s">
        <v>5671</v>
      </c>
      <c r="O27" s="17">
        <v>327</v>
      </c>
      <c r="P27" s="16" t="s">
        <v>4257</v>
      </c>
      <c r="Q27" s="20">
        <v>1.0482400000000001</v>
      </c>
      <c r="R27" s="16" t="s">
        <v>5672</v>
      </c>
      <c r="S27" s="17">
        <v>202</v>
      </c>
      <c r="T27" s="16" t="s">
        <v>4259</v>
      </c>
      <c r="U27" s="20">
        <v>1.0485599999999999</v>
      </c>
      <c r="V27" s="16" t="s">
        <v>5673</v>
      </c>
      <c r="W27" s="17">
        <v>108</v>
      </c>
      <c r="X27" s="16" t="s">
        <v>4261</v>
      </c>
      <c r="Y27" s="20">
        <v>1.0427</v>
      </c>
      <c r="Z27" s="16" t="s">
        <v>5708</v>
      </c>
      <c r="AA27" s="17">
        <f>SUM(PRODUCT(A3L320C2,A3L320C3),PRODUCT(A3L320C4,A3L320C5),PRODUCT(A3L320C6,A3L320C7))/A3L320C1</f>
        <v>1334.5890400000001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8141</v>
      </c>
      <c r="H28" s="16" t="s">
        <v>4253</v>
      </c>
      <c r="I28" s="20">
        <v>1</v>
      </c>
      <c r="J28" s="16" t="s">
        <v>5670</v>
      </c>
      <c r="K28" s="17">
        <v>7978</v>
      </c>
      <c r="L28" s="16" t="s">
        <v>4255</v>
      </c>
      <c r="M28" s="20">
        <v>0.99648999999999999</v>
      </c>
      <c r="N28" s="16" t="s">
        <v>5671</v>
      </c>
      <c r="O28" s="17">
        <v>3846</v>
      </c>
      <c r="P28" s="16" t="s">
        <v>4257</v>
      </c>
      <c r="Q28" s="20">
        <v>1.0482400000000001</v>
      </c>
      <c r="R28" s="16" t="s">
        <v>5672</v>
      </c>
      <c r="S28" s="17">
        <v>5478</v>
      </c>
      <c r="T28" s="16" t="s">
        <v>4259</v>
      </c>
      <c r="U28" s="20">
        <v>1.0485599999999999</v>
      </c>
      <c r="V28" s="16" t="s">
        <v>5673</v>
      </c>
      <c r="W28" s="17">
        <v>4492</v>
      </c>
      <c r="X28" s="16" t="s">
        <v>4261</v>
      </c>
      <c r="Y28" s="20">
        <v>1.0427</v>
      </c>
      <c r="Z28" s="16" t="s">
        <v>5709</v>
      </c>
      <c r="AA28" s="17">
        <f>SUM(PRODUCT(A3L321C2,A3L321C3),PRODUCT(A3L321C4,A3L321C5),PRODUCT(A3L321C6,A3L321C7))/A3L321C1</f>
        <v>6707.5094200000012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5061</v>
      </c>
      <c r="H29" s="16" t="s">
        <v>4253</v>
      </c>
      <c r="I29" s="20">
        <v>1</v>
      </c>
      <c r="J29" s="16" t="s">
        <v>5670</v>
      </c>
      <c r="K29" s="17">
        <v>3811</v>
      </c>
      <c r="L29" s="16" t="s">
        <v>4255</v>
      </c>
      <c r="M29" s="20">
        <v>0.99648999999999999</v>
      </c>
      <c r="N29" s="16" t="s">
        <v>5671</v>
      </c>
      <c r="O29" s="17">
        <v>6425</v>
      </c>
      <c r="P29" s="16" t="s">
        <v>4257</v>
      </c>
      <c r="Q29" s="20">
        <v>1.0482400000000001</v>
      </c>
      <c r="R29" s="16" t="s">
        <v>5672</v>
      </c>
      <c r="S29" s="17">
        <v>5544</v>
      </c>
      <c r="T29" s="16" t="s">
        <v>4259</v>
      </c>
      <c r="U29" s="20">
        <v>1.0485599999999999</v>
      </c>
      <c r="V29" s="16" t="s">
        <v>5673</v>
      </c>
      <c r="W29" s="17">
        <v>7523</v>
      </c>
      <c r="X29" s="16" t="s">
        <v>4261</v>
      </c>
      <c r="Y29" s="20">
        <v>1.0427</v>
      </c>
      <c r="Z29" s="16" t="s">
        <v>5710</v>
      </c>
      <c r="AA29" s="17">
        <f>SUM(PRODUCT(A3L322C2,A3L322C3),PRODUCT(A3L322C4,A3L322C5),PRODUCT(A3L322C6,A3L322C7))/A3L322C1</f>
        <v>5197.8551299999999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52</v>
      </c>
      <c r="H30" s="16" t="s">
        <v>4253</v>
      </c>
      <c r="I30" s="20">
        <v>1</v>
      </c>
      <c r="J30" s="16" t="s">
        <v>5670</v>
      </c>
      <c r="K30" s="17">
        <v>166</v>
      </c>
      <c r="L30" s="16" t="s">
        <v>4255</v>
      </c>
      <c r="M30" s="20">
        <v>0.99648999999999999</v>
      </c>
      <c r="N30" s="16" t="s">
        <v>5671</v>
      </c>
      <c r="O30" s="17">
        <v>60</v>
      </c>
      <c r="P30" s="16" t="s">
        <v>4257</v>
      </c>
      <c r="Q30" s="20">
        <v>1.0482400000000001</v>
      </c>
      <c r="R30" s="16" t="s">
        <v>5672</v>
      </c>
      <c r="S30" s="17">
        <v>59</v>
      </c>
      <c r="T30" s="16" t="s">
        <v>4259</v>
      </c>
      <c r="U30" s="20">
        <v>1.0485599999999999</v>
      </c>
      <c r="V30" s="16" t="s">
        <v>5673</v>
      </c>
      <c r="W30" s="17">
        <v>92</v>
      </c>
      <c r="X30" s="16" t="s">
        <v>4261</v>
      </c>
      <c r="Y30" s="20">
        <v>1.0427</v>
      </c>
      <c r="Z30" s="16" t="s">
        <v>5711</v>
      </c>
      <c r="AA30" s="17">
        <f>SUM(PRODUCT(A3L323C2,A3L323C3),PRODUCT(A3L323C4,A3L323C5),PRODUCT(A3L323C6,A3L323C7))/A3L323C1</f>
        <v>93.437246666666667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2966</v>
      </c>
      <c r="H31" s="16" t="s">
        <v>4253</v>
      </c>
      <c r="I31" s="20">
        <v>1</v>
      </c>
      <c r="J31" s="16" t="s">
        <v>5670</v>
      </c>
      <c r="K31" s="17">
        <v>3534</v>
      </c>
      <c r="L31" s="16" t="s">
        <v>4255</v>
      </c>
      <c r="M31" s="20">
        <v>0.99648999999999999</v>
      </c>
      <c r="N31" s="16" t="s">
        <v>5671</v>
      </c>
      <c r="O31" s="17">
        <v>2423</v>
      </c>
      <c r="P31" s="16" t="s">
        <v>4257</v>
      </c>
      <c r="Q31" s="20">
        <v>1.0482400000000001</v>
      </c>
      <c r="R31" s="16" t="s">
        <v>5672</v>
      </c>
      <c r="S31" s="17">
        <v>981</v>
      </c>
      <c r="T31" s="16" t="s">
        <v>4259</v>
      </c>
      <c r="U31" s="20">
        <v>1.0485599999999999</v>
      </c>
      <c r="V31" s="16" t="s">
        <v>5673</v>
      </c>
      <c r="W31" s="17">
        <v>-1318</v>
      </c>
      <c r="X31" s="16" t="s">
        <v>4261</v>
      </c>
      <c r="Y31" s="20">
        <v>1.0427</v>
      </c>
      <c r="Z31" s="16" t="s">
        <v>5712</v>
      </c>
      <c r="AA31" s="17">
        <f>SUM(PRODUCT(A3L324C2,A3L324C3),PRODUCT(A3L324C4,A3L324C5),PRODUCT(A3L324C6,A3L324C7))/A3L324C1</f>
        <v>3009.1603933333336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0.99648999999999999</v>
      </c>
      <c r="N32" s="16" t="s">
        <v>5671</v>
      </c>
      <c r="O32" s="17">
        <v>0</v>
      </c>
      <c r="P32" s="16" t="s">
        <v>4257</v>
      </c>
      <c r="Q32" s="20">
        <v>1.0482400000000001</v>
      </c>
      <c r="R32" s="16" t="s">
        <v>5672</v>
      </c>
      <c r="S32" s="17">
        <v>0</v>
      </c>
      <c r="T32" s="16" t="s">
        <v>4259</v>
      </c>
      <c r="U32" s="20">
        <v>1.0485599999999999</v>
      </c>
      <c r="V32" s="16" t="s">
        <v>5673</v>
      </c>
      <c r="W32" s="17">
        <v>0</v>
      </c>
      <c r="X32" s="16" t="s">
        <v>4261</v>
      </c>
      <c r="Y32" s="20">
        <v>1.0427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138784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132602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123099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94718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109243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133319.28758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0.99873000000000001</v>
      </c>
      <c r="N34" s="16" t="s">
        <v>5671</v>
      </c>
      <c r="O34" s="17">
        <v>0</v>
      </c>
      <c r="P34" s="16" t="s">
        <v>4257</v>
      </c>
      <c r="Q34" s="20">
        <v>1.0557700000000001</v>
      </c>
      <c r="R34" s="16" t="s">
        <v>5672</v>
      </c>
      <c r="S34" s="17">
        <v>0</v>
      </c>
      <c r="T34" s="16" t="s">
        <v>4259</v>
      </c>
      <c r="U34" s="20">
        <v>1.18849</v>
      </c>
      <c r="V34" s="16" t="s">
        <v>5673</v>
      </c>
      <c r="W34" s="17">
        <v>0</v>
      </c>
      <c r="X34" s="16" t="s">
        <v>4261</v>
      </c>
      <c r="Y34" s="20">
        <v>1.2641800000000001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848</v>
      </c>
      <c r="H35" s="16" t="s">
        <v>4253</v>
      </c>
      <c r="I35" s="20">
        <v>1</v>
      </c>
      <c r="J35" s="16" t="s">
        <v>5670</v>
      </c>
      <c r="K35" s="17">
        <v>1977</v>
      </c>
      <c r="L35" s="16" t="s">
        <v>4255</v>
      </c>
      <c r="M35" s="20">
        <v>0.99873000000000001</v>
      </c>
      <c r="N35" s="16" t="s">
        <v>5671</v>
      </c>
      <c r="O35" s="17">
        <v>1211</v>
      </c>
      <c r="P35" s="16" t="s">
        <v>4257</v>
      </c>
      <c r="Q35" s="20">
        <v>1.0557700000000001</v>
      </c>
      <c r="R35" s="16" t="s">
        <v>5672</v>
      </c>
      <c r="S35" s="17">
        <v>1085</v>
      </c>
      <c r="T35" s="16" t="s">
        <v>4259</v>
      </c>
      <c r="U35" s="20">
        <v>1.18849</v>
      </c>
      <c r="V35" s="16" t="s">
        <v>5673</v>
      </c>
      <c r="W35" s="17">
        <v>2816</v>
      </c>
      <c r="X35" s="16" t="s">
        <v>4261</v>
      </c>
      <c r="Y35" s="20">
        <v>1.2641800000000001</v>
      </c>
      <c r="Z35" s="16" t="s">
        <v>5721</v>
      </c>
      <c r="AA35" s="17">
        <f>SUM(PRODUCT(A3L328C2,A3L328C3),PRODUCT(A3L328C4,A3L328C5),PRODUCT(A3L328C6,A3L328C7))/A3L328C1</f>
        <v>1367.0088933333334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0.99873000000000001</v>
      </c>
      <c r="N36" s="16" t="s">
        <v>5671</v>
      </c>
      <c r="O36" s="17">
        <v>0</v>
      </c>
      <c r="P36" s="16" t="s">
        <v>4257</v>
      </c>
      <c r="Q36" s="20">
        <v>1.0557700000000001</v>
      </c>
      <c r="R36" s="16" t="s">
        <v>5672</v>
      </c>
      <c r="S36" s="17">
        <v>0</v>
      </c>
      <c r="T36" s="16" t="s">
        <v>4259</v>
      </c>
      <c r="U36" s="20">
        <v>1.18849</v>
      </c>
      <c r="V36" s="16" t="s">
        <v>5673</v>
      </c>
      <c r="W36" s="17">
        <v>0</v>
      </c>
      <c r="X36" s="16" t="s">
        <v>4261</v>
      </c>
      <c r="Y36" s="20">
        <v>1.2641800000000001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7960</v>
      </c>
      <c r="H37" s="16" t="s">
        <v>4253</v>
      </c>
      <c r="I37" s="20">
        <v>1</v>
      </c>
      <c r="J37" s="16" t="s">
        <v>5670</v>
      </c>
      <c r="K37" s="17">
        <v>9455</v>
      </c>
      <c r="L37" s="16" t="s">
        <v>4255</v>
      </c>
      <c r="M37" s="20">
        <v>0.99873000000000001</v>
      </c>
      <c r="N37" s="16" t="s">
        <v>5671</v>
      </c>
      <c r="O37" s="17">
        <v>10499</v>
      </c>
      <c r="P37" s="16" t="s">
        <v>4257</v>
      </c>
      <c r="Q37" s="20">
        <v>1.0557700000000001</v>
      </c>
      <c r="R37" s="16" t="s">
        <v>5672</v>
      </c>
      <c r="S37" s="17">
        <v>13520</v>
      </c>
      <c r="T37" s="16" t="s">
        <v>4259</v>
      </c>
      <c r="U37" s="20">
        <v>1.18849</v>
      </c>
      <c r="V37" s="16" t="s">
        <v>5673</v>
      </c>
      <c r="W37" s="17">
        <v>10074</v>
      </c>
      <c r="X37" s="16" t="s">
        <v>4261</v>
      </c>
      <c r="Y37" s="20">
        <v>1.2641800000000001</v>
      </c>
      <c r="Z37" s="16" t="s">
        <v>5723</v>
      </c>
      <c r="AA37" s="17">
        <f>SUM(PRODUCT(A3L330C2,A3L330C3),PRODUCT(A3L330C4,A3L330C5),PRODUCT(A3L330C6,A3L330C7))/A3L330C1</f>
        <v>9495.8404599999994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0.99873000000000001</v>
      </c>
      <c r="N38" s="16" t="s">
        <v>5671</v>
      </c>
      <c r="O38" s="17">
        <v>0</v>
      </c>
      <c r="P38" s="16" t="s">
        <v>4257</v>
      </c>
      <c r="Q38" s="20">
        <v>1.0557700000000001</v>
      </c>
      <c r="R38" s="16" t="s">
        <v>5672</v>
      </c>
      <c r="S38" s="17">
        <v>0</v>
      </c>
      <c r="T38" s="16" t="s">
        <v>4259</v>
      </c>
      <c r="U38" s="20">
        <v>1.18849</v>
      </c>
      <c r="V38" s="16" t="s">
        <v>5673</v>
      </c>
      <c r="W38" s="17">
        <v>0</v>
      </c>
      <c r="X38" s="16" t="s">
        <v>4261</v>
      </c>
      <c r="Y38" s="20">
        <v>1.2641800000000001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38115</v>
      </c>
      <c r="H39" s="16" t="s">
        <v>4253</v>
      </c>
      <c r="I39" s="20">
        <v>1</v>
      </c>
      <c r="J39" s="16" t="s">
        <v>5670</v>
      </c>
      <c r="K39" s="17">
        <v>33447</v>
      </c>
      <c r="L39" s="16" t="s">
        <v>4255</v>
      </c>
      <c r="M39" s="20">
        <v>0.99873000000000001</v>
      </c>
      <c r="N39" s="16" t="s">
        <v>5671</v>
      </c>
      <c r="O39" s="17">
        <v>31688</v>
      </c>
      <c r="P39" s="16" t="s">
        <v>4257</v>
      </c>
      <c r="Q39" s="20">
        <v>1.0557700000000001</v>
      </c>
      <c r="R39" s="16" t="s">
        <v>5672</v>
      </c>
      <c r="S39" s="17">
        <v>21565</v>
      </c>
      <c r="T39" s="16" t="s">
        <v>4259</v>
      </c>
      <c r="U39" s="20">
        <v>1.18849</v>
      </c>
      <c r="V39" s="16" t="s">
        <v>5673</v>
      </c>
      <c r="W39" s="17">
        <v>23634</v>
      </c>
      <c r="X39" s="16" t="s">
        <v>4261</v>
      </c>
      <c r="Y39" s="20">
        <v>1.2641800000000001</v>
      </c>
      <c r="Z39" s="16" t="s">
        <v>5725</v>
      </c>
      <c r="AA39" s="17">
        <f>SUM(PRODUCT(A3L332C2,A3L332C3),PRODUCT(A3L332C4,A3L332C5),PRODUCT(A3L332C6,A3L332C7))/A3L332C1</f>
        <v>34991.587356666663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0.99873000000000001</v>
      </c>
      <c r="N40" s="16" t="s">
        <v>5671</v>
      </c>
      <c r="O40" s="17">
        <v>0</v>
      </c>
      <c r="P40" s="16" t="s">
        <v>4257</v>
      </c>
      <c r="Q40" s="20">
        <v>1.0557700000000001</v>
      </c>
      <c r="R40" s="16" t="s">
        <v>5672</v>
      </c>
      <c r="S40" s="17">
        <v>0</v>
      </c>
      <c r="T40" s="16" t="s">
        <v>4259</v>
      </c>
      <c r="U40" s="20">
        <v>1.18849</v>
      </c>
      <c r="V40" s="16" t="s">
        <v>5673</v>
      </c>
      <c r="W40" s="17">
        <v>0</v>
      </c>
      <c r="X40" s="16" t="s">
        <v>4261</v>
      </c>
      <c r="Y40" s="20">
        <v>1.2641800000000001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0.99873000000000001</v>
      </c>
      <c r="N41" s="16" t="s">
        <v>5671</v>
      </c>
      <c r="O41" s="17">
        <v>0</v>
      </c>
      <c r="P41" s="16" t="s">
        <v>4257</v>
      </c>
      <c r="Q41" s="20">
        <v>1.0557700000000001</v>
      </c>
      <c r="R41" s="16" t="s">
        <v>5672</v>
      </c>
      <c r="S41" s="17">
        <v>0</v>
      </c>
      <c r="T41" s="16" t="s">
        <v>4259</v>
      </c>
      <c r="U41" s="20">
        <v>1.18849</v>
      </c>
      <c r="V41" s="16" t="s">
        <v>5673</v>
      </c>
      <c r="W41" s="17">
        <v>0</v>
      </c>
      <c r="X41" s="16" t="s">
        <v>4261</v>
      </c>
      <c r="Y41" s="20">
        <v>1.2641800000000001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0.99873000000000001</v>
      </c>
      <c r="N42" s="16" t="s">
        <v>5671</v>
      </c>
      <c r="O42" s="17">
        <v>0</v>
      </c>
      <c r="P42" s="16" t="s">
        <v>4257</v>
      </c>
      <c r="Q42" s="20">
        <v>1.0557700000000001</v>
      </c>
      <c r="R42" s="16" t="s">
        <v>5672</v>
      </c>
      <c r="S42" s="17">
        <v>0</v>
      </c>
      <c r="T42" s="16" t="s">
        <v>4259</v>
      </c>
      <c r="U42" s="20">
        <v>1.18849</v>
      </c>
      <c r="V42" s="16" t="s">
        <v>5673</v>
      </c>
      <c r="W42" s="17">
        <v>0</v>
      </c>
      <c r="X42" s="16" t="s">
        <v>4261</v>
      </c>
      <c r="Y42" s="20">
        <v>1.2641800000000001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0.99873000000000001</v>
      </c>
      <c r="N43" s="16" t="s">
        <v>5671</v>
      </c>
      <c r="O43" s="17">
        <v>0</v>
      </c>
      <c r="P43" s="16" t="s">
        <v>4257</v>
      </c>
      <c r="Q43" s="20">
        <v>1.0557700000000001</v>
      </c>
      <c r="R43" s="16" t="s">
        <v>5672</v>
      </c>
      <c r="S43" s="17">
        <v>0</v>
      </c>
      <c r="T43" s="16" t="s">
        <v>4259</v>
      </c>
      <c r="U43" s="20">
        <v>1.18849</v>
      </c>
      <c r="V43" s="16" t="s">
        <v>5673</v>
      </c>
      <c r="W43" s="17">
        <v>0</v>
      </c>
      <c r="X43" s="16" t="s">
        <v>4261</v>
      </c>
      <c r="Y43" s="20">
        <v>1.2641800000000001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67946</v>
      </c>
      <c r="H44" s="16" t="s">
        <v>4253</v>
      </c>
      <c r="I44" s="20">
        <v>1</v>
      </c>
      <c r="J44" s="16" t="s">
        <v>5670</v>
      </c>
      <c r="K44" s="17">
        <v>55450</v>
      </c>
      <c r="L44" s="16" t="s">
        <v>4255</v>
      </c>
      <c r="M44" s="20">
        <v>0.99873000000000001</v>
      </c>
      <c r="N44" s="16" t="s">
        <v>5671</v>
      </c>
      <c r="O44" s="17">
        <v>58633</v>
      </c>
      <c r="P44" s="16" t="s">
        <v>4257</v>
      </c>
      <c r="Q44" s="20">
        <v>1.0557700000000001</v>
      </c>
      <c r="R44" s="16" t="s">
        <v>5672</v>
      </c>
      <c r="S44" s="17">
        <v>57600</v>
      </c>
      <c r="T44" s="16" t="s">
        <v>4259</v>
      </c>
      <c r="U44" s="20">
        <v>1.18849</v>
      </c>
      <c r="V44" s="16" t="s">
        <v>5673</v>
      </c>
      <c r="W44" s="17">
        <v>43024</v>
      </c>
      <c r="X44" s="16" t="s">
        <v>4261</v>
      </c>
      <c r="Y44" s="20">
        <v>1.2641800000000001</v>
      </c>
      <c r="Z44" s="16" t="s">
        <v>5730</v>
      </c>
      <c r="AA44" s="17">
        <f>SUM(PRODUCT(A3L337C2,A3L337C3),PRODUCT(A3L337C4,A3L337C5),PRODUCT(A3L337C6,A3L337C7))/A3L337C1</f>
        <v>61742.846970000006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7058</v>
      </c>
      <c r="H45" s="16" t="s">
        <v>4253</v>
      </c>
      <c r="I45" s="20">
        <v>1</v>
      </c>
      <c r="J45" s="16" t="s">
        <v>5670</v>
      </c>
      <c r="K45" s="17">
        <v>6209</v>
      </c>
      <c r="L45" s="16" t="s">
        <v>4255</v>
      </c>
      <c r="M45" s="20">
        <v>0.99650000000000005</v>
      </c>
      <c r="N45" s="16" t="s">
        <v>5671</v>
      </c>
      <c r="O45" s="17">
        <v>7734</v>
      </c>
      <c r="P45" s="16" t="s">
        <v>4257</v>
      </c>
      <c r="Q45" s="20">
        <v>1.05206</v>
      </c>
      <c r="R45" s="16" t="s">
        <v>5672</v>
      </c>
      <c r="S45" s="17">
        <v>7097</v>
      </c>
      <c r="T45" s="16" t="s">
        <v>4259</v>
      </c>
      <c r="U45" s="20">
        <v>1.12852</v>
      </c>
      <c r="V45" s="16" t="s">
        <v>5673</v>
      </c>
      <c r="W45" s="17">
        <v>6629</v>
      </c>
      <c r="X45" s="16" t="s">
        <v>4261</v>
      </c>
      <c r="Y45" s="20">
        <v>1.16943</v>
      </c>
      <c r="Z45" s="16" t="s">
        <v>5731</v>
      </c>
      <c r="AA45" s="17">
        <f>SUM(PRODUCT(A3L338C2,A3L338C3),PRODUCT(A3L338C4,A3L338C5),PRODUCT(A3L338C6,A3L338C7))/A3L338C1</f>
        <v>7127.3001800000011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4533</v>
      </c>
      <c r="H46" s="16" t="s">
        <v>4253</v>
      </c>
      <c r="I46" s="20">
        <v>1</v>
      </c>
      <c r="J46" s="16" t="s">
        <v>5670</v>
      </c>
      <c r="K46" s="17">
        <v>5565</v>
      </c>
      <c r="L46" s="16" t="s">
        <v>4255</v>
      </c>
      <c r="M46" s="20">
        <v>0.99648999999999999</v>
      </c>
      <c r="N46" s="16" t="s">
        <v>5671</v>
      </c>
      <c r="O46" s="17">
        <v>6361</v>
      </c>
      <c r="P46" s="16" t="s">
        <v>4257</v>
      </c>
      <c r="Q46" s="20">
        <v>1.0482400000000001</v>
      </c>
      <c r="R46" s="16" t="s">
        <v>5672</v>
      </c>
      <c r="S46" s="17">
        <v>5511</v>
      </c>
      <c r="T46" s="16" t="s">
        <v>4259</v>
      </c>
      <c r="U46" s="20">
        <v>1.0485599999999999</v>
      </c>
      <c r="V46" s="16" t="s">
        <v>5673</v>
      </c>
      <c r="W46" s="17">
        <v>5078</v>
      </c>
      <c r="X46" s="16" t="s">
        <v>4261</v>
      </c>
      <c r="Y46" s="20">
        <v>1.0427</v>
      </c>
      <c r="Z46" s="16" t="s">
        <v>5732</v>
      </c>
      <c r="AA46" s="17">
        <f>SUM(PRODUCT(A3L339C2,A3L339C3),PRODUCT(A3L339C4,A3L339C5),PRODUCT(A3L339C6,A3L339C7))/A3L339C1</f>
        <v>5582.107163333334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509</v>
      </c>
      <c r="H47" s="16" t="s">
        <v>4253</v>
      </c>
      <c r="I47" s="20">
        <v>1</v>
      </c>
      <c r="J47" s="16" t="s">
        <v>5670</v>
      </c>
      <c r="K47" s="17">
        <v>390</v>
      </c>
      <c r="L47" s="16" t="s">
        <v>4255</v>
      </c>
      <c r="M47" s="20">
        <v>0.99873000000000001</v>
      </c>
      <c r="N47" s="16" t="s">
        <v>5671</v>
      </c>
      <c r="O47" s="17">
        <v>533</v>
      </c>
      <c r="P47" s="16" t="s">
        <v>4257</v>
      </c>
      <c r="Q47" s="20">
        <v>1.0557700000000001</v>
      </c>
      <c r="R47" s="16" t="s">
        <v>5672</v>
      </c>
      <c r="S47" s="17">
        <v>406</v>
      </c>
      <c r="T47" s="16" t="s">
        <v>4259</v>
      </c>
      <c r="U47" s="20">
        <v>1.18849</v>
      </c>
      <c r="V47" s="16" t="s">
        <v>5673</v>
      </c>
      <c r="W47" s="17">
        <v>551</v>
      </c>
      <c r="X47" s="16" t="s">
        <v>4261</v>
      </c>
      <c r="Y47" s="20">
        <v>1.2641800000000001</v>
      </c>
      <c r="Z47" s="16" t="s">
        <v>5733</v>
      </c>
      <c r="AA47" s="17">
        <f>SUM(PRODUCT(A3L340C2,A3L340C3),PRODUCT(A3L340C4,A3L340C5),PRODUCT(A3L340C6,A3L340C7))/A3L340C1</f>
        <v>487.07670333333334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22867</v>
      </c>
      <c r="H48" s="16" t="s">
        <v>4253</v>
      </c>
      <c r="I48" s="20">
        <v>1</v>
      </c>
      <c r="J48" s="16" t="s">
        <v>5670</v>
      </c>
      <c r="K48" s="17">
        <v>19581</v>
      </c>
      <c r="L48" s="16" t="s">
        <v>4255</v>
      </c>
      <c r="M48" s="20">
        <v>0.99873000000000001</v>
      </c>
      <c r="N48" s="16" t="s">
        <v>5671</v>
      </c>
      <c r="O48" s="17">
        <v>17071</v>
      </c>
      <c r="P48" s="16" t="s">
        <v>4257</v>
      </c>
      <c r="Q48" s="20">
        <v>1.0557700000000001</v>
      </c>
      <c r="R48" s="16" t="s">
        <v>5672</v>
      </c>
      <c r="S48" s="17">
        <v>15150</v>
      </c>
      <c r="T48" s="16" t="s">
        <v>4259</v>
      </c>
      <c r="U48" s="20">
        <v>1.18849</v>
      </c>
      <c r="V48" s="16" t="s">
        <v>5673</v>
      </c>
      <c r="W48" s="17">
        <v>9126</v>
      </c>
      <c r="X48" s="16" t="s">
        <v>4261</v>
      </c>
      <c r="Y48" s="20">
        <v>1.2641800000000001</v>
      </c>
      <c r="Z48" s="16" t="s">
        <v>5734</v>
      </c>
      <c r="AA48" s="17">
        <f>SUM(PRODUCT(A3L341C2,A3L341C3),PRODUCT(A3L341C4,A3L341C5),PRODUCT(A3L341C6,A3L341C7))/A3L341C1</f>
        <v>20148.727266666665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137736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119910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119102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108920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88674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127746.01094666666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603721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569532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543638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460343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423491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581145.71193333331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38115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33447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31688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21565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23634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34991.587356666663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2589</v>
      </c>
      <c r="H8" s="16" t="s">
        <v>4253</v>
      </c>
      <c r="I8" s="20">
        <v>1</v>
      </c>
      <c r="J8" s="16" t="s">
        <v>5670</v>
      </c>
      <c r="K8" s="17">
        <v>4414</v>
      </c>
      <c r="L8" s="16" t="s">
        <v>4255</v>
      </c>
      <c r="M8" s="20">
        <v>1.00692</v>
      </c>
      <c r="N8" s="16" t="s">
        <v>5671</v>
      </c>
      <c r="O8" s="17">
        <v>4067</v>
      </c>
      <c r="P8" s="16" t="s">
        <v>4257</v>
      </c>
      <c r="Q8" s="20">
        <v>1.0519099999999999</v>
      </c>
      <c r="R8" s="16" t="s">
        <v>5672</v>
      </c>
      <c r="S8" s="17">
        <v>4046</v>
      </c>
      <c r="T8" s="16" t="s">
        <v>4259</v>
      </c>
      <c r="U8" s="20">
        <v>1.0859099999999999</v>
      </c>
      <c r="V8" s="16" t="s">
        <v>5673</v>
      </c>
      <c r="W8" s="17">
        <v>3792</v>
      </c>
      <c r="X8" s="16" t="s">
        <v>4261</v>
      </c>
      <c r="Y8" s="20">
        <v>1.10592</v>
      </c>
      <c r="Z8" s="16" t="s">
        <v>5768</v>
      </c>
      <c r="AA8" s="17">
        <f>SUM(PRODUCT(A3L401C2,A3L401C3))/A3L401C1</f>
        <v>2589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138590</v>
      </c>
      <c r="H9" s="16" t="s">
        <v>4253</v>
      </c>
      <c r="I9" s="20">
        <v>1</v>
      </c>
      <c r="J9" s="16" t="s">
        <v>5670</v>
      </c>
      <c r="K9" s="17">
        <v>130721</v>
      </c>
      <c r="L9" s="16" t="s">
        <v>4255</v>
      </c>
      <c r="M9" s="20">
        <v>1.00692</v>
      </c>
      <c r="N9" s="16" t="s">
        <v>5671</v>
      </c>
      <c r="O9" s="17">
        <v>122935</v>
      </c>
      <c r="P9" s="16" t="s">
        <v>4257</v>
      </c>
      <c r="Q9" s="20">
        <v>1.0519099999999999</v>
      </c>
      <c r="R9" s="16" t="s">
        <v>5672</v>
      </c>
      <c r="S9" s="17">
        <v>117620</v>
      </c>
      <c r="T9" s="16" t="s">
        <v>4259</v>
      </c>
      <c r="U9" s="20">
        <v>1.0859099999999999</v>
      </c>
      <c r="V9" s="16" t="s">
        <v>5673</v>
      </c>
      <c r="W9" s="17">
        <v>132628</v>
      </c>
      <c r="X9" s="16" t="s">
        <v>4261</v>
      </c>
      <c r="Y9" s="20">
        <v>1.10592</v>
      </c>
      <c r="Z9" s="16" t="s">
        <v>5769</v>
      </c>
      <c r="AA9" s="17">
        <f>SUM(PRODUCT(A3L402C2,A3L402C3))/A3L402C1</f>
        <v>138590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62</v>
      </c>
      <c r="H10" s="16" t="s">
        <v>4253</v>
      </c>
      <c r="I10" s="20">
        <v>1</v>
      </c>
      <c r="J10" s="16" t="s">
        <v>5670</v>
      </c>
      <c r="K10" s="17">
        <v>62</v>
      </c>
      <c r="L10" s="16" t="s">
        <v>4255</v>
      </c>
      <c r="M10" s="20">
        <v>1.00692</v>
      </c>
      <c r="N10" s="16" t="s">
        <v>5671</v>
      </c>
      <c r="O10" s="17">
        <v>65</v>
      </c>
      <c r="P10" s="16" t="s">
        <v>4257</v>
      </c>
      <c r="Q10" s="20">
        <v>1.0519099999999999</v>
      </c>
      <c r="R10" s="16" t="s">
        <v>5672</v>
      </c>
      <c r="S10" s="17">
        <v>63</v>
      </c>
      <c r="T10" s="16" t="s">
        <v>4259</v>
      </c>
      <c r="U10" s="20">
        <v>1.0859099999999999</v>
      </c>
      <c r="V10" s="16" t="s">
        <v>5673</v>
      </c>
      <c r="W10" s="17">
        <v>15</v>
      </c>
      <c r="X10" s="16" t="s">
        <v>4261</v>
      </c>
      <c r="Y10" s="20">
        <v>1.10592</v>
      </c>
      <c r="Z10" s="16" t="s">
        <v>5770</v>
      </c>
      <c r="AA10" s="17">
        <f>SUM(PRODUCT(A3L403C2,A3L403C3))/A3L403C1</f>
        <v>62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1.00692</v>
      </c>
      <c r="N11" s="16" t="s">
        <v>5671</v>
      </c>
      <c r="O11" s="17">
        <v>0</v>
      </c>
      <c r="P11" s="16" t="s">
        <v>4257</v>
      </c>
      <c r="Q11" s="20">
        <v>1.0519099999999999</v>
      </c>
      <c r="R11" s="16" t="s">
        <v>5672</v>
      </c>
      <c r="S11" s="17">
        <v>0</v>
      </c>
      <c r="T11" s="16" t="s">
        <v>4259</v>
      </c>
      <c r="U11" s="20">
        <v>1.0859099999999999</v>
      </c>
      <c r="V11" s="16" t="s">
        <v>5673</v>
      </c>
      <c r="W11" s="17">
        <v>0</v>
      </c>
      <c r="X11" s="16" t="s">
        <v>4261</v>
      </c>
      <c r="Y11" s="20">
        <v>1.10592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138590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130721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122935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117620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132628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138590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2651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4476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4132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4109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3807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2651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141241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135197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127067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121729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136435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141241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1.00692</v>
      </c>
      <c r="N15" s="16" t="s">
        <v>5671</v>
      </c>
      <c r="O15" s="17">
        <v>0</v>
      </c>
      <c r="P15" s="16" t="s">
        <v>4257</v>
      </c>
      <c r="Q15" s="20">
        <v>1.0519099999999999</v>
      </c>
      <c r="R15" s="16" t="s">
        <v>5672</v>
      </c>
      <c r="S15" s="17">
        <v>0</v>
      </c>
      <c r="T15" s="16" t="s">
        <v>4259</v>
      </c>
      <c r="U15" s="20">
        <v>1.0859099999999999</v>
      </c>
      <c r="V15" s="16" t="s">
        <v>5673</v>
      </c>
      <c r="W15" s="17">
        <v>0</v>
      </c>
      <c r="X15" s="16" t="s">
        <v>4261</v>
      </c>
      <c r="Y15" s="20">
        <v>1.10592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41</v>
      </c>
      <c r="H16" s="16" t="s">
        <v>4253</v>
      </c>
      <c r="I16" s="20">
        <v>1</v>
      </c>
      <c r="J16" s="16" t="s">
        <v>5670</v>
      </c>
      <c r="K16" s="17">
        <v>21</v>
      </c>
      <c r="L16" s="16" t="s">
        <v>4255</v>
      </c>
      <c r="M16" s="20">
        <v>1.00692</v>
      </c>
      <c r="N16" s="16" t="s">
        <v>5671</v>
      </c>
      <c r="O16" s="17">
        <v>12</v>
      </c>
      <c r="P16" s="16" t="s">
        <v>4257</v>
      </c>
      <c r="Q16" s="20">
        <v>1.0519099999999999</v>
      </c>
      <c r="R16" s="16" t="s">
        <v>5672</v>
      </c>
      <c r="S16" s="17">
        <v>15</v>
      </c>
      <c r="T16" s="16" t="s">
        <v>4259</v>
      </c>
      <c r="U16" s="20">
        <v>1.0859099999999999</v>
      </c>
      <c r="V16" s="16" t="s">
        <v>5673</v>
      </c>
      <c r="W16" s="17">
        <v>27</v>
      </c>
      <c r="X16" s="16" t="s">
        <v>4261</v>
      </c>
      <c r="Y16" s="20">
        <v>1.10592</v>
      </c>
      <c r="Z16" s="16" t="s">
        <v>5791</v>
      </c>
      <c r="AA16" s="17">
        <f>SUM(PRODUCT(A3L409C2,A3L409C3))/A3L409C1</f>
        <v>41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4112</v>
      </c>
      <c r="H17" s="16" t="s">
        <v>4253</v>
      </c>
      <c r="I17" s="20">
        <v>1</v>
      </c>
      <c r="J17" s="16" t="s">
        <v>5670</v>
      </c>
      <c r="K17" s="17">
        <v>6297</v>
      </c>
      <c r="L17" s="16" t="s">
        <v>4255</v>
      </c>
      <c r="M17" s="20">
        <v>1.00692</v>
      </c>
      <c r="N17" s="16" t="s">
        <v>5671</v>
      </c>
      <c r="O17" s="17">
        <v>2347</v>
      </c>
      <c r="P17" s="16" t="s">
        <v>4257</v>
      </c>
      <c r="Q17" s="20">
        <v>1.0519099999999999</v>
      </c>
      <c r="R17" s="16" t="s">
        <v>5672</v>
      </c>
      <c r="S17" s="17">
        <v>2631</v>
      </c>
      <c r="T17" s="16" t="s">
        <v>4259</v>
      </c>
      <c r="U17" s="20">
        <v>1.0859099999999999</v>
      </c>
      <c r="V17" s="16" t="s">
        <v>5673</v>
      </c>
      <c r="W17" s="17">
        <v>7422</v>
      </c>
      <c r="X17" s="16" t="s">
        <v>4261</v>
      </c>
      <c r="Y17" s="20">
        <v>1.10592</v>
      </c>
      <c r="Z17" s="16" t="s">
        <v>5792</v>
      </c>
      <c r="AA17" s="17">
        <f>SUM(PRODUCT(A3L410C2,A3L410C3))/A3L410C1</f>
        <v>4112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7204</v>
      </c>
      <c r="H18" s="16" t="s">
        <v>4253</v>
      </c>
      <c r="I18" s="20">
        <v>1</v>
      </c>
      <c r="J18" s="16" t="s">
        <v>5670</v>
      </c>
      <c r="K18" s="17">
        <v>14396</v>
      </c>
      <c r="L18" s="16" t="s">
        <v>4255</v>
      </c>
      <c r="M18" s="20">
        <v>1.00692</v>
      </c>
      <c r="N18" s="16" t="s">
        <v>5671</v>
      </c>
      <c r="O18" s="17">
        <v>24394</v>
      </c>
      <c r="P18" s="16" t="s">
        <v>4257</v>
      </c>
      <c r="Q18" s="20">
        <v>1.0519099999999999</v>
      </c>
      <c r="R18" s="16" t="s">
        <v>5672</v>
      </c>
      <c r="S18" s="17">
        <v>26010</v>
      </c>
      <c r="T18" s="16" t="s">
        <v>4259</v>
      </c>
      <c r="U18" s="20">
        <v>1.0859099999999999</v>
      </c>
      <c r="V18" s="16" t="s">
        <v>5673</v>
      </c>
      <c r="W18" s="17">
        <v>31391</v>
      </c>
      <c r="X18" s="16" t="s">
        <v>4261</v>
      </c>
      <c r="Y18" s="20">
        <v>1.10592</v>
      </c>
      <c r="Z18" s="16" t="s">
        <v>5793</v>
      </c>
      <c r="AA18" s="17">
        <f>SUM(PRODUCT(A3L411C2,A3L411C3))/A3L411C1</f>
        <v>7204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3852</v>
      </c>
      <c r="H19" s="16" t="s">
        <v>4253</v>
      </c>
      <c r="I19" s="20">
        <v>1</v>
      </c>
      <c r="J19" s="16" t="s">
        <v>5670</v>
      </c>
      <c r="K19" s="17">
        <v>4561</v>
      </c>
      <c r="L19" s="16" t="s">
        <v>4255</v>
      </c>
      <c r="M19" s="20">
        <v>1.00692</v>
      </c>
      <c r="N19" s="16" t="s">
        <v>5671</v>
      </c>
      <c r="O19" s="17">
        <v>-1965</v>
      </c>
      <c r="P19" s="16" t="s">
        <v>4257</v>
      </c>
      <c r="Q19" s="20">
        <v>1.0519099999999999</v>
      </c>
      <c r="R19" s="16" t="s">
        <v>5672</v>
      </c>
      <c r="S19" s="17">
        <v>-2266</v>
      </c>
      <c r="T19" s="16" t="s">
        <v>4259</v>
      </c>
      <c r="U19" s="20">
        <v>1.0859099999999999</v>
      </c>
      <c r="V19" s="16" t="s">
        <v>5673</v>
      </c>
      <c r="W19" s="17">
        <v>454</v>
      </c>
      <c r="X19" s="16" t="s">
        <v>4261</v>
      </c>
      <c r="Y19" s="20">
        <v>1.10592</v>
      </c>
      <c r="Z19" s="16" t="s">
        <v>5794</v>
      </c>
      <c r="AA19" s="17">
        <f>SUM(PRODUCT(A3L412C2,A3L412C3))/A3L412C1</f>
        <v>3852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5726</v>
      </c>
      <c r="H20" s="16" t="s">
        <v>4253</v>
      </c>
      <c r="I20" s="20">
        <v>1</v>
      </c>
      <c r="J20" s="16" t="s">
        <v>5670</v>
      </c>
      <c r="K20" s="17">
        <v>6662</v>
      </c>
      <c r="L20" s="16" t="s">
        <v>4255</v>
      </c>
      <c r="M20" s="20">
        <v>1.00692</v>
      </c>
      <c r="N20" s="16" t="s">
        <v>5671</v>
      </c>
      <c r="O20" s="17">
        <v>2701</v>
      </c>
      <c r="P20" s="16" t="s">
        <v>4257</v>
      </c>
      <c r="Q20" s="20">
        <v>1.0519099999999999</v>
      </c>
      <c r="R20" s="16" t="s">
        <v>5672</v>
      </c>
      <c r="S20" s="17">
        <v>1462</v>
      </c>
      <c r="T20" s="16" t="s">
        <v>4259</v>
      </c>
      <c r="U20" s="20">
        <v>1.0859099999999999</v>
      </c>
      <c r="V20" s="16" t="s">
        <v>5673</v>
      </c>
      <c r="W20" s="17">
        <v>2864</v>
      </c>
      <c r="X20" s="16" t="s">
        <v>4261</v>
      </c>
      <c r="Y20" s="20">
        <v>1.10592</v>
      </c>
      <c r="Z20" s="16" t="s">
        <v>5795</v>
      </c>
      <c r="AA20" s="17">
        <f>SUM(PRODUCT(A3L413C2,A3L413C3))/A3L413C1</f>
        <v>5726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6822</v>
      </c>
      <c r="H21" s="16" t="s">
        <v>4253</v>
      </c>
      <c r="I21" s="20">
        <v>1</v>
      </c>
      <c r="J21" s="16" t="s">
        <v>5670</v>
      </c>
      <c r="K21" s="17">
        <v>11990</v>
      </c>
      <c r="L21" s="16" t="s">
        <v>4255</v>
      </c>
      <c r="M21" s="20">
        <v>1.00692</v>
      </c>
      <c r="N21" s="16" t="s">
        <v>5671</v>
      </c>
      <c r="O21" s="17">
        <v>11839</v>
      </c>
      <c r="P21" s="16" t="s">
        <v>4257</v>
      </c>
      <c r="Q21" s="20">
        <v>1.0519099999999999</v>
      </c>
      <c r="R21" s="16" t="s">
        <v>5672</v>
      </c>
      <c r="S21" s="17">
        <v>11874</v>
      </c>
      <c r="T21" s="16" t="s">
        <v>4259</v>
      </c>
      <c r="U21" s="20">
        <v>1.0859099999999999</v>
      </c>
      <c r="V21" s="16" t="s">
        <v>5673</v>
      </c>
      <c r="W21" s="17">
        <v>15729</v>
      </c>
      <c r="X21" s="16" t="s">
        <v>4261</v>
      </c>
      <c r="Y21" s="20">
        <v>1.10592</v>
      </c>
      <c r="Z21" s="16" t="s">
        <v>5796</v>
      </c>
      <c r="AA21" s="17">
        <f>SUM(PRODUCT(A3L414C2,A3L414C3))/A3L414C1</f>
        <v>6822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3434</v>
      </c>
      <c r="H22" s="16" t="s">
        <v>4253</v>
      </c>
      <c r="I22" s="20">
        <v>1</v>
      </c>
      <c r="J22" s="16" t="s">
        <v>5670</v>
      </c>
      <c r="K22" s="17">
        <v>4691</v>
      </c>
      <c r="L22" s="16" t="s">
        <v>4255</v>
      </c>
      <c r="M22" s="20">
        <v>1.00692</v>
      </c>
      <c r="N22" s="16" t="s">
        <v>5671</v>
      </c>
      <c r="O22" s="17">
        <v>4890</v>
      </c>
      <c r="P22" s="16" t="s">
        <v>4257</v>
      </c>
      <c r="Q22" s="20">
        <v>1.0519099999999999</v>
      </c>
      <c r="R22" s="16" t="s">
        <v>5672</v>
      </c>
      <c r="S22" s="17">
        <v>5030</v>
      </c>
      <c r="T22" s="16" t="s">
        <v>4259</v>
      </c>
      <c r="U22" s="20">
        <v>1.0859099999999999</v>
      </c>
      <c r="V22" s="16" t="s">
        <v>5673</v>
      </c>
      <c r="W22" s="17">
        <v>5958</v>
      </c>
      <c r="X22" s="16" t="s">
        <v>4261</v>
      </c>
      <c r="Y22" s="20">
        <v>1.10592</v>
      </c>
      <c r="Z22" s="16" t="s">
        <v>5797</v>
      </c>
      <c r="AA22" s="17">
        <f>SUM(PRODUCT(A3L415C2,A3L415C3))/A3L415C1</f>
        <v>3434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1.00692</v>
      </c>
      <c r="N23" s="16" t="s">
        <v>5671</v>
      </c>
      <c r="O23" s="17">
        <v>0</v>
      </c>
      <c r="P23" s="16" t="s">
        <v>4257</v>
      </c>
      <c r="Q23" s="20">
        <v>1.0519099999999999</v>
      </c>
      <c r="R23" s="16" t="s">
        <v>5672</v>
      </c>
      <c r="S23" s="17">
        <v>0</v>
      </c>
      <c r="T23" s="16" t="s">
        <v>4259</v>
      </c>
      <c r="U23" s="20">
        <v>1.0859099999999999</v>
      </c>
      <c r="V23" s="16" t="s">
        <v>5673</v>
      </c>
      <c r="W23" s="17">
        <v>0</v>
      </c>
      <c r="X23" s="16" t="s">
        <v>4261</v>
      </c>
      <c r="Y23" s="20">
        <v>1.10592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1.00692</v>
      </c>
      <c r="N24" s="16" t="s">
        <v>5671</v>
      </c>
      <c r="O24" s="17">
        <v>0</v>
      </c>
      <c r="P24" s="16" t="s">
        <v>4257</v>
      </c>
      <c r="Q24" s="20">
        <v>1.0519099999999999</v>
      </c>
      <c r="R24" s="16" t="s">
        <v>5672</v>
      </c>
      <c r="S24" s="17">
        <v>0</v>
      </c>
      <c r="T24" s="16" t="s">
        <v>4259</v>
      </c>
      <c r="U24" s="20">
        <v>1.0859099999999999</v>
      </c>
      <c r="V24" s="16" t="s">
        <v>5673</v>
      </c>
      <c r="W24" s="17">
        <v>0</v>
      </c>
      <c r="X24" s="16" t="s">
        <v>4261</v>
      </c>
      <c r="Y24" s="20">
        <v>1.10592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-9</v>
      </c>
      <c r="H25" s="16" t="s">
        <v>4253</v>
      </c>
      <c r="I25" s="20">
        <v>1</v>
      </c>
      <c r="J25" s="16" t="s">
        <v>5670</v>
      </c>
      <c r="K25" s="17">
        <v>47</v>
      </c>
      <c r="L25" s="16" t="s">
        <v>4255</v>
      </c>
      <c r="M25" s="20">
        <v>1.00692</v>
      </c>
      <c r="N25" s="16" t="s">
        <v>5671</v>
      </c>
      <c r="O25" s="17">
        <v>122</v>
      </c>
      <c r="P25" s="16" t="s">
        <v>4257</v>
      </c>
      <c r="Q25" s="20">
        <v>1.0519099999999999</v>
      </c>
      <c r="R25" s="16" t="s">
        <v>5672</v>
      </c>
      <c r="S25" s="17">
        <v>136</v>
      </c>
      <c r="T25" s="16" t="s">
        <v>4259</v>
      </c>
      <c r="U25" s="20">
        <v>1.0859099999999999</v>
      </c>
      <c r="V25" s="16" t="s">
        <v>5673</v>
      </c>
      <c r="W25" s="17">
        <v>163</v>
      </c>
      <c r="X25" s="16" t="s">
        <v>4261</v>
      </c>
      <c r="Y25" s="20">
        <v>1.10592</v>
      </c>
      <c r="Z25" s="16" t="s">
        <v>5800</v>
      </c>
      <c r="AA25" s="17">
        <f>SUM(PRODUCT(A3L418C2,A3L418C3))/A3L418C1</f>
        <v>-9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855</v>
      </c>
      <c r="H26" s="16" t="s">
        <v>4253</v>
      </c>
      <c r="I26" s="20">
        <v>1</v>
      </c>
      <c r="J26" s="16" t="s">
        <v>5670</v>
      </c>
      <c r="K26" s="17">
        <v>899</v>
      </c>
      <c r="L26" s="16" t="s">
        <v>4255</v>
      </c>
      <c r="M26" s="20">
        <v>1.00692</v>
      </c>
      <c r="N26" s="16" t="s">
        <v>5671</v>
      </c>
      <c r="O26" s="17">
        <v>-1089</v>
      </c>
      <c r="P26" s="16" t="s">
        <v>4257</v>
      </c>
      <c r="Q26" s="20">
        <v>1.0519099999999999</v>
      </c>
      <c r="R26" s="16" t="s">
        <v>5672</v>
      </c>
      <c r="S26" s="17">
        <v>-1151</v>
      </c>
      <c r="T26" s="16" t="s">
        <v>4259</v>
      </c>
      <c r="U26" s="20">
        <v>1.0859099999999999</v>
      </c>
      <c r="V26" s="16" t="s">
        <v>5673</v>
      </c>
      <c r="W26" s="17">
        <v>-1018</v>
      </c>
      <c r="X26" s="16" t="s">
        <v>4261</v>
      </c>
      <c r="Y26" s="20">
        <v>1.10592</v>
      </c>
      <c r="Z26" s="16" t="s">
        <v>5801</v>
      </c>
      <c r="AA26" s="17">
        <f>SUM(PRODUCT(A3L419C2,A3L419C3))/A3L419C1</f>
        <v>855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11</v>
      </c>
      <c r="H27" s="16" t="s">
        <v>4253</v>
      </c>
      <c r="I27" s="20">
        <v>1</v>
      </c>
      <c r="J27" s="16" t="s">
        <v>5670</v>
      </c>
      <c r="K27" s="17">
        <v>40</v>
      </c>
      <c r="L27" s="16" t="s">
        <v>4255</v>
      </c>
      <c r="M27" s="20">
        <v>1.00692</v>
      </c>
      <c r="N27" s="16" t="s">
        <v>5671</v>
      </c>
      <c r="O27" s="17">
        <v>49</v>
      </c>
      <c r="P27" s="16" t="s">
        <v>4257</v>
      </c>
      <c r="Q27" s="20">
        <v>1.0519099999999999</v>
      </c>
      <c r="R27" s="16" t="s">
        <v>5672</v>
      </c>
      <c r="S27" s="17">
        <v>56</v>
      </c>
      <c r="T27" s="16" t="s">
        <v>4259</v>
      </c>
      <c r="U27" s="20">
        <v>1.0859099999999999</v>
      </c>
      <c r="V27" s="16" t="s">
        <v>5673</v>
      </c>
      <c r="W27" s="17">
        <v>84</v>
      </c>
      <c r="X27" s="16" t="s">
        <v>4261</v>
      </c>
      <c r="Y27" s="20">
        <v>1.10592</v>
      </c>
      <c r="Z27" s="16" t="s">
        <v>5802</v>
      </c>
      <c r="AA27" s="17">
        <f>SUM(PRODUCT(A3L420C2,A3L420C3))/A3L420C1</f>
        <v>11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735</v>
      </c>
      <c r="H28" s="16" t="s">
        <v>4253</v>
      </c>
      <c r="I28" s="20">
        <v>1</v>
      </c>
      <c r="J28" s="16" t="s">
        <v>5670</v>
      </c>
      <c r="K28" s="17">
        <v>1043</v>
      </c>
      <c r="L28" s="16" t="s">
        <v>4255</v>
      </c>
      <c r="M28" s="20">
        <v>1.00692</v>
      </c>
      <c r="N28" s="16" t="s">
        <v>5671</v>
      </c>
      <c r="O28" s="17">
        <v>1658</v>
      </c>
      <c r="P28" s="16" t="s">
        <v>4257</v>
      </c>
      <c r="Q28" s="20">
        <v>1.0519099999999999</v>
      </c>
      <c r="R28" s="16" t="s">
        <v>5672</v>
      </c>
      <c r="S28" s="17">
        <v>1741</v>
      </c>
      <c r="T28" s="16" t="s">
        <v>4259</v>
      </c>
      <c r="U28" s="20">
        <v>1.0859099999999999</v>
      </c>
      <c r="V28" s="16" t="s">
        <v>5673</v>
      </c>
      <c r="W28" s="17">
        <v>2217</v>
      </c>
      <c r="X28" s="16" t="s">
        <v>4261</v>
      </c>
      <c r="Y28" s="20">
        <v>1.10592</v>
      </c>
      <c r="Z28" s="16" t="s">
        <v>5803</v>
      </c>
      <c r="AA28" s="17">
        <f>SUM(PRODUCT(A3L421C2,A3L421C3))/A3L421C1</f>
        <v>735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1430</v>
      </c>
      <c r="H29" s="16" t="s">
        <v>4253</v>
      </c>
      <c r="I29" s="20">
        <v>1</v>
      </c>
      <c r="J29" s="16" t="s">
        <v>5670</v>
      </c>
      <c r="K29" s="17">
        <v>2138</v>
      </c>
      <c r="L29" s="16" t="s">
        <v>4255</v>
      </c>
      <c r="M29" s="20">
        <v>1.00692</v>
      </c>
      <c r="N29" s="16" t="s">
        <v>5671</v>
      </c>
      <c r="O29" s="17">
        <v>2762</v>
      </c>
      <c r="P29" s="16" t="s">
        <v>4257</v>
      </c>
      <c r="Q29" s="20">
        <v>1.0519099999999999</v>
      </c>
      <c r="R29" s="16" t="s">
        <v>5672</v>
      </c>
      <c r="S29" s="17">
        <v>2810</v>
      </c>
      <c r="T29" s="16" t="s">
        <v>4259</v>
      </c>
      <c r="U29" s="20">
        <v>1.0859099999999999</v>
      </c>
      <c r="V29" s="16" t="s">
        <v>5673</v>
      </c>
      <c r="W29" s="17">
        <v>2855</v>
      </c>
      <c r="X29" s="16" t="s">
        <v>4261</v>
      </c>
      <c r="Y29" s="20">
        <v>1.10592</v>
      </c>
      <c r="Z29" s="16" t="s">
        <v>5804</v>
      </c>
      <c r="AA29" s="17">
        <f>SUM(PRODUCT(A3L422C2,A3L422C3))/A3L422C1</f>
        <v>1430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68</v>
      </c>
      <c r="H30" s="16" t="s">
        <v>4253</v>
      </c>
      <c r="I30" s="20">
        <v>1</v>
      </c>
      <c r="J30" s="16" t="s">
        <v>5670</v>
      </c>
      <c r="K30" s="17">
        <v>125</v>
      </c>
      <c r="L30" s="16" t="s">
        <v>4255</v>
      </c>
      <c r="M30" s="20">
        <v>1.00692</v>
      </c>
      <c r="N30" s="16" t="s">
        <v>5671</v>
      </c>
      <c r="O30" s="17">
        <v>138</v>
      </c>
      <c r="P30" s="16" t="s">
        <v>4257</v>
      </c>
      <c r="Q30" s="20">
        <v>1.0519099999999999</v>
      </c>
      <c r="R30" s="16" t="s">
        <v>5672</v>
      </c>
      <c r="S30" s="17">
        <v>146</v>
      </c>
      <c r="T30" s="16" t="s">
        <v>4259</v>
      </c>
      <c r="U30" s="20">
        <v>1.0859099999999999</v>
      </c>
      <c r="V30" s="16" t="s">
        <v>5673</v>
      </c>
      <c r="W30" s="17">
        <v>190</v>
      </c>
      <c r="X30" s="16" t="s">
        <v>4261</v>
      </c>
      <c r="Y30" s="20">
        <v>1.10592</v>
      </c>
      <c r="Z30" s="16" t="s">
        <v>5805</v>
      </c>
      <c r="AA30" s="17">
        <f>SUM(PRODUCT(A3L423C2,A3L423C3))/A3L423C1</f>
        <v>68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14010</v>
      </c>
      <c r="H31" s="16" t="s">
        <v>4253</v>
      </c>
      <c r="I31" s="20">
        <v>1</v>
      </c>
      <c r="J31" s="16" t="s">
        <v>5670</v>
      </c>
      <c r="K31" s="17">
        <v>16201</v>
      </c>
      <c r="L31" s="16" t="s">
        <v>4255</v>
      </c>
      <c r="M31" s="20">
        <v>1.00692</v>
      </c>
      <c r="N31" s="16" t="s">
        <v>5671</v>
      </c>
      <c r="O31" s="17">
        <v>16397</v>
      </c>
      <c r="P31" s="16" t="s">
        <v>4257</v>
      </c>
      <c r="Q31" s="20">
        <v>1.0519099999999999</v>
      </c>
      <c r="R31" s="16" t="s">
        <v>5672</v>
      </c>
      <c r="S31" s="17">
        <v>16513</v>
      </c>
      <c r="T31" s="16" t="s">
        <v>4259</v>
      </c>
      <c r="U31" s="20">
        <v>1.0859099999999999</v>
      </c>
      <c r="V31" s="16" t="s">
        <v>5673</v>
      </c>
      <c r="W31" s="17">
        <v>17524</v>
      </c>
      <c r="X31" s="16" t="s">
        <v>4261</v>
      </c>
      <c r="Y31" s="20">
        <v>1.10592</v>
      </c>
      <c r="Z31" s="16" t="s">
        <v>5806</v>
      </c>
      <c r="AA31" s="17">
        <f>SUM(PRODUCT(A3L424C2,A3L424C3))/A3L424C1</f>
        <v>14010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676</v>
      </c>
      <c r="H32" s="16" t="s">
        <v>4253</v>
      </c>
      <c r="I32" s="20">
        <v>1</v>
      </c>
      <c r="J32" s="16" t="s">
        <v>5670</v>
      </c>
      <c r="K32" s="17">
        <v>1539</v>
      </c>
      <c r="L32" s="16" t="s">
        <v>4255</v>
      </c>
      <c r="M32" s="20">
        <v>1.00692</v>
      </c>
      <c r="N32" s="16" t="s">
        <v>5671</v>
      </c>
      <c r="O32" s="17">
        <v>1678</v>
      </c>
      <c r="P32" s="16" t="s">
        <v>4257</v>
      </c>
      <c r="Q32" s="20">
        <v>1.0519099999999999</v>
      </c>
      <c r="R32" s="16" t="s">
        <v>5672</v>
      </c>
      <c r="S32" s="17">
        <v>1826</v>
      </c>
      <c r="T32" s="16" t="s">
        <v>4259</v>
      </c>
      <c r="U32" s="20">
        <v>1.0859099999999999</v>
      </c>
      <c r="V32" s="16" t="s">
        <v>5673</v>
      </c>
      <c r="W32" s="17">
        <v>4123</v>
      </c>
      <c r="X32" s="16" t="s">
        <v>4261</v>
      </c>
      <c r="Y32" s="20">
        <v>1.10592</v>
      </c>
      <c r="Z32" s="16" t="s">
        <v>5807</v>
      </c>
      <c r="AA32" s="17">
        <f>SUM(PRODUCT(A3L425C2,A3L425C3))/A3L425C1</f>
        <v>676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48967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70650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65933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66833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89983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48967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84</v>
      </c>
      <c r="H34" s="16" t="s">
        <v>4253</v>
      </c>
      <c r="I34" s="20">
        <v>1</v>
      </c>
      <c r="J34" s="16" t="s">
        <v>5670</v>
      </c>
      <c r="K34" s="17">
        <v>84</v>
      </c>
      <c r="L34" s="16" t="s">
        <v>4255</v>
      </c>
      <c r="M34" s="20">
        <v>1.00692</v>
      </c>
      <c r="N34" s="16" t="s">
        <v>5671</v>
      </c>
      <c r="O34" s="17">
        <v>84</v>
      </c>
      <c r="P34" s="16" t="s">
        <v>4257</v>
      </c>
      <c r="Q34" s="20">
        <v>1.0519099999999999</v>
      </c>
      <c r="R34" s="16" t="s">
        <v>5672</v>
      </c>
      <c r="S34" s="17">
        <v>84</v>
      </c>
      <c r="T34" s="16" t="s">
        <v>4259</v>
      </c>
      <c r="U34" s="20">
        <v>1.0859099999999999</v>
      </c>
      <c r="V34" s="16" t="s">
        <v>5673</v>
      </c>
      <c r="W34" s="17">
        <v>84</v>
      </c>
      <c r="X34" s="16" t="s">
        <v>4261</v>
      </c>
      <c r="Y34" s="20">
        <v>1.10592</v>
      </c>
      <c r="Z34" s="16" t="s">
        <v>5814</v>
      </c>
      <c r="AA34" s="17">
        <f>SUM(PRODUCT(A3L427C2,A3L427C3))/A3L427C1</f>
        <v>84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10103</v>
      </c>
      <c r="H35" s="16" t="s">
        <v>4253</v>
      </c>
      <c r="I35" s="20">
        <v>1</v>
      </c>
      <c r="J35" s="16" t="s">
        <v>5670</v>
      </c>
      <c r="K35" s="17">
        <v>8255</v>
      </c>
      <c r="L35" s="16" t="s">
        <v>4255</v>
      </c>
      <c r="M35" s="20">
        <v>1.00692</v>
      </c>
      <c r="N35" s="16" t="s">
        <v>5671</v>
      </c>
      <c r="O35" s="17">
        <v>9436</v>
      </c>
      <c r="P35" s="16" t="s">
        <v>4257</v>
      </c>
      <c r="Q35" s="20">
        <v>1.0519099999999999</v>
      </c>
      <c r="R35" s="16" t="s">
        <v>5672</v>
      </c>
      <c r="S35" s="17">
        <v>8447</v>
      </c>
      <c r="T35" s="16" t="s">
        <v>4259</v>
      </c>
      <c r="U35" s="20">
        <v>1.0859099999999999</v>
      </c>
      <c r="V35" s="16" t="s">
        <v>5673</v>
      </c>
      <c r="W35" s="17">
        <v>8248</v>
      </c>
      <c r="X35" s="16" t="s">
        <v>4261</v>
      </c>
      <c r="Y35" s="20">
        <v>1.10592</v>
      </c>
      <c r="Z35" s="16" t="s">
        <v>5815</v>
      </c>
      <c r="AA35" s="17">
        <f>SUM(PRODUCT(A3L428C2,A3L428C3))/A3L428C1</f>
        <v>10103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1.00692</v>
      </c>
      <c r="N36" s="16" t="s">
        <v>5671</v>
      </c>
      <c r="O36" s="17">
        <v>0</v>
      </c>
      <c r="P36" s="16" t="s">
        <v>4257</v>
      </c>
      <c r="Q36" s="20">
        <v>1.0519099999999999</v>
      </c>
      <c r="R36" s="16" t="s">
        <v>5672</v>
      </c>
      <c r="S36" s="17">
        <v>0</v>
      </c>
      <c r="T36" s="16" t="s">
        <v>4259</v>
      </c>
      <c r="U36" s="20">
        <v>1.0859099999999999</v>
      </c>
      <c r="V36" s="16" t="s">
        <v>5673</v>
      </c>
      <c r="W36" s="17">
        <v>0</v>
      </c>
      <c r="X36" s="16" t="s">
        <v>4261</v>
      </c>
      <c r="Y36" s="20">
        <v>1.10592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7008</v>
      </c>
      <c r="H37" s="16" t="s">
        <v>4253</v>
      </c>
      <c r="I37" s="20">
        <v>1</v>
      </c>
      <c r="J37" s="16" t="s">
        <v>5670</v>
      </c>
      <c r="K37" s="17">
        <v>5707</v>
      </c>
      <c r="L37" s="16" t="s">
        <v>4255</v>
      </c>
      <c r="M37" s="20">
        <v>1.00692</v>
      </c>
      <c r="N37" s="16" t="s">
        <v>5671</v>
      </c>
      <c r="O37" s="17">
        <v>2626</v>
      </c>
      <c r="P37" s="16" t="s">
        <v>4257</v>
      </c>
      <c r="Q37" s="20">
        <v>1.0519099999999999</v>
      </c>
      <c r="R37" s="16" t="s">
        <v>5672</v>
      </c>
      <c r="S37" s="17">
        <v>51</v>
      </c>
      <c r="T37" s="16" t="s">
        <v>4259</v>
      </c>
      <c r="U37" s="20">
        <v>1.0859099999999999</v>
      </c>
      <c r="V37" s="16" t="s">
        <v>5673</v>
      </c>
      <c r="W37" s="17">
        <v>51</v>
      </c>
      <c r="X37" s="16" t="s">
        <v>4261</v>
      </c>
      <c r="Y37" s="20">
        <v>1.10592</v>
      </c>
      <c r="Z37" s="16" t="s">
        <v>5817</v>
      </c>
      <c r="AA37" s="17">
        <f>SUM(PRODUCT(A3L430C2,A3L430C3))/A3L430C1</f>
        <v>7008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1.00692</v>
      </c>
      <c r="N38" s="16" t="s">
        <v>5671</v>
      </c>
      <c r="O38" s="17">
        <v>0</v>
      </c>
      <c r="P38" s="16" t="s">
        <v>4257</v>
      </c>
      <c r="Q38" s="20">
        <v>1.0519099999999999</v>
      </c>
      <c r="R38" s="16" t="s">
        <v>5672</v>
      </c>
      <c r="S38" s="17">
        <v>0</v>
      </c>
      <c r="T38" s="16" t="s">
        <v>4259</v>
      </c>
      <c r="U38" s="20">
        <v>1.0859099999999999</v>
      </c>
      <c r="V38" s="16" t="s">
        <v>5673</v>
      </c>
      <c r="W38" s="17">
        <v>0</v>
      </c>
      <c r="X38" s="16" t="s">
        <v>4261</v>
      </c>
      <c r="Y38" s="20">
        <v>1.10592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11491</v>
      </c>
      <c r="H39" s="16" t="s">
        <v>4253</v>
      </c>
      <c r="I39" s="20">
        <v>1</v>
      </c>
      <c r="J39" s="16" t="s">
        <v>5670</v>
      </c>
      <c r="K39" s="17">
        <v>8981</v>
      </c>
      <c r="L39" s="16" t="s">
        <v>4255</v>
      </c>
      <c r="M39" s="20">
        <v>1.00692</v>
      </c>
      <c r="N39" s="16" t="s">
        <v>5671</v>
      </c>
      <c r="O39" s="17">
        <v>2511</v>
      </c>
      <c r="P39" s="16" t="s">
        <v>4257</v>
      </c>
      <c r="Q39" s="20">
        <v>1.0519099999999999</v>
      </c>
      <c r="R39" s="16" t="s">
        <v>5672</v>
      </c>
      <c r="S39" s="17">
        <v>6</v>
      </c>
      <c r="T39" s="16" t="s">
        <v>4259</v>
      </c>
      <c r="U39" s="20">
        <v>1.0859099999999999</v>
      </c>
      <c r="V39" s="16" t="s">
        <v>5673</v>
      </c>
      <c r="W39" s="17">
        <v>6</v>
      </c>
      <c r="X39" s="16" t="s">
        <v>4261</v>
      </c>
      <c r="Y39" s="20">
        <v>1.10592</v>
      </c>
      <c r="Z39" s="16" t="s">
        <v>5819</v>
      </c>
      <c r="AA39" s="17">
        <f>SUM(PRODUCT(A3L432C2,A3L432C3))/A3L432C1</f>
        <v>11491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1.00692</v>
      </c>
      <c r="N40" s="16" t="s">
        <v>5671</v>
      </c>
      <c r="O40" s="17">
        <v>0</v>
      </c>
      <c r="P40" s="16" t="s">
        <v>4257</v>
      </c>
      <c r="Q40" s="20">
        <v>1.0519099999999999</v>
      </c>
      <c r="R40" s="16" t="s">
        <v>5672</v>
      </c>
      <c r="S40" s="17">
        <v>0</v>
      </c>
      <c r="T40" s="16" t="s">
        <v>4259</v>
      </c>
      <c r="U40" s="20">
        <v>1.0859099999999999</v>
      </c>
      <c r="V40" s="16" t="s">
        <v>5673</v>
      </c>
      <c r="W40" s="17">
        <v>0</v>
      </c>
      <c r="X40" s="16" t="s">
        <v>4261</v>
      </c>
      <c r="Y40" s="20">
        <v>1.10592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1.00692</v>
      </c>
      <c r="N41" s="16" t="s">
        <v>5671</v>
      </c>
      <c r="O41" s="17">
        <v>0</v>
      </c>
      <c r="P41" s="16" t="s">
        <v>4257</v>
      </c>
      <c r="Q41" s="20">
        <v>1.0519099999999999</v>
      </c>
      <c r="R41" s="16" t="s">
        <v>5672</v>
      </c>
      <c r="S41" s="17">
        <v>0</v>
      </c>
      <c r="T41" s="16" t="s">
        <v>4259</v>
      </c>
      <c r="U41" s="20">
        <v>1.0859099999999999</v>
      </c>
      <c r="V41" s="16" t="s">
        <v>5673</v>
      </c>
      <c r="W41" s="17">
        <v>0</v>
      </c>
      <c r="X41" s="16" t="s">
        <v>4261</v>
      </c>
      <c r="Y41" s="20">
        <v>1.10592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1.00692</v>
      </c>
      <c r="N42" s="16" t="s">
        <v>5671</v>
      </c>
      <c r="O42" s="17">
        <v>0</v>
      </c>
      <c r="P42" s="16" t="s">
        <v>4257</v>
      </c>
      <c r="Q42" s="20">
        <v>1.0519099999999999</v>
      </c>
      <c r="R42" s="16" t="s">
        <v>5672</v>
      </c>
      <c r="S42" s="17">
        <v>0</v>
      </c>
      <c r="T42" s="16" t="s">
        <v>4259</v>
      </c>
      <c r="U42" s="20">
        <v>1.0859099999999999</v>
      </c>
      <c r="V42" s="16" t="s">
        <v>5673</v>
      </c>
      <c r="W42" s="17">
        <v>0</v>
      </c>
      <c r="X42" s="16" t="s">
        <v>4261</v>
      </c>
      <c r="Y42" s="20">
        <v>1.10592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1.00692</v>
      </c>
      <c r="N43" s="16" t="s">
        <v>5671</v>
      </c>
      <c r="O43" s="17">
        <v>0</v>
      </c>
      <c r="P43" s="16" t="s">
        <v>4257</v>
      </c>
      <c r="Q43" s="20">
        <v>1.0519099999999999</v>
      </c>
      <c r="R43" s="16" t="s">
        <v>5672</v>
      </c>
      <c r="S43" s="17">
        <v>0</v>
      </c>
      <c r="T43" s="16" t="s">
        <v>4259</v>
      </c>
      <c r="U43" s="20">
        <v>1.0859099999999999</v>
      </c>
      <c r="V43" s="16" t="s">
        <v>5673</v>
      </c>
      <c r="W43" s="17">
        <v>0</v>
      </c>
      <c r="X43" s="16" t="s">
        <v>4261</v>
      </c>
      <c r="Y43" s="20">
        <v>1.10592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45144</v>
      </c>
      <c r="H44" s="16" t="s">
        <v>4253</v>
      </c>
      <c r="I44" s="20">
        <v>1</v>
      </c>
      <c r="J44" s="16" t="s">
        <v>5670</v>
      </c>
      <c r="K44" s="17">
        <v>60526</v>
      </c>
      <c r="L44" s="16" t="s">
        <v>4255</v>
      </c>
      <c r="M44" s="20">
        <v>1.00692</v>
      </c>
      <c r="N44" s="16" t="s">
        <v>5671</v>
      </c>
      <c r="O44" s="17">
        <v>43948</v>
      </c>
      <c r="P44" s="16" t="s">
        <v>4257</v>
      </c>
      <c r="Q44" s="20">
        <v>1.0519099999999999</v>
      </c>
      <c r="R44" s="16" t="s">
        <v>5672</v>
      </c>
      <c r="S44" s="17">
        <v>31471</v>
      </c>
      <c r="T44" s="16" t="s">
        <v>4259</v>
      </c>
      <c r="U44" s="20">
        <v>1.0859099999999999</v>
      </c>
      <c r="V44" s="16" t="s">
        <v>5673</v>
      </c>
      <c r="W44" s="17">
        <v>35191</v>
      </c>
      <c r="X44" s="16" t="s">
        <v>4261</v>
      </c>
      <c r="Y44" s="20">
        <v>1.10592</v>
      </c>
      <c r="Z44" s="16" t="s">
        <v>5824</v>
      </c>
      <c r="AA44" s="17">
        <f>SUM(PRODUCT(A3L437C2,A3L437C3))/A3L437C1</f>
        <v>45144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1293</v>
      </c>
      <c r="H45" s="16" t="s">
        <v>4253</v>
      </c>
      <c r="I45" s="20">
        <v>1</v>
      </c>
      <c r="J45" s="16" t="s">
        <v>5670</v>
      </c>
      <c r="K45" s="17">
        <v>1577</v>
      </c>
      <c r="L45" s="16" t="s">
        <v>4255</v>
      </c>
      <c r="M45" s="20">
        <v>1.00692</v>
      </c>
      <c r="N45" s="16" t="s">
        <v>5671</v>
      </c>
      <c r="O45" s="17">
        <v>2544</v>
      </c>
      <c r="P45" s="16" t="s">
        <v>4257</v>
      </c>
      <c r="Q45" s="20">
        <v>1.0519099999999999</v>
      </c>
      <c r="R45" s="16" t="s">
        <v>5672</v>
      </c>
      <c r="S45" s="17">
        <v>1086</v>
      </c>
      <c r="T45" s="16" t="s">
        <v>4259</v>
      </c>
      <c r="U45" s="20">
        <v>1.0859099999999999</v>
      </c>
      <c r="V45" s="16" t="s">
        <v>5673</v>
      </c>
      <c r="W45" s="17">
        <v>1011</v>
      </c>
      <c r="X45" s="16" t="s">
        <v>4261</v>
      </c>
      <c r="Y45" s="20">
        <v>1.10592</v>
      </c>
      <c r="Z45" s="16" t="s">
        <v>5825</v>
      </c>
      <c r="AA45" s="17">
        <f>SUM(PRODUCT(A3L438C2,A3L438C3))/A3L438C1</f>
        <v>1293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1027</v>
      </c>
      <c r="H46" s="16" t="s">
        <v>4253</v>
      </c>
      <c r="I46" s="20">
        <v>1</v>
      </c>
      <c r="J46" s="16" t="s">
        <v>5670</v>
      </c>
      <c r="K46" s="17">
        <v>1146</v>
      </c>
      <c r="L46" s="16" t="s">
        <v>4255</v>
      </c>
      <c r="M46" s="20">
        <v>1.00692</v>
      </c>
      <c r="N46" s="16" t="s">
        <v>5671</v>
      </c>
      <c r="O46" s="17">
        <v>1283</v>
      </c>
      <c r="P46" s="16" t="s">
        <v>4257</v>
      </c>
      <c r="Q46" s="20">
        <v>1.0519099999999999</v>
      </c>
      <c r="R46" s="16" t="s">
        <v>5672</v>
      </c>
      <c r="S46" s="17">
        <v>515</v>
      </c>
      <c r="T46" s="16" t="s">
        <v>4259</v>
      </c>
      <c r="U46" s="20">
        <v>1.0859099999999999</v>
      </c>
      <c r="V46" s="16" t="s">
        <v>5673</v>
      </c>
      <c r="W46" s="17">
        <v>340</v>
      </c>
      <c r="X46" s="16" t="s">
        <v>4261</v>
      </c>
      <c r="Y46" s="20">
        <v>1.10592</v>
      </c>
      <c r="Z46" s="16" t="s">
        <v>5826</v>
      </c>
      <c r="AA46" s="17">
        <f>SUM(PRODUCT(A3L439C2,A3L439C3))/A3L439C1</f>
        <v>1027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2300</v>
      </c>
      <c r="H47" s="16" t="s">
        <v>4253</v>
      </c>
      <c r="I47" s="20">
        <v>1</v>
      </c>
      <c r="J47" s="16" t="s">
        <v>5670</v>
      </c>
      <c r="K47" s="17">
        <v>2129</v>
      </c>
      <c r="L47" s="16" t="s">
        <v>4255</v>
      </c>
      <c r="M47" s="20">
        <v>1.00692</v>
      </c>
      <c r="N47" s="16" t="s">
        <v>5671</v>
      </c>
      <c r="O47" s="17">
        <v>749</v>
      </c>
      <c r="P47" s="16" t="s">
        <v>4257</v>
      </c>
      <c r="Q47" s="20">
        <v>1.0519099999999999</v>
      </c>
      <c r="R47" s="16" t="s">
        <v>5672</v>
      </c>
      <c r="S47" s="17">
        <v>2075</v>
      </c>
      <c r="T47" s="16" t="s">
        <v>4259</v>
      </c>
      <c r="U47" s="20">
        <v>1.0859099999999999</v>
      </c>
      <c r="V47" s="16" t="s">
        <v>5673</v>
      </c>
      <c r="W47" s="17">
        <v>2055</v>
      </c>
      <c r="X47" s="16" t="s">
        <v>4261</v>
      </c>
      <c r="Y47" s="20">
        <v>1.10592</v>
      </c>
      <c r="Z47" s="16" t="s">
        <v>5827</v>
      </c>
      <c r="AA47" s="17">
        <f>SUM(PRODUCT(A3L440C2,A3L440C3))/A3L440C1</f>
        <v>2300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19162</v>
      </c>
      <c r="H48" s="16" t="s">
        <v>4253</v>
      </c>
      <c r="I48" s="20">
        <v>1</v>
      </c>
      <c r="J48" s="16" t="s">
        <v>5670</v>
      </c>
      <c r="K48" s="17">
        <v>19744</v>
      </c>
      <c r="L48" s="16" t="s">
        <v>4255</v>
      </c>
      <c r="M48" s="20">
        <v>1.00692</v>
      </c>
      <c r="N48" s="16" t="s">
        <v>5671</v>
      </c>
      <c r="O48" s="17">
        <v>16632</v>
      </c>
      <c r="P48" s="16" t="s">
        <v>4257</v>
      </c>
      <c r="Q48" s="20">
        <v>1.0519099999999999</v>
      </c>
      <c r="R48" s="16" t="s">
        <v>5672</v>
      </c>
      <c r="S48" s="17">
        <v>15851</v>
      </c>
      <c r="T48" s="16" t="s">
        <v>4259</v>
      </c>
      <c r="U48" s="20">
        <v>1.0859099999999999</v>
      </c>
      <c r="V48" s="16" t="s">
        <v>5673</v>
      </c>
      <c r="W48" s="17">
        <v>16479</v>
      </c>
      <c r="X48" s="16" t="s">
        <v>4261</v>
      </c>
      <c r="Y48" s="20">
        <v>1.10592</v>
      </c>
      <c r="Z48" s="16" t="s">
        <v>5828</v>
      </c>
      <c r="AA48" s="17">
        <f>SUM(PRODUCT(A3L441C2,A3L441C3))/A3L441C1</f>
        <v>19162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92992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103297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75237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55910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60059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92992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283200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309144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268237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244472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286477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283200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11491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8981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2511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6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6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11491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139742</v>
      </c>
      <c r="F8" s="16" t="s">
        <v>5669</v>
      </c>
      <c r="G8" s="17">
        <v>0</v>
      </c>
      <c r="H8" s="16" t="s">
        <v>5855</v>
      </c>
      <c r="I8" s="17">
        <f>A3L501C1+A3L501C2</f>
        <v>139742</v>
      </c>
      <c r="J8" s="16" t="s">
        <v>5669</v>
      </c>
      <c r="K8" s="17">
        <v>62055</v>
      </c>
      <c r="L8" s="16" t="s">
        <v>5669</v>
      </c>
      <c r="M8" s="17">
        <v>0</v>
      </c>
      <c r="N8" s="16" t="s">
        <v>5856</v>
      </c>
      <c r="O8" s="17">
        <f>A3L501C4+A3L501C5</f>
        <v>62055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4667109</v>
      </c>
      <c r="F9" s="16" t="s">
        <v>5669</v>
      </c>
      <c r="G9" s="17">
        <v>5024</v>
      </c>
      <c r="H9" s="16" t="s">
        <v>5857</v>
      </c>
      <c r="I9" s="17">
        <f>A3L502C1+A3L502C2</f>
        <v>4672133</v>
      </c>
      <c r="J9" s="16" t="s">
        <v>5669</v>
      </c>
      <c r="K9" s="17">
        <v>1854930</v>
      </c>
      <c r="L9" s="16" t="s">
        <v>5669</v>
      </c>
      <c r="M9" s="17">
        <v>760</v>
      </c>
      <c r="N9" s="16" t="s">
        <v>5858</v>
      </c>
      <c r="O9" s="17">
        <f>A3L502C4+A3L502C5</f>
        <v>1855690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2184</v>
      </c>
      <c r="F10" s="16" t="s">
        <v>5669</v>
      </c>
      <c r="G10" s="17">
        <v>0</v>
      </c>
      <c r="H10" s="16" t="s">
        <v>5859</v>
      </c>
      <c r="I10" s="17">
        <f>A3L503C1+A3L503C2</f>
        <v>2184</v>
      </c>
      <c r="J10" s="16" t="s">
        <v>5669</v>
      </c>
      <c r="K10" s="17">
        <v>265</v>
      </c>
      <c r="L10" s="16" t="s">
        <v>5669</v>
      </c>
      <c r="M10" s="17">
        <v>0</v>
      </c>
      <c r="N10" s="16" t="s">
        <v>5860</v>
      </c>
      <c r="O10" s="17">
        <f>A3L503C4+A3L503C5</f>
        <v>265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4667109</v>
      </c>
      <c r="F12" s="16" t="s">
        <v>5864</v>
      </c>
      <c r="G12" s="17">
        <f>(A3L502C2+A3L504C2)</f>
        <v>5024</v>
      </c>
      <c r="H12" s="16" t="s">
        <v>5865</v>
      </c>
      <c r="I12" s="17">
        <f>(A3L502C3+A3L504C3)</f>
        <v>4672133</v>
      </c>
      <c r="J12" s="16" t="s">
        <v>5866</v>
      </c>
      <c r="K12" s="17">
        <f>(A3L502C4+A3L504C4)</f>
        <v>1854930</v>
      </c>
      <c r="L12" s="16" t="s">
        <v>5867</v>
      </c>
      <c r="M12" s="17">
        <f>(A3L502C5+A3L504C5)</f>
        <v>760</v>
      </c>
      <c r="N12" s="16" t="s">
        <v>5868</v>
      </c>
      <c r="O12" s="17">
        <f>(A3L502C6+A3L504C6)</f>
        <v>1855690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141926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141926</v>
      </c>
      <c r="J13" s="16" t="s">
        <v>5872</v>
      </c>
      <c r="K13" s="17">
        <f>(A3L501C4+A3L503C4)</f>
        <v>62320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62320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4809035</v>
      </c>
      <c r="F14" s="16" t="s">
        <v>5876</v>
      </c>
      <c r="G14" s="17">
        <f>(A3L505C2+A3L506C2)</f>
        <v>5024</v>
      </c>
      <c r="H14" s="16" t="s">
        <v>5877</v>
      </c>
      <c r="I14" s="17">
        <f>(A3L505C3+A3L506C3)</f>
        <v>4814059</v>
      </c>
      <c r="J14" s="16" t="s">
        <v>5878</v>
      </c>
      <c r="K14" s="17">
        <f>(A3L505C4+A3L506C4)</f>
        <v>1917250</v>
      </c>
      <c r="L14" s="16" t="s">
        <v>5879</v>
      </c>
      <c r="M14" s="17">
        <f>(A3L505C5+A3L506C5)</f>
        <v>760</v>
      </c>
      <c r="N14" s="16" t="s">
        <v>5880</v>
      </c>
      <c r="O14" s="17">
        <f>(A3L505C6+A3L506C6)</f>
        <v>1918010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1201</v>
      </c>
      <c r="F16" s="16" t="s">
        <v>5669</v>
      </c>
      <c r="G16" s="17">
        <v>0</v>
      </c>
      <c r="H16" s="16" t="s">
        <v>5883</v>
      </c>
      <c r="I16" s="17">
        <f>A3L509C1+A3L509C2</f>
        <v>1201</v>
      </c>
      <c r="J16" s="16" t="s">
        <v>5669</v>
      </c>
      <c r="K16" s="17">
        <v>794</v>
      </c>
      <c r="L16" s="16" t="s">
        <v>5669</v>
      </c>
      <c r="M16" s="17">
        <v>0</v>
      </c>
      <c r="N16" s="16" t="s">
        <v>5884</v>
      </c>
      <c r="O16" s="17">
        <f>A3L509C4+A3L509C5</f>
        <v>794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398738</v>
      </c>
      <c r="F17" s="16" t="s">
        <v>5669</v>
      </c>
      <c r="G17" s="17">
        <v>0</v>
      </c>
      <c r="H17" s="16" t="s">
        <v>5885</v>
      </c>
      <c r="I17" s="17">
        <f>A3L510C1+A3L510C2</f>
        <v>398738</v>
      </c>
      <c r="J17" s="16" t="s">
        <v>5669</v>
      </c>
      <c r="K17" s="17">
        <v>247608</v>
      </c>
      <c r="L17" s="16" t="s">
        <v>5669</v>
      </c>
      <c r="M17" s="17">
        <v>0</v>
      </c>
      <c r="N17" s="16" t="s">
        <v>5886</v>
      </c>
      <c r="O17" s="17">
        <f>A3L510C4+A3L510C5</f>
        <v>247608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729230</v>
      </c>
      <c r="F18" s="16" t="s">
        <v>5669</v>
      </c>
      <c r="G18" s="17">
        <v>0</v>
      </c>
      <c r="H18" s="16" t="s">
        <v>5887</v>
      </c>
      <c r="I18" s="17">
        <f>A3L511C1+A3L511C2</f>
        <v>729230</v>
      </c>
      <c r="J18" s="16" t="s">
        <v>5669</v>
      </c>
      <c r="K18" s="17">
        <v>276531</v>
      </c>
      <c r="L18" s="16" t="s">
        <v>5669</v>
      </c>
      <c r="M18" s="17">
        <v>0</v>
      </c>
      <c r="N18" s="16" t="s">
        <v>5888</v>
      </c>
      <c r="O18" s="17">
        <f>A3L511C4+A3L511C5</f>
        <v>276531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406294</v>
      </c>
      <c r="F19" s="16" t="s">
        <v>5669</v>
      </c>
      <c r="G19" s="17">
        <v>0</v>
      </c>
      <c r="H19" s="16" t="s">
        <v>5889</v>
      </c>
      <c r="I19" s="17">
        <f>A3L512C1+A3L512C2</f>
        <v>406294</v>
      </c>
      <c r="J19" s="16" t="s">
        <v>5669</v>
      </c>
      <c r="K19" s="17">
        <v>188840</v>
      </c>
      <c r="L19" s="16" t="s">
        <v>5669</v>
      </c>
      <c r="M19" s="17">
        <v>0</v>
      </c>
      <c r="N19" s="16" t="s">
        <v>5890</v>
      </c>
      <c r="O19" s="17">
        <f>A3L512C4+A3L512C5</f>
        <v>188840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403390</v>
      </c>
      <c r="F20" s="16" t="s">
        <v>5669</v>
      </c>
      <c r="G20" s="17">
        <v>0</v>
      </c>
      <c r="H20" s="16" t="s">
        <v>5891</v>
      </c>
      <c r="I20" s="17">
        <f>A3L513C1+A3L513C2</f>
        <v>403390</v>
      </c>
      <c r="J20" s="16" t="s">
        <v>5669</v>
      </c>
      <c r="K20" s="17">
        <v>181839</v>
      </c>
      <c r="L20" s="16" t="s">
        <v>5669</v>
      </c>
      <c r="M20" s="17">
        <v>0</v>
      </c>
      <c r="N20" s="16" t="s">
        <v>5892</v>
      </c>
      <c r="O20" s="17">
        <f>A3L513C4+A3L513C5</f>
        <v>181839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492136</v>
      </c>
      <c r="F21" s="16" t="s">
        <v>5669</v>
      </c>
      <c r="G21" s="17">
        <v>688</v>
      </c>
      <c r="H21" s="16" t="s">
        <v>5893</v>
      </c>
      <c r="I21" s="17">
        <f>A3L514C1+A3L514C2</f>
        <v>492824</v>
      </c>
      <c r="J21" s="16" t="s">
        <v>5669</v>
      </c>
      <c r="K21" s="17">
        <v>137120</v>
      </c>
      <c r="L21" s="16" t="s">
        <v>5669</v>
      </c>
      <c r="M21" s="17">
        <v>1050</v>
      </c>
      <c r="N21" s="16" t="s">
        <v>5894</v>
      </c>
      <c r="O21" s="17">
        <f>A3L514C4+A3L514C5</f>
        <v>138170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205832</v>
      </c>
      <c r="F22" s="16" t="s">
        <v>5669</v>
      </c>
      <c r="G22" s="17">
        <v>0</v>
      </c>
      <c r="H22" s="16" t="s">
        <v>5895</v>
      </c>
      <c r="I22" s="17">
        <f>A3L515C1+A3L515C2</f>
        <v>205832</v>
      </c>
      <c r="J22" s="16" t="s">
        <v>5669</v>
      </c>
      <c r="K22" s="17">
        <v>87673</v>
      </c>
      <c r="L22" s="16" t="s">
        <v>5669</v>
      </c>
      <c r="M22" s="17">
        <v>0</v>
      </c>
      <c r="N22" s="16" t="s">
        <v>5896</v>
      </c>
      <c r="O22" s="17">
        <f>A3L515C4+A3L515C5</f>
        <v>87673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2738</v>
      </c>
      <c r="F25" s="16" t="s">
        <v>5669</v>
      </c>
      <c r="G25" s="17">
        <v>0</v>
      </c>
      <c r="H25" s="16" t="s">
        <v>5901</v>
      </c>
      <c r="I25" s="17">
        <f>A3L518C1+A3L518C2</f>
        <v>2738</v>
      </c>
      <c r="J25" s="16" t="s">
        <v>5669</v>
      </c>
      <c r="K25" s="17">
        <v>2234</v>
      </c>
      <c r="L25" s="16" t="s">
        <v>5669</v>
      </c>
      <c r="M25" s="17">
        <v>0</v>
      </c>
      <c r="N25" s="16" t="s">
        <v>5902</v>
      </c>
      <c r="O25" s="17">
        <f>A3L518C4+A3L518C5</f>
        <v>2234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25621</v>
      </c>
      <c r="F26" s="16" t="s">
        <v>5669</v>
      </c>
      <c r="G26" s="17">
        <v>0</v>
      </c>
      <c r="H26" s="16" t="s">
        <v>5903</v>
      </c>
      <c r="I26" s="17">
        <f>A3L519C1+A3L519C2</f>
        <v>25621</v>
      </c>
      <c r="J26" s="16" t="s">
        <v>5669</v>
      </c>
      <c r="K26" s="17">
        <v>11884</v>
      </c>
      <c r="L26" s="16" t="s">
        <v>5669</v>
      </c>
      <c r="M26" s="17">
        <v>0</v>
      </c>
      <c r="N26" s="16" t="s">
        <v>5904</v>
      </c>
      <c r="O26" s="17">
        <f>A3L519C4+A3L519C5</f>
        <v>11884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1806</v>
      </c>
      <c r="F27" s="16" t="s">
        <v>5669</v>
      </c>
      <c r="G27" s="17">
        <v>0</v>
      </c>
      <c r="H27" s="16" t="s">
        <v>5905</v>
      </c>
      <c r="I27" s="17">
        <f>A3L520C1+A3L520C2</f>
        <v>1806</v>
      </c>
      <c r="J27" s="16" t="s">
        <v>5669</v>
      </c>
      <c r="K27" s="17">
        <v>1172</v>
      </c>
      <c r="L27" s="16" t="s">
        <v>5669</v>
      </c>
      <c r="M27" s="17">
        <v>0</v>
      </c>
      <c r="N27" s="16" t="s">
        <v>5906</v>
      </c>
      <c r="O27" s="17">
        <f>A3L520C4+A3L520C5</f>
        <v>1172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70128</v>
      </c>
      <c r="F28" s="16" t="s">
        <v>5669</v>
      </c>
      <c r="G28" s="17">
        <v>0</v>
      </c>
      <c r="H28" s="16" t="s">
        <v>5907</v>
      </c>
      <c r="I28" s="17">
        <f>A3L521C1+A3L521C2</f>
        <v>70128</v>
      </c>
      <c r="J28" s="16" t="s">
        <v>5669</v>
      </c>
      <c r="K28" s="17">
        <v>35911</v>
      </c>
      <c r="L28" s="16" t="s">
        <v>5669</v>
      </c>
      <c r="M28" s="17">
        <v>0</v>
      </c>
      <c r="N28" s="16" t="s">
        <v>5908</v>
      </c>
      <c r="O28" s="17">
        <f>A3L521C4+A3L521C5</f>
        <v>35911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63000</v>
      </c>
      <c r="F29" s="16" t="s">
        <v>5669</v>
      </c>
      <c r="G29" s="17">
        <v>0</v>
      </c>
      <c r="H29" s="16" t="s">
        <v>5909</v>
      </c>
      <c r="I29" s="17">
        <f>A3L522C1+A3L522C2</f>
        <v>63000</v>
      </c>
      <c r="J29" s="16" t="s">
        <v>5669</v>
      </c>
      <c r="K29" s="17">
        <v>38202</v>
      </c>
      <c r="L29" s="16" t="s">
        <v>5669</v>
      </c>
      <c r="M29" s="17">
        <v>0</v>
      </c>
      <c r="N29" s="16" t="s">
        <v>5910</v>
      </c>
      <c r="O29" s="17">
        <f>A3L522C4+A3L522C5</f>
        <v>38202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4867</v>
      </c>
      <c r="F30" s="16" t="s">
        <v>5669</v>
      </c>
      <c r="G30" s="17">
        <v>0</v>
      </c>
      <c r="H30" s="16" t="s">
        <v>5911</v>
      </c>
      <c r="I30" s="17">
        <f>A3L523C1+A3L523C2</f>
        <v>4867</v>
      </c>
      <c r="J30" s="16" t="s">
        <v>5669</v>
      </c>
      <c r="K30" s="17">
        <v>3259</v>
      </c>
      <c r="L30" s="16" t="s">
        <v>5669</v>
      </c>
      <c r="M30" s="17">
        <v>0</v>
      </c>
      <c r="N30" s="16" t="s">
        <v>5912</v>
      </c>
      <c r="O30" s="17">
        <f>A3L523C4+A3L523C5</f>
        <v>3259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407047</v>
      </c>
      <c r="F31" s="16" t="s">
        <v>5669</v>
      </c>
      <c r="G31" s="17">
        <v>0</v>
      </c>
      <c r="H31" s="16" t="s">
        <v>5913</v>
      </c>
      <c r="I31" s="17">
        <f>A3L524C1+A3L524C2</f>
        <v>407047</v>
      </c>
      <c r="J31" s="16" t="s">
        <v>5669</v>
      </c>
      <c r="K31" s="17">
        <v>205223</v>
      </c>
      <c r="L31" s="16" t="s">
        <v>5669</v>
      </c>
      <c r="M31" s="17">
        <v>0</v>
      </c>
      <c r="N31" s="16" t="s">
        <v>5914</v>
      </c>
      <c r="O31" s="17">
        <f>A3L524C4+A3L524C5</f>
        <v>205223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11959</v>
      </c>
      <c r="F32" s="16" t="s">
        <v>5669</v>
      </c>
      <c r="G32" s="17">
        <v>0</v>
      </c>
      <c r="H32" s="16" t="s">
        <v>5915</v>
      </c>
      <c r="I32" s="17">
        <f>A3L525C1+A3L525C2</f>
        <v>11959</v>
      </c>
      <c r="J32" s="16" t="s">
        <v>5669</v>
      </c>
      <c r="K32" s="17">
        <v>8701</v>
      </c>
      <c r="L32" s="16" t="s">
        <v>5669</v>
      </c>
      <c r="M32" s="17">
        <v>0</v>
      </c>
      <c r="N32" s="16" t="s">
        <v>5916</v>
      </c>
      <c r="O32" s="17">
        <f>A3L525C4+A3L525C5</f>
        <v>8701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3223987</v>
      </c>
      <c r="F33" s="16" t="s">
        <v>5918</v>
      </c>
      <c r="G33" s="17">
        <f>SUM(A3L508C2:A3L525C2)</f>
        <v>688</v>
      </c>
      <c r="H33" s="16" t="s">
        <v>5919</v>
      </c>
      <c r="I33" s="17">
        <f>SUM(A3L508C3:A3L525C3)</f>
        <v>3224675</v>
      </c>
      <c r="J33" s="16" t="s">
        <v>5920</v>
      </c>
      <c r="K33" s="17">
        <f>SUM(A3L508C4:A3L525C4)</f>
        <v>1426991</v>
      </c>
      <c r="L33" s="16" t="s">
        <v>5921</v>
      </c>
      <c r="M33" s="17">
        <f>SUM(A3L508C5:A3L525C5)</f>
        <v>1050</v>
      </c>
      <c r="N33" s="16" t="s">
        <v>5922</v>
      </c>
      <c r="O33" s="17">
        <f>SUM(A3L508C6:A3L525C6)</f>
        <v>1428041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1083</v>
      </c>
      <c r="F34" s="16" t="s">
        <v>5669</v>
      </c>
      <c r="G34" s="17">
        <v>0</v>
      </c>
      <c r="H34" s="16" t="s">
        <v>5923</v>
      </c>
      <c r="I34" s="17">
        <f>A3L527C1+A3L527C2</f>
        <v>1083</v>
      </c>
      <c r="J34" s="16" t="s">
        <v>5669</v>
      </c>
      <c r="K34" s="17">
        <v>1422</v>
      </c>
      <c r="L34" s="16" t="s">
        <v>5669</v>
      </c>
      <c r="M34" s="17">
        <v>0</v>
      </c>
      <c r="N34" s="16" t="s">
        <v>5924</v>
      </c>
      <c r="O34" s="17">
        <f>A3L527C4+A3L527C5</f>
        <v>1422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182663</v>
      </c>
      <c r="F35" s="16" t="s">
        <v>5669</v>
      </c>
      <c r="G35" s="17">
        <v>0</v>
      </c>
      <c r="H35" s="16" t="s">
        <v>5925</v>
      </c>
      <c r="I35" s="17">
        <f>A3L528C1+A3L528C2</f>
        <v>182663</v>
      </c>
      <c r="J35" s="16" t="s">
        <v>5669</v>
      </c>
      <c r="K35" s="17">
        <v>113829</v>
      </c>
      <c r="L35" s="16" t="s">
        <v>5669</v>
      </c>
      <c r="M35" s="17">
        <v>0</v>
      </c>
      <c r="N35" s="16" t="s">
        <v>5926</v>
      </c>
      <c r="O35" s="17">
        <f>A3L528C4+A3L528C5</f>
        <v>113829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104286</v>
      </c>
      <c r="F37" s="16" t="s">
        <v>5669</v>
      </c>
      <c r="G37" s="17">
        <v>0</v>
      </c>
      <c r="H37" s="16" t="s">
        <v>5929</v>
      </c>
      <c r="I37" s="17">
        <f>A3L530C1+A3L530C2</f>
        <v>104286</v>
      </c>
      <c r="J37" s="16" t="s">
        <v>5669</v>
      </c>
      <c r="K37" s="17">
        <v>15018</v>
      </c>
      <c r="L37" s="16" t="s">
        <v>5669</v>
      </c>
      <c r="M37" s="17">
        <v>0</v>
      </c>
      <c r="N37" s="16" t="s">
        <v>5930</v>
      </c>
      <c r="O37" s="17">
        <f>A3L530C4+A3L530C5</f>
        <v>15018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171869</v>
      </c>
      <c r="F39" s="16" t="s">
        <v>5669</v>
      </c>
      <c r="G39" s="17">
        <v>0</v>
      </c>
      <c r="H39" s="16" t="s">
        <v>5933</v>
      </c>
      <c r="I39" s="17">
        <f>A3L532C1+A3L532C2</f>
        <v>171869</v>
      </c>
      <c r="J39" s="16" t="s">
        <v>5669</v>
      </c>
      <c r="K39" s="17">
        <v>24009</v>
      </c>
      <c r="L39" s="16" t="s">
        <v>5669</v>
      </c>
      <c r="M39" s="17">
        <v>0</v>
      </c>
      <c r="N39" s="16" t="s">
        <v>5934</v>
      </c>
      <c r="O39" s="17">
        <f>A3L532C4+A3L532C5</f>
        <v>24009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512892</v>
      </c>
      <c r="F44" s="16" t="s">
        <v>5669</v>
      </c>
      <c r="G44" s="17">
        <v>0</v>
      </c>
      <c r="H44" s="16" t="s">
        <v>5943</v>
      </c>
      <c r="I44" s="17">
        <f>A3L537C1+A3L537C2</f>
        <v>512892</v>
      </c>
      <c r="J44" s="16" t="s">
        <v>5669</v>
      </c>
      <c r="K44" s="17">
        <v>292391</v>
      </c>
      <c r="L44" s="16" t="s">
        <v>5669</v>
      </c>
      <c r="M44" s="17">
        <v>0</v>
      </c>
      <c r="N44" s="16" t="s">
        <v>5944</v>
      </c>
      <c r="O44" s="17">
        <f>A3L537C4+A3L537C5</f>
        <v>292391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39502</v>
      </c>
      <c r="F45" s="16" t="s">
        <v>5669</v>
      </c>
      <c r="G45" s="17">
        <v>0</v>
      </c>
      <c r="H45" s="16" t="s">
        <v>5945</v>
      </c>
      <c r="I45" s="17">
        <f>A3L538C1+A3L538C2</f>
        <v>39502</v>
      </c>
      <c r="J45" s="16" t="s">
        <v>5669</v>
      </c>
      <c r="K45" s="17">
        <v>16016</v>
      </c>
      <c r="L45" s="16" t="s">
        <v>5669</v>
      </c>
      <c r="M45" s="17">
        <v>0</v>
      </c>
      <c r="N45" s="16" t="s">
        <v>5946</v>
      </c>
      <c r="O45" s="17">
        <f>A3L538C4+A3L538C5</f>
        <v>16016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31375</v>
      </c>
      <c r="F46" s="16" t="s">
        <v>5669</v>
      </c>
      <c r="G46" s="17">
        <v>0</v>
      </c>
      <c r="H46" s="16" t="s">
        <v>5947</v>
      </c>
      <c r="I46" s="17">
        <f>A3L539C1+A3L539C2</f>
        <v>31375</v>
      </c>
      <c r="J46" s="16" t="s">
        <v>5669</v>
      </c>
      <c r="K46" s="17">
        <v>12722</v>
      </c>
      <c r="L46" s="16" t="s">
        <v>5669</v>
      </c>
      <c r="M46" s="17">
        <v>0</v>
      </c>
      <c r="N46" s="16" t="s">
        <v>5948</v>
      </c>
      <c r="O46" s="17">
        <f>A3L539C4+A3L539C5</f>
        <v>12722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70266</v>
      </c>
      <c r="F47" s="16" t="s">
        <v>5669</v>
      </c>
      <c r="G47" s="17">
        <v>0</v>
      </c>
      <c r="H47" s="16" t="s">
        <v>5949</v>
      </c>
      <c r="I47" s="17">
        <f>A3L540C1+A3L540C2</f>
        <v>70266</v>
      </c>
      <c r="J47" s="16" t="s">
        <v>5669</v>
      </c>
      <c r="K47" s="17">
        <v>28490</v>
      </c>
      <c r="L47" s="16" t="s">
        <v>5669</v>
      </c>
      <c r="M47" s="17">
        <v>0</v>
      </c>
      <c r="N47" s="16" t="s">
        <v>5950</v>
      </c>
      <c r="O47" s="17">
        <f>A3L540C4+A3L540C5</f>
        <v>28490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401713</v>
      </c>
      <c r="F48" s="16" t="s">
        <v>5669</v>
      </c>
      <c r="G48" s="17">
        <v>0</v>
      </c>
      <c r="H48" s="16" t="s">
        <v>5951</v>
      </c>
      <c r="I48" s="17">
        <f>A3L541C1+A3L541C2</f>
        <v>401713</v>
      </c>
      <c r="J48" s="16" t="s">
        <v>5669</v>
      </c>
      <c r="K48" s="17">
        <v>162106</v>
      </c>
      <c r="L48" s="16" t="s">
        <v>5669</v>
      </c>
      <c r="M48" s="17">
        <v>0</v>
      </c>
      <c r="N48" s="16" t="s">
        <v>5952</v>
      </c>
      <c r="O48" s="17">
        <f>A3L541C4+A3L541C5</f>
        <v>162106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1374506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1374506</v>
      </c>
      <c r="J49" s="16" t="s">
        <v>5956</v>
      </c>
      <c r="K49" s="17">
        <f>SUM(A3L527C4:A3L537C4)+A3L541C4</f>
        <v>608775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608775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171869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171869</v>
      </c>
      <c r="J50" s="16" t="s">
        <v>5962</v>
      </c>
      <c r="K50" s="17">
        <f>(A3L531C4+A3L532C4)</f>
        <v>24009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24009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751</v>
      </c>
      <c r="H9" s="16" t="s">
        <v>4253</v>
      </c>
      <c r="I9" s="20">
        <v>1</v>
      </c>
      <c r="J9" s="16" t="s">
        <v>5670</v>
      </c>
      <c r="K9" s="17">
        <v>4281</v>
      </c>
      <c r="L9" s="16" t="s">
        <v>4255</v>
      </c>
      <c r="M9" s="20">
        <v>0.99887999999999999</v>
      </c>
      <c r="N9" s="16" t="s">
        <v>5671</v>
      </c>
      <c r="O9" s="17">
        <v>16253</v>
      </c>
      <c r="P9" s="16" t="s">
        <v>4257</v>
      </c>
      <c r="Q9" s="20">
        <v>1.05626</v>
      </c>
      <c r="R9" s="16" t="s">
        <v>5672</v>
      </c>
      <c r="S9" s="17">
        <v>13455</v>
      </c>
      <c r="T9" s="16" t="s">
        <v>4259</v>
      </c>
      <c r="U9" s="20">
        <v>1.1973199999999999</v>
      </c>
      <c r="V9" s="16" t="s">
        <v>5673</v>
      </c>
      <c r="W9" s="17">
        <v>6565</v>
      </c>
      <c r="X9" s="16" t="s">
        <v>4261</v>
      </c>
      <c r="Y9" s="20">
        <v>1.27979</v>
      </c>
      <c r="Z9" s="16" t="s">
        <v>5968</v>
      </c>
      <c r="AA9" s="17">
        <f>SUM(PRODUCT(A3L602C2,A3L602C3))/A3L602C1</f>
        <v>751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751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4281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16253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13455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6565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751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751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4281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16253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13455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6565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751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7455</v>
      </c>
      <c r="H17" s="16" t="s">
        <v>4253</v>
      </c>
      <c r="I17" s="20">
        <v>1</v>
      </c>
      <c r="J17" s="16" t="s">
        <v>5670</v>
      </c>
      <c r="K17" s="17">
        <v>1815</v>
      </c>
      <c r="L17" s="16" t="s">
        <v>4255</v>
      </c>
      <c r="M17" s="20">
        <v>0.99887999999999999</v>
      </c>
      <c r="N17" s="16" t="s">
        <v>5671</v>
      </c>
      <c r="O17" s="17">
        <v>6634</v>
      </c>
      <c r="P17" s="16" t="s">
        <v>4257</v>
      </c>
      <c r="Q17" s="20">
        <v>1.05626</v>
      </c>
      <c r="R17" s="16" t="s">
        <v>5672</v>
      </c>
      <c r="S17" s="17">
        <v>6872</v>
      </c>
      <c r="T17" s="16" t="s">
        <v>4259</v>
      </c>
      <c r="U17" s="20">
        <v>1.1973199999999999</v>
      </c>
      <c r="V17" s="16" t="s">
        <v>5673</v>
      </c>
      <c r="W17" s="17">
        <v>8877</v>
      </c>
      <c r="X17" s="16" t="s">
        <v>4261</v>
      </c>
      <c r="Y17" s="20">
        <v>1.27979</v>
      </c>
      <c r="Z17" s="16" t="s">
        <v>5991</v>
      </c>
      <c r="AA17" s="17">
        <f>SUM(PRODUCT(A3L610C2,A3L610C3))/A3L610C1</f>
        <v>7455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145</v>
      </c>
      <c r="P18" s="16" t="s">
        <v>4257</v>
      </c>
      <c r="Q18" s="20">
        <v>1.05626</v>
      </c>
      <c r="R18" s="16" t="s">
        <v>5672</v>
      </c>
      <c r="S18" s="17">
        <v>991</v>
      </c>
      <c r="T18" s="16" t="s">
        <v>4259</v>
      </c>
      <c r="U18" s="20">
        <v>1.1973199999999999</v>
      </c>
      <c r="V18" s="16" t="s">
        <v>5673</v>
      </c>
      <c r="W18" s="17">
        <v>4338</v>
      </c>
      <c r="X18" s="16" t="s">
        <v>4261</v>
      </c>
      <c r="Y18" s="20">
        <v>1.27979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18603</v>
      </c>
      <c r="H19" s="16" t="s">
        <v>4253</v>
      </c>
      <c r="I19" s="20">
        <v>1</v>
      </c>
      <c r="J19" s="16" t="s">
        <v>5670</v>
      </c>
      <c r="K19" s="17">
        <v>5430</v>
      </c>
      <c r="L19" s="16" t="s">
        <v>4255</v>
      </c>
      <c r="M19" s="20">
        <v>0.99887999999999999</v>
      </c>
      <c r="N19" s="16" t="s">
        <v>5671</v>
      </c>
      <c r="O19" s="17">
        <v>18921</v>
      </c>
      <c r="P19" s="16" t="s">
        <v>4257</v>
      </c>
      <c r="Q19" s="20">
        <v>1.05626</v>
      </c>
      <c r="R19" s="16" t="s">
        <v>5672</v>
      </c>
      <c r="S19" s="17">
        <v>24527</v>
      </c>
      <c r="T19" s="16" t="s">
        <v>4259</v>
      </c>
      <c r="U19" s="20">
        <v>1.1973199999999999</v>
      </c>
      <c r="V19" s="16" t="s">
        <v>5673</v>
      </c>
      <c r="W19" s="17">
        <v>25591</v>
      </c>
      <c r="X19" s="16" t="s">
        <v>4261</v>
      </c>
      <c r="Y19" s="20">
        <v>1.27979</v>
      </c>
      <c r="Z19" s="16" t="s">
        <v>5993</v>
      </c>
      <c r="AA19" s="17">
        <f>SUM(PRODUCT(A3L612C2,A3L612C3))/A3L612C1</f>
        <v>18603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685</v>
      </c>
      <c r="H20" s="16" t="s">
        <v>4253</v>
      </c>
      <c r="I20" s="20">
        <v>1</v>
      </c>
      <c r="J20" s="16" t="s">
        <v>5670</v>
      </c>
      <c r="K20" s="17">
        <v>608</v>
      </c>
      <c r="L20" s="16" t="s">
        <v>4255</v>
      </c>
      <c r="M20" s="20">
        <v>0.99887999999999999</v>
      </c>
      <c r="N20" s="16" t="s">
        <v>5671</v>
      </c>
      <c r="O20" s="17">
        <v>9801</v>
      </c>
      <c r="P20" s="16" t="s">
        <v>4257</v>
      </c>
      <c r="Q20" s="20">
        <v>1.05626</v>
      </c>
      <c r="R20" s="16" t="s">
        <v>5672</v>
      </c>
      <c r="S20" s="17">
        <v>7938</v>
      </c>
      <c r="T20" s="16" t="s">
        <v>4259</v>
      </c>
      <c r="U20" s="20">
        <v>1.1973199999999999</v>
      </c>
      <c r="V20" s="16" t="s">
        <v>5673</v>
      </c>
      <c r="W20" s="17">
        <v>12407</v>
      </c>
      <c r="X20" s="16" t="s">
        <v>4261</v>
      </c>
      <c r="Y20" s="20">
        <v>1.27979</v>
      </c>
      <c r="Z20" s="16" t="s">
        <v>5994</v>
      </c>
      <c r="AA20" s="17">
        <f>SUM(PRODUCT(A3L613C2,A3L613C3))/A3L613C1</f>
        <v>685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1242</v>
      </c>
      <c r="H21" s="16" t="s">
        <v>4253</v>
      </c>
      <c r="I21" s="20">
        <v>1</v>
      </c>
      <c r="J21" s="16" t="s">
        <v>5670</v>
      </c>
      <c r="K21" s="17">
        <v>2390</v>
      </c>
      <c r="L21" s="16" t="s">
        <v>4255</v>
      </c>
      <c r="M21" s="20">
        <v>0.99887999999999999</v>
      </c>
      <c r="N21" s="16" t="s">
        <v>5671</v>
      </c>
      <c r="O21" s="17">
        <v>4700</v>
      </c>
      <c r="P21" s="16" t="s">
        <v>4257</v>
      </c>
      <c r="Q21" s="20">
        <v>1.05626</v>
      </c>
      <c r="R21" s="16" t="s">
        <v>5672</v>
      </c>
      <c r="S21" s="17">
        <v>3454</v>
      </c>
      <c r="T21" s="16" t="s">
        <v>4259</v>
      </c>
      <c r="U21" s="20">
        <v>1.1973199999999999</v>
      </c>
      <c r="V21" s="16" t="s">
        <v>5673</v>
      </c>
      <c r="W21" s="17">
        <v>3488</v>
      </c>
      <c r="X21" s="16" t="s">
        <v>4261</v>
      </c>
      <c r="Y21" s="20">
        <v>1.27979</v>
      </c>
      <c r="Z21" s="16" t="s">
        <v>5995</v>
      </c>
      <c r="AA21" s="17">
        <f>SUM(PRODUCT(A3L614C2,A3L614C3))/A3L614C1</f>
        <v>1242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0</v>
      </c>
      <c r="J22" s="16" t="s">
        <v>5670</v>
      </c>
      <c r="K22" s="17">
        <v>0</v>
      </c>
      <c r="L22" s="16" t="s">
        <v>4255</v>
      </c>
      <c r="M22" s="20">
        <v>0</v>
      </c>
      <c r="N22" s="16" t="s">
        <v>5671</v>
      </c>
      <c r="O22" s="17">
        <v>0</v>
      </c>
      <c r="P22" s="16" t="s">
        <v>4257</v>
      </c>
      <c r="Q22" s="20">
        <v>0</v>
      </c>
      <c r="R22" s="16" t="s">
        <v>5672</v>
      </c>
      <c r="S22" s="17">
        <v>0</v>
      </c>
      <c r="T22" s="16" t="s">
        <v>4259</v>
      </c>
      <c r="U22" s="20">
        <v>0</v>
      </c>
      <c r="V22" s="16" t="s">
        <v>5673</v>
      </c>
      <c r="W22" s="17">
        <v>0</v>
      </c>
      <c r="X22" s="16" t="s">
        <v>4261</v>
      </c>
      <c r="Y22" s="20">
        <v>0</v>
      </c>
      <c r="Z22" s="16" t="s">
        <v>5996</v>
      </c>
      <c r="AA22" s="17">
        <f>SUM(PRODUCT(A3L615C2,A3L615C3))/A3L615C1</f>
        <v>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-4863</v>
      </c>
      <c r="H25" s="16" t="s">
        <v>4253</v>
      </c>
      <c r="I25" s="20">
        <v>1</v>
      </c>
      <c r="J25" s="16" t="s">
        <v>5670</v>
      </c>
      <c r="K25" s="17">
        <v>-10583</v>
      </c>
      <c r="L25" s="16" t="s">
        <v>4255</v>
      </c>
      <c r="M25" s="20">
        <v>0.99887999999999999</v>
      </c>
      <c r="N25" s="16" t="s">
        <v>5671</v>
      </c>
      <c r="O25" s="17">
        <v>-5383</v>
      </c>
      <c r="P25" s="16" t="s">
        <v>4257</v>
      </c>
      <c r="Q25" s="20">
        <v>1.05626</v>
      </c>
      <c r="R25" s="16" t="s">
        <v>5672</v>
      </c>
      <c r="S25" s="17">
        <v>-2447</v>
      </c>
      <c r="T25" s="16" t="s">
        <v>4259</v>
      </c>
      <c r="U25" s="20">
        <v>1.1973199999999999</v>
      </c>
      <c r="V25" s="16" t="s">
        <v>5673</v>
      </c>
      <c r="W25" s="17">
        <v>-2091</v>
      </c>
      <c r="X25" s="16" t="s">
        <v>4261</v>
      </c>
      <c r="Y25" s="20">
        <v>1.27979</v>
      </c>
      <c r="Z25" s="16" t="s">
        <v>5999</v>
      </c>
      <c r="AA25" s="17">
        <f>SUM(PRODUCT(A3L618C2,A3L618C3))/A3L618C1</f>
        <v>-4863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1997</v>
      </c>
      <c r="H26" s="16" t="s">
        <v>4253</v>
      </c>
      <c r="I26" s="20">
        <v>1</v>
      </c>
      <c r="J26" s="16" t="s">
        <v>5670</v>
      </c>
      <c r="K26" s="17">
        <v>28592</v>
      </c>
      <c r="L26" s="16" t="s">
        <v>4255</v>
      </c>
      <c r="M26" s="20">
        <v>0.99887999999999999</v>
      </c>
      <c r="N26" s="16" t="s">
        <v>5671</v>
      </c>
      <c r="O26" s="17">
        <v>1078</v>
      </c>
      <c r="P26" s="16" t="s">
        <v>4257</v>
      </c>
      <c r="Q26" s="20">
        <v>1.05626</v>
      </c>
      <c r="R26" s="16" t="s">
        <v>5672</v>
      </c>
      <c r="S26" s="17">
        <v>9053</v>
      </c>
      <c r="T26" s="16" t="s">
        <v>4259</v>
      </c>
      <c r="U26" s="20">
        <v>1.1973199999999999</v>
      </c>
      <c r="V26" s="16" t="s">
        <v>5673</v>
      </c>
      <c r="W26" s="17">
        <v>9450</v>
      </c>
      <c r="X26" s="16" t="s">
        <v>4261</v>
      </c>
      <c r="Y26" s="20">
        <v>1.27979</v>
      </c>
      <c r="Z26" s="16" t="s">
        <v>6000</v>
      </c>
      <c r="AA26" s="17">
        <f>SUM(PRODUCT(A3L619C2,A3L619C3))/A3L619C1</f>
        <v>1997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745</v>
      </c>
      <c r="X27" s="16" t="s">
        <v>4261</v>
      </c>
      <c r="Y27" s="20">
        <v>1.27979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0</v>
      </c>
      <c r="H28" s="16" t="s">
        <v>4253</v>
      </c>
      <c r="I28" s="20">
        <v>0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0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715</v>
      </c>
      <c r="H31" s="16" t="s">
        <v>4253</v>
      </c>
      <c r="I31" s="20">
        <v>1</v>
      </c>
      <c r="J31" s="16" t="s">
        <v>5670</v>
      </c>
      <c r="K31" s="17">
        <v>599</v>
      </c>
      <c r="L31" s="16" t="s">
        <v>4255</v>
      </c>
      <c r="M31" s="20">
        <v>0.99887999999999999</v>
      </c>
      <c r="N31" s="16" t="s">
        <v>5671</v>
      </c>
      <c r="O31" s="17">
        <v>599</v>
      </c>
      <c r="P31" s="16" t="s">
        <v>4257</v>
      </c>
      <c r="Q31" s="20">
        <v>1.05626</v>
      </c>
      <c r="R31" s="16" t="s">
        <v>5672</v>
      </c>
      <c r="S31" s="17">
        <v>599</v>
      </c>
      <c r="T31" s="16" t="s">
        <v>4259</v>
      </c>
      <c r="U31" s="20">
        <v>1.1973199999999999</v>
      </c>
      <c r="V31" s="16" t="s">
        <v>5673</v>
      </c>
      <c r="W31" s="17">
        <v>599</v>
      </c>
      <c r="X31" s="16" t="s">
        <v>4261</v>
      </c>
      <c r="Y31" s="20">
        <v>1.27979</v>
      </c>
      <c r="Z31" s="16" t="s">
        <v>6005</v>
      </c>
      <c r="AA31" s="17">
        <f>SUM(PRODUCT(A3L624C2,A3L624C3))/A3L624C1</f>
        <v>715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25834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28851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36495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50987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63404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25834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19273</v>
      </c>
      <c r="H35" s="16" t="s">
        <v>4253</v>
      </c>
      <c r="I35" s="20">
        <v>1</v>
      </c>
      <c r="J35" s="16" t="s">
        <v>5670</v>
      </c>
      <c r="K35" s="17">
        <v>21923</v>
      </c>
      <c r="L35" s="16" t="s">
        <v>4255</v>
      </c>
      <c r="M35" s="20">
        <v>0.99887999999999999</v>
      </c>
      <c r="N35" s="16" t="s">
        <v>5671</v>
      </c>
      <c r="O35" s="17">
        <v>26614</v>
      </c>
      <c r="P35" s="16" t="s">
        <v>4257</v>
      </c>
      <c r="Q35" s="20">
        <v>1.05626</v>
      </c>
      <c r="R35" s="16" t="s">
        <v>5672</v>
      </c>
      <c r="S35" s="17">
        <v>28409</v>
      </c>
      <c r="T35" s="16" t="s">
        <v>4259</v>
      </c>
      <c r="U35" s="20">
        <v>1.1973199999999999</v>
      </c>
      <c r="V35" s="16" t="s">
        <v>5673</v>
      </c>
      <c r="W35" s="17">
        <v>29160</v>
      </c>
      <c r="X35" s="16" t="s">
        <v>4261</v>
      </c>
      <c r="Y35" s="20">
        <v>1.27979</v>
      </c>
      <c r="Z35" s="16" t="s">
        <v>6014</v>
      </c>
      <c r="AA35" s="17">
        <f>SUM(PRODUCT(A3L628C2,A3L628C3))/A3L628C1</f>
        <v>19273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1014</v>
      </c>
      <c r="H37" s="16" t="s">
        <v>4253</v>
      </c>
      <c r="I37" s="20">
        <v>1</v>
      </c>
      <c r="J37" s="16" t="s">
        <v>5670</v>
      </c>
      <c r="K37" s="17">
        <v>-334</v>
      </c>
      <c r="L37" s="16" t="s">
        <v>4255</v>
      </c>
      <c r="M37" s="20">
        <v>0.99887999999999999</v>
      </c>
      <c r="N37" s="16" t="s">
        <v>5671</v>
      </c>
      <c r="O37" s="17">
        <v>3308</v>
      </c>
      <c r="P37" s="16" t="s">
        <v>4257</v>
      </c>
      <c r="Q37" s="20">
        <v>1.05626</v>
      </c>
      <c r="R37" s="16" t="s">
        <v>5672</v>
      </c>
      <c r="S37" s="17">
        <v>4161</v>
      </c>
      <c r="T37" s="16" t="s">
        <v>4259</v>
      </c>
      <c r="U37" s="20">
        <v>1.1973199999999999</v>
      </c>
      <c r="V37" s="16" t="s">
        <v>5673</v>
      </c>
      <c r="W37" s="17">
        <v>2674</v>
      </c>
      <c r="X37" s="16" t="s">
        <v>4261</v>
      </c>
      <c r="Y37" s="20">
        <v>1.27979</v>
      </c>
      <c r="Z37" s="16" t="s">
        <v>6016</v>
      </c>
      <c r="AA37" s="17">
        <f>SUM(PRODUCT(A3L630C2,A3L630C3))/A3L630C1</f>
        <v>1014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150</v>
      </c>
      <c r="X44" s="16" t="s">
        <v>4261</v>
      </c>
      <c r="Y44" s="20">
        <v>1.27979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280</v>
      </c>
      <c r="H45" s="16" t="s">
        <v>4253</v>
      </c>
      <c r="I45" s="20">
        <v>1</v>
      </c>
      <c r="J45" s="16" t="s">
        <v>5670</v>
      </c>
      <c r="K45" s="17">
        <v>207</v>
      </c>
      <c r="L45" s="16" t="s">
        <v>4255</v>
      </c>
      <c r="M45" s="20">
        <v>0.99887999999999999</v>
      </c>
      <c r="N45" s="16" t="s">
        <v>5671</v>
      </c>
      <c r="O45" s="17">
        <v>219</v>
      </c>
      <c r="P45" s="16" t="s">
        <v>4257</v>
      </c>
      <c r="Q45" s="20">
        <v>1.05626</v>
      </c>
      <c r="R45" s="16" t="s">
        <v>5672</v>
      </c>
      <c r="S45" s="17">
        <v>154</v>
      </c>
      <c r="T45" s="16" t="s">
        <v>4259</v>
      </c>
      <c r="U45" s="20">
        <v>1.1973199999999999</v>
      </c>
      <c r="V45" s="16" t="s">
        <v>5673</v>
      </c>
      <c r="W45" s="17">
        <v>241</v>
      </c>
      <c r="X45" s="16" t="s">
        <v>4261</v>
      </c>
      <c r="Y45" s="20">
        <v>1.27979</v>
      </c>
      <c r="Z45" s="16" t="s">
        <v>6024</v>
      </c>
      <c r="AA45" s="17">
        <f>SUM(PRODUCT(A3L638C2,A3L638C3))/A3L638C1</f>
        <v>280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472</v>
      </c>
      <c r="H48" s="16" t="s">
        <v>4253</v>
      </c>
      <c r="I48" s="20">
        <v>1</v>
      </c>
      <c r="J48" s="16" t="s">
        <v>5670</v>
      </c>
      <c r="K48" s="17">
        <v>1130</v>
      </c>
      <c r="L48" s="16" t="s">
        <v>4255</v>
      </c>
      <c r="M48" s="20">
        <v>0.99887999999999999</v>
      </c>
      <c r="N48" s="16" t="s">
        <v>5671</v>
      </c>
      <c r="O48" s="17">
        <v>269</v>
      </c>
      <c r="P48" s="16" t="s">
        <v>4257</v>
      </c>
      <c r="Q48" s="20">
        <v>1.05626</v>
      </c>
      <c r="R48" s="16" t="s">
        <v>5672</v>
      </c>
      <c r="S48" s="17">
        <v>390</v>
      </c>
      <c r="T48" s="16" t="s">
        <v>4259</v>
      </c>
      <c r="U48" s="20">
        <v>1.1973199999999999</v>
      </c>
      <c r="V48" s="16" t="s">
        <v>5673</v>
      </c>
      <c r="W48" s="17">
        <v>262</v>
      </c>
      <c r="X48" s="16" t="s">
        <v>4261</v>
      </c>
      <c r="Y48" s="20">
        <v>1.27979</v>
      </c>
      <c r="Z48" s="16" t="s">
        <v>6027</v>
      </c>
      <c r="AA48" s="17">
        <f>SUM(PRODUCT(A3L641C2,A3L641C3))/A3L641C1</f>
        <v>472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20759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22719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30191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32960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32246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20759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IF(SSAC="Y",0,66286)</f>
        <v>66286</v>
      </c>
      <c r="H8" s="16" t="s">
        <v>4253</v>
      </c>
      <c r="I8" s="20">
        <v>1</v>
      </c>
      <c r="J8" s="16" t="s">
        <v>6069</v>
      </c>
      <c r="K8" s="17">
        <f>IF(SSAC="Y",0,68035)</f>
        <v>68035</v>
      </c>
      <c r="L8" s="16" t="s">
        <v>4255</v>
      </c>
      <c r="M8" s="20">
        <v>1.00692</v>
      </c>
      <c r="N8" s="16" t="s">
        <v>6070</v>
      </c>
      <c r="O8" s="17">
        <f>IF(SSAC="Y",0,67896)</f>
        <v>67896</v>
      </c>
      <c r="P8" s="16" t="s">
        <v>4257</v>
      </c>
      <c r="Q8" s="20">
        <v>1.0519099999999999</v>
      </c>
      <c r="R8" s="16" t="s">
        <v>6071</v>
      </c>
      <c r="S8" s="17">
        <f>IF(SSAC="Y",0,70744)</f>
        <v>70744</v>
      </c>
      <c r="T8" s="16" t="s">
        <v>4259</v>
      </c>
      <c r="U8" s="20">
        <v>1.0859099999999999</v>
      </c>
      <c r="V8" s="16" t="s">
        <v>6072</v>
      </c>
      <c r="W8" s="17">
        <f>IF(SSAC="Y",0,70412)</f>
        <v>70412</v>
      </c>
      <c r="X8" s="16" t="s">
        <v>4261</v>
      </c>
      <c r="Y8" s="20">
        <v>1.10592</v>
      </c>
      <c r="Z8" s="16" t="s">
        <v>6073</v>
      </c>
      <c r="AA8" s="17">
        <f>SUM(PRODUCT(A3L701C2,A3L701C3))/A3L701C1</f>
        <v>66286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IF(SSAC="Y",0,133)</f>
        <v>133</v>
      </c>
      <c r="H9" s="16" t="s">
        <v>4253</v>
      </c>
      <c r="I9" s="20">
        <v>1</v>
      </c>
      <c r="J9" s="16" t="s">
        <v>6069</v>
      </c>
      <c r="K9" s="17">
        <f>IF(SSAC="Y",0,103)</f>
        <v>103</v>
      </c>
      <c r="L9" s="16" t="s">
        <v>4255</v>
      </c>
      <c r="M9" s="20">
        <v>1.00692</v>
      </c>
      <c r="N9" s="16" t="s">
        <v>6070</v>
      </c>
      <c r="O9" s="17">
        <f>IF(SSAC="Y",0,-111)</f>
        <v>-111</v>
      </c>
      <c r="P9" s="16" t="s">
        <v>4257</v>
      </c>
      <c r="Q9" s="20">
        <v>1.0519099999999999</v>
      </c>
      <c r="R9" s="16" t="s">
        <v>6071</v>
      </c>
      <c r="S9" s="17">
        <f>IF(SSAC="Y",0,138)</f>
        <v>138</v>
      </c>
      <c r="T9" s="16" t="s">
        <v>4259</v>
      </c>
      <c r="U9" s="20">
        <v>1.0859099999999999</v>
      </c>
      <c r="V9" s="16" t="s">
        <v>6072</v>
      </c>
      <c r="W9" s="17">
        <f>IF(SSAC="Y",0,148)</f>
        <v>148</v>
      </c>
      <c r="X9" s="16" t="s">
        <v>4261</v>
      </c>
      <c r="Y9" s="20">
        <v>1.10592</v>
      </c>
      <c r="Z9" s="16" t="s">
        <v>6074</v>
      </c>
      <c r="AA9" s="17">
        <f>SUM(PRODUCT(A3L702C2,A3L702C3))/A3L702C1</f>
        <v>133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IF(SSAC="Y",0,4138)</f>
        <v>4138</v>
      </c>
      <c r="H10" s="16" t="s">
        <v>4253</v>
      </c>
      <c r="I10" s="20">
        <v>1</v>
      </c>
      <c r="J10" s="16" t="s">
        <v>6069</v>
      </c>
      <c r="K10" s="17">
        <f>IF(SSAC="Y",0,4142)</f>
        <v>4142</v>
      </c>
      <c r="L10" s="16" t="s">
        <v>4255</v>
      </c>
      <c r="M10" s="20">
        <v>1.00692</v>
      </c>
      <c r="N10" s="16" t="s">
        <v>6070</v>
      </c>
      <c r="O10" s="17">
        <f>IF(SSAC="Y",0,4170)</f>
        <v>4170</v>
      </c>
      <c r="P10" s="16" t="s">
        <v>4257</v>
      </c>
      <c r="Q10" s="20">
        <v>1.0519099999999999</v>
      </c>
      <c r="R10" s="16" t="s">
        <v>6071</v>
      </c>
      <c r="S10" s="17">
        <f>IF(SSAC="Y",0,4033)</f>
        <v>4033</v>
      </c>
      <c r="T10" s="16" t="s">
        <v>4259</v>
      </c>
      <c r="U10" s="20">
        <v>1.0859099999999999</v>
      </c>
      <c r="V10" s="16" t="s">
        <v>6072</v>
      </c>
      <c r="W10" s="17">
        <f>IF(SSAC="Y",0,3474)</f>
        <v>3474</v>
      </c>
      <c r="X10" s="16" t="s">
        <v>4261</v>
      </c>
      <c r="Y10" s="20">
        <v>1.10592</v>
      </c>
      <c r="Z10" s="16" t="s">
        <v>6075</v>
      </c>
      <c r="AA10" s="17">
        <f>SUM(PRODUCT(A3L703C2,A3L703C3))/A3L703C1</f>
        <v>4138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IF(SSAC="Y",0,37948)</f>
        <v>37948</v>
      </c>
      <c r="H11" s="16" t="s">
        <v>4253</v>
      </c>
      <c r="I11" s="20">
        <v>1</v>
      </c>
      <c r="J11" s="16" t="s">
        <v>6069</v>
      </c>
      <c r="K11" s="17">
        <f>IF(SSAC="Y",0,38592)</f>
        <v>38592</v>
      </c>
      <c r="L11" s="16" t="s">
        <v>4255</v>
      </c>
      <c r="M11" s="20">
        <v>1.00692</v>
      </c>
      <c r="N11" s="16" t="s">
        <v>6070</v>
      </c>
      <c r="O11" s="17">
        <f>IF(SSAC="Y",0,38130)</f>
        <v>38130</v>
      </c>
      <c r="P11" s="16" t="s">
        <v>4257</v>
      </c>
      <c r="Q11" s="20">
        <v>1.0519099999999999</v>
      </c>
      <c r="R11" s="16" t="s">
        <v>6071</v>
      </c>
      <c r="S11" s="17">
        <f>IF(SSAC="Y",0,37932)</f>
        <v>37932</v>
      </c>
      <c r="T11" s="16" t="s">
        <v>4259</v>
      </c>
      <c r="U11" s="20">
        <v>1.0859099999999999</v>
      </c>
      <c r="V11" s="16" t="s">
        <v>6072</v>
      </c>
      <c r="W11" s="17">
        <f>IF(SSAC="Y",0,36993)</f>
        <v>36993</v>
      </c>
      <c r="X11" s="16" t="s">
        <v>4261</v>
      </c>
      <c r="Y11" s="20">
        <v>1.10592</v>
      </c>
      <c r="Z11" s="16" t="s">
        <v>6076</v>
      </c>
      <c r="AA11" s="17">
        <f>SUM(PRODUCT(A3L704C2,A3L704C3))/A3L704C1</f>
        <v>37948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IF(SSAC="Y",0,452)</f>
        <v>452</v>
      </c>
      <c r="H12" s="16" t="s">
        <v>4253</v>
      </c>
      <c r="I12" s="20">
        <v>1</v>
      </c>
      <c r="J12" s="16" t="s">
        <v>6069</v>
      </c>
      <c r="K12" s="17">
        <f>IF(SSAC="Y",0,914)</f>
        <v>914</v>
      </c>
      <c r="L12" s="16" t="s">
        <v>4255</v>
      </c>
      <c r="M12" s="20">
        <v>1.00692</v>
      </c>
      <c r="N12" s="16" t="s">
        <v>6070</v>
      </c>
      <c r="O12" s="17">
        <f>IF(SSAC="Y",0,714)</f>
        <v>714</v>
      </c>
      <c r="P12" s="16" t="s">
        <v>4257</v>
      </c>
      <c r="Q12" s="20">
        <v>1.0519099999999999</v>
      </c>
      <c r="R12" s="16" t="s">
        <v>6071</v>
      </c>
      <c r="S12" s="17">
        <f>IF(SSAC="Y",0,311)</f>
        <v>311</v>
      </c>
      <c r="T12" s="16" t="s">
        <v>4259</v>
      </c>
      <c r="U12" s="20">
        <v>1.0859099999999999</v>
      </c>
      <c r="V12" s="16" t="s">
        <v>6072</v>
      </c>
      <c r="W12" s="17">
        <f>IF(SSAC="Y",0,109)</f>
        <v>109</v>
      </c>
      <c r="X12" s="16" t="s">
        <v>4261</v>
      </c>
      <c r="Y12" s="20">
        <v>1.10592</v>
      </c>
      <c r="Z12" s="16" t="s">
        <v>6077</v>
      </c>
      <c r="AA12" s="17">
        <f>SUM(PRODUCT(A3L705C2,A3L705C3))/A3L705C1</f>
        <v>452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IF(SSAC="Y",0,185647)</f>
        <v>185647</v>
      </c>
      <c r="H13" s="16" t="s">
        <v>4253</v>
      </c>
      <c r="I13" s="20">
        <v>1</v>
      </c>
      <c r="J13" s="16" t="s">
        <v>6069</v>
      </c>
      <c r="K13" s="17">
        <f>IF(SSAC="Y",0,189691)</f>
        <v>189691</v>
      </c>
      <c r="L13" s="16" t="s">
        <v>4255</v>
      </c>
      <c r="M13" s="20">
        <v>1.00692</v>
      </c>
      <c r="N13" s="16" t="s">
        <v>6070</v>
      </c>
      <c r="O13" s="17">
        <f>IF(SSAC="Y",0,183604)</f>
        <v>183604</v>
      </c>
      <c r="P13" s="16" t="s">
        <v>4257</v>
      </c>
      <c r="Q13" s="20">
        <v>1.0519099999999999</v>
      </c>
      <c r="R13" s="16" t="s">
        <v>6071</v>
      </c>
      <c r="S13" s="17">
        <f>IF(SSAC="Y",0,180301)</f>
        <v>180301</v>
      </c>
      <c r="T13" s="16" t="s">
        <v>4259</v>
      </c>
      <c r="U13" s="20">
        <v>1.0859099999999999</v>
      </c>
      <c r="V13" s="16" t="s">
        <v>6072</v>
      </c>
      <c r="W13" s="17">
        <f>IF(SSAC="Y",0,171663)</f>
        <v>171663</v>
      </c>
      <c r="X13" s="16" t="s">
        <v>4261</v>
      </c>
      <c r="Y13" s="20">
        <v>1.10592</v>
      </c>
      <c r="Z13" s="16" t="s">
        <v>6078</v>
      </c>
      <c r="AA13" s="17">
        <f>SUM(PRODUCT(A3L706C2,A3L706C3))/A3L706C1</f>
        <v>185647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IF(SSAC="Y",0,141347)</f>
        <v>141347</v>
      </c>
      <c r="H14" s="16" t="s">
        <v>4253</v>
      </c>
      <c r="I14" s="20">
        <v>1</v>
      </c>
      <c r="J14" s="16" t="s">
        <v>6069</v>
      </c>
      <c r="K14" s="17">
        <f>IF(SSAC="Y",0,133930)</f>
        <v>133930</v>
      </c>
      <c r="L14" s="16" t="s">
        <v>4255</v>
      </c>
      <c r="M14" s="20">
        <v>1.00692</v>
      </c>
      <c r="N14" s="16" t="s">
        <v>6070</v>
      </c>
      <c r="O14" s="17">
        <f>IF(SSAC="Y",0,130643)</f>
        <v>130643</v>
      </c>
      <c r="P14" s="16" t="s">
        <v>4257</v>
      </c>
      <c r="Q14" s="20">
        <v>1.0519099999999999</v>
      </c>
      <c r="R14" s="16" t="s">
        <v>6071</v>
      </c>
      <c r="S14" s="17">
        <f>IF(SSAC="Y",0,158322)</f>
        <v>158322</v>
      </c>
      <c r="T14" s="16" t="s">
        <v>4259</v>
      </c>
      <c r="U14" s="20">
        <v>1.0859099999999999</v>
      </c>
      <c r="V14" s="16" t="s">
        <v>6072</v>
      </c>
      <c r="W14" s="17">
        <f>IF(SSAC="Y",0,152850)</f>
        <v>152850</v>
      </c>
      <c r="X14" s="16" t="s">
        <v>4261</v>
      </c>
      <c r="Y14" s="20">
        <v>1.10592</v>
      </c>
      <c r="Z14" s="16" t="s">
        <v>6079</v>
      </c>
      <c r="AA14" s="17">
        <f>SUM(PRODUCT(A3L707C2,A3L707C3))/A3L707C1</f>
        <v>141347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IF(SSAC="Y",0,58444)</f>
        <v>58444</v>
      </c>
      <c r="H15" s="16" t="s">
        <v>4253</v>
      </c>
      <c r="I15" s="20">
        <v>1</v>
      </c>
      <c r="J15" s="16" t="s">
        <v>6069</v>
      </c>
      <c r="K15" s="17">
        <f>IF(SSAC="Y",0,53995)</f>
        <v>53995</v>
      </c>
      <c r="L15" s="16" t="s">
        <v>4255</v>
      </c>
      <c r="M15" s="20">
        <v>1.00692</v>
      </c>
      <c r="N15" s="16" t="s">
        <v>6070</v>
      </c>
      <c r="O15" s="17">
        <f>IF(SSAC="Y",0,51980)</f>
        <v>51980</v>
      </c>
      <c r="P15" s="16" t="s">
        <v>4257</v>
      </c>
      <c r="Q15" s="20">
        <v>1.0519099999999999</v>
      </c>
      <c r="R15" s="16" t="s">
        <v>6071</v>
      </c>
      <c r="S15" s="17">
        <f>IF(SSAC="Y",0,51699)</f>
        <v>51699</v>
      </c>
      <c r="T15" s="16" t="s">
        <v>4259</v>
      </c>
      <c r="U15" s="20">
        <v>1.0859099999999999</v>
      </c>
      <c r="V15" s="16" t="s">
        <v>6072</v>
      </c>
      <c r="W15" s="17">
        <f>IF(SSAC="Y",0,48922)</f>
        <v>48922</v>
      </c>
      <c r="X15" s="16" t="s">
        <v>4261</v>
      </c>
      <c r="Y15" s="20">
        <v>1.10592</v>
      </c>
      <c r="Z15" s="16" t="s">
        <v>6080</v>
      </c>
      <c r="AA15" s="17">
        <f>SUM(PRODUCT(A3L708C2,A3L708C3))/A3L708C1</f>
        <v>58444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IF(SSAC="Y",0,123)</f>
        <v>123</v>
      </c>
      <c r="H16" s="16" t="s">
        <v>4253</v>
      </c>
      <c r="I16" s="20">
        <v>1</v>
      </c>
      <c r="J16" s="16" t="s">
        <v>6069</v>
      </c>
      <c r="K16" s="17">
        <f>IF(SSAC="Y",0,110)</f>
        <v>110</v>
      </c>
      <c r="L16" s="16" t="s">
        <v>4255</v>
      </c>
      <c r="M16" s="20">
        <v>1.00692</v>
      </c>
      <c r="N16" s="16" t="s">
        <v>6070</v>
      </c>
      <c r="O16" s="17">
        <f>IF(SSAC="Y",0,79)</f>
        <v>79</v>
      </c>
      <c r="P16" s="16" t="s">
        <v>4257</v>
      </c>
      <c r="Q16" s="20">
        <v>1.0519099999999999</v>
      </c>
      <c r="R16" s="16" t="s">
        <v>6071</v>
      </c>
      <c r="S16" s="17">
        <f>IF(SSAC="Y",0,89)</f>
        <v>89</v>
      </c>
      <c r="T16" s="16" t="s">
        <v>4259</v>
      </c>
      <c r="U16" s="20">
        <v>1.0859099999999999</v>
      </c>
      <c r="V16" s="16" t="s">
        <v>6072</v>
      </c>
      <c r="W16" s="17">
        <f>IF(SSAC="Y",0,74)</f>
        <v>74</v>
      </c>
      <c r="X16" s="16" t="s">
        <v>4261</v>
      </c>
      <c r="Y16" s="20">
        <v>1.10592</v>
      </c>
      <c r="Z16" s="16" t="s">
        <v>6081</v>
      </c>
      <c r="AA16" s="17">
        <f>SUM(PRODUCT(A3L709C2,A3L709C3))/A3L709C1</f>
        <v>123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IF(SSAC="Y",0,14986)</f>
        <v>14986</v>
      </c>
      <c r="H17" s="16" t="s">
        <v>4253</v>
      </c>
      <c r="I17" s="20">
        <v>1</v>
      </c>
      <c r="J17" s="16" t="s">
        <v>6069</v>
      </c>
      <c r="K17" s="17">
        <f>IF(SSAC="Y",0,14681)</f>
        <v>14681</v>
      </c>
      <c r="L17" s="16" t="s">
        <v>4255</v>
      </c>
      <c r="M17" s="20">
        <v>1.00692</v>
      </c>
      <c r="N17" s="16" t="s">
        <v>6070</v>
      </c>
      <c r="O17" s="17">
        <f>IF(SSAC="Y",0,13631)</f>
        <v>13631</v>
      </c>
      <c r="P17" s="16" t="s">
        <v>4257</v>
      </c>
      <c r="Q17" s="20">
        <v>1.0519099999999999</v>
      </c>
      <c r="R17" s="16" t="s">
        <v>6071</v>
      </c>
      <c r="S17" s="17">
        <f>IF(SSAC="Y",0,16971)</f>
        <v>16971</v>
      </c>
      <c r="T17" s="16" t="s">
        <v>4259</v>
      </c>
      <c r="U17" s="20">
        <v>1.0859099999999999</v>
      </c>
      <c r="V17" s="16" t="s">
        <v>6072</v>
      </c>
      <c r="W17" s="17">
        <f>IF(SSAC="Y",0,16167)</f>
        <v>16167</v>
      </c>
      <c r="X17" s="16" t="s">
        <v>4261</v>
      </c>
      <c r="Y17" s="20">
        <v>1.10592</v>
      </c>
      <c r="Z17" s="16" t="s">
        <v>6082</v>
      </c>
      <c r="AA17" s="17">
        <f>SUM(PRODUCT(A3L710C2,A3L710C3))/A3L710C1</f>
        <v>14986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IF(SSAC="Y",0,1018)</f>
        <v>1018</v>
      </c>
      <c r="H18" s="16" t="s">
        <v>4253</v>
      </c>
      <c r="I18" s="20">
        <v>1</v>
      </c>
      <c r="J18" s="16" t="s">
        <v>6069</v>
      </c>
      <c r="K18" s="17">
        <f>IF(SSAC="Y",0,1032)</f>
        <v>1032</v>
      </c>
      <c r="L18" s="16" t="s">
        <v>4255</v>
      </c>
      <c r="M18" s="20">
        <v>1.00692</v>
      </c>
      <c r="N18" s="16" t="s">
        <v>6070</v>
      </c>
      <c r="O18" s="17">
        <f>IF(SSAC="Y",0,809)</f>
        <v>809</v>
      </c>
      <c r="P18" s="16" t="s">
        <v>4257</v>
      </c>
      <c r="Q18" s="20">
        <v>1.0519099999999999</v>
      </c>
      <c r="R18" s="16" t="s">
        <v>6071</v>
      </c>
      <c r="S18" s="17">
        <f>IF(SSAC="Y",0,1184)</f>
        <v>1184</v>
      </c>
      <c r="T18" s="16" t="s">
        <v>4259</v>
      </c>
      <c r="U18" s="20">
        <v>1.0859099999999999</v>
      </c>
      <c r="V18" s="16" t="s">
        <v>6072</v>
      </c>
      <c r="W18" s="17">
        <f>IF(SSAC="Y",0,1187)</f>
        <v>1187</v>
      </c>
      <c r="X18" s="16" t="s">
        <v>4261</v>
      </c>
      <c r="Y18" s="20">
        <v>1.10592</v>
      </c>
      <c r="Z18" s="16" t="s">
        <v>6083</v>
      </c>
      <c r="AA18" s="17">
        <f>SUM(PRODUCT(A3L711C2,A3L711C3))/A3L711C1</f>
        <v>1018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IF(SSAC="Y",0,-9)</f>
        <v>-9</v>
      </c>
      <c r="P19" s="16" t="s">
        <v>4257</v>
      </c>
      <c r="Q19" s="20">
        <v>1.0519099999999999</v>
      </c>
      <c r="R19" s="16" t="s">
        <v>6071</v>
      </c>
      <c r="S19" s="17">
        <f>IF(SSAC="Y",0,2)</f>
        <v>2</v>
      </c>
      <c r="T19" s="16" t="s">
        <v>4259</v>
      </c>
      <c r="U19" s="20">
        <v>1.0859099999999999</v>
      </c>
      <c r="V19" s="16" t="s">
        <v>6072</v>
      </c>
      <c r="W19" s="17">
        <f>IF(SSAC="Y",0,2)</f>
        <v>2</v>
      </c>
      <c r="X19" s="16" t="s">
        <v>4261</v>
      </c>
      <c r="Y19" s="20">
        <v>1.10592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IF(SSAC="Y",0,2626)</f>
        <v>2626</v>
      </c>
      <c r="H20" s="16" t="s">
        <v>4253</v>
      </c>
      <c r="I20" s="20">
        <v>1</v>
      </c>
      <c r="J20" s="16" t="s">
        <v>6069</v>
      </c>
      <c r="K20" s="17">
        <f>IF(SSAC="Y",0,2732)</f>
        <v>2732</v>
      </c>
      <c r="L20" s="16" t="s">
        <v>4255</v>
      </c>
      <c r="M20" s="20">
        <v>1.00692</v>
      </c>
      <c r="N20" s="16" t="s">
        <v>6070</v>
      </c>
      <c r="O20" s="17">
        <f>IF(SSAC="Y",0,2530)</f>
        <v>2530</v>
      </c>
      <c r="P20" s="16" t="s">
        <v>4257</v>
      </c>
      <c r="Q20" s="20">
        <v>1.0519099999999999</v>
      </c>
      <c r="R20" s="16" t="s">
        <v>6071</v>
      </c>
      <c r="S20" s="17">
        <f>IF(SSAC="Y",0,2103)</f>
        <v>2103</v>
      </c>
      <c r="T20" s="16" t="s">
        <v>4259</v>
      </c>
      <c r="U20" s="20">
        <v>1.0859099999999999</v>
      </c>
      <c r="V20" s="16" t="s">
        <v>6072</v>
      </c>
      <c r="W20" s="17">
        <f>IF(SSAC="Y",0,1941)</f>
        <v>1941</v>
      </c>
      <c r="X20" s="16" t="s">
        <v>4261</v>
      </c>
      <c r="Y20" s="20">
        <v>1.10592</v>
      </c>
      <c r="Z20" s="16" t="s">
        <v>6085</v>
      </c>
      <c r="AA20" s="17">
        <f>SUM(PRODUCT(A3L713C2,A3L713C3))/A3L713C1</f>
        <v>2626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IF(SSAC="Y",0,7784)</f>
        <v>7784</v>
      </c>
      <c r="H21" s="16" t="s">
        <v>4253</v>
      </c>
      <c r="I21" s="20">
        <v>1</v>
      </c>
      <c r="J21" s="16" t="s">
        <v>6069</v>
      </c>
      <c r="K21" s="17">
        <f>IF(SSAC="Y",0,6340)</f>
        <v>6340</v>
      </c>
      <c r="L21" s="16" t="s">
        <v>4255</v>
      </c>
      <c r="M21" s="20">
        <v>1.00692</v>
      </c>
      <c r="N21" s="16" t="s">
        <v>6070</v>
      </c>
      <c r="O21" s="17">
        <f>IF(SSAC="Y",0,6067)</f>
        <v>6067</v>
      </c>
      <c r="P21" s="16" t="s">
        <v>4257</v>
      </c>
      <c r="Q21" s="20">
        <v>1.0519099999999999</v>
      </c>
      <c r="R21" s="16" t="s">
        <v>6071</v>
      </c>
      <c r="S21" s="17">
        <f>IF(SSAC="Y",0,5898)</f>
        <v>5898</v>
      </c>
      <c r="T21" s="16" t="s">
        <v>4259</v>
      </c>
      <c r="U21" s="20">
        <v>1.0859099999999999</v>
      </c>
      <c r="V21" s="16" t="s">
        <v>6072</v>
      </c>
      <c r="W21" s="17">
        <f>IF(SSAC="Y",0,5451)</f>
        <v>5451</v>
      </c>
      <c r="X21" s="16" t="s">
        <v>4261</v>
      </c>
      <c r="Y21" s="20">
        <v>1.10592</v>
      </c>
      <c r="Z21" s="16" t="s">
        <v>6086</v>
      </c>
      <c r="AA21" s="17">
        <f>SUM(PRODUCT(A3L714C2,A3L714C3))/A3L714C1</f>
        <v>7784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IF(SSAC="Y",0,2)</f>
        <v>2</v>
      </c>
      <c r="H22" s="16" t="s">
        <v>4253</v>
      </c>
      <c r="I22" s="20">
        <v>1</v>
      </c>
      <c r="J22" s="16" t="s">
        <v>6069</v>
      </c>
      <c r="K22" s="17">
        <f>IF(SSAC="Y",0,59)</f>
        <v>59</v>
      </c>
      <c r="L22" s="16" t="s">
        <v>4255</v>
      </c>
      <c r="M22" s="20">
        <v>1.00692</v>
      </c>
      <c r="N22" s="16" t="s">
        <v>6070</v>
      </c>
      <c r="O22" s="17">
        <f>IF(SSAC="Y",0,89)</f>
        <v>89</v>
      </c>
      <c r="P22" s="16" t="s">
        <v>4257</v>
      </c>
      <c r="Q22" s="20">
        <v>1.0519099999999999</v>
      </c>
      <c r="R22" s="16" t="s">
        <v>6071</v>
      </c>
      <c r="S22" s="17">
        <f>IF(SSAC="Y",0,104)</f>
        <v>104</v>
      </c>
      <c r="T22" s="16" t="s">
        <v>4259</v>
      </c>
      <c r="U22" s="20">
        <v>1.0859099999999999</v>
      </c>
      <c r="V22" s="16" t="s">
        <v>6072</v>
      </c>
      <c r="W22" s="17">
        <f>IF(SSAC="Y",0,104)</f>
        <v>104</v>
      </c>
      <c r="X22" s="16" t="s">
        <v>4261</v>
      </c>
      <c r="Y22" s="20">
        <v>1.10592</v>
      </c>
      <c r="Z22" s="16" t="s">
        <v>6087</v>
      </c>
      <c r="AA22" s="17">
        <f>SUM(PRODUCT(A3L715C2,A3L715C3))/A3L715C1</f>
        <v>2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IF(SSAC="Y",0,98)</f>
        <v>98</v>
      </c>
      <c r="H23" s="16" t="s">
        <v>4253</v>
      </c>
      <c r="I23" s="20">
        <v>1</v>
      </c>
      <c r="J23" s="16" t="s">
        <v>6069</v>
      </c>
      <c r="K23" s="17">
        <f>IF(SSAC="Y",0,163)</f>
        <v>163</v>
      </c>
      <c r="L23" s="16" t="s">
        <v>4255</v>
      </c>
      <c r="M23" s="20">
        <v>1.00692</v>
      </c>
      <c r="N23" s="16" t="s">
        <v>6070</v>
      </c>
      <c r="O23" s="17">
        <f>IF(SSAC="Y",0,1)</f>
        <v>1</v>
      </c>
      <c r="P23" s="16" t="s">
        <v>4257</v>
      </c>
      <c r="Q23" s="20">
        <v>1.0519099999999999</v>
      </c>
      <c r="R23" s="16" t="s">
        <v>6071</v>
      </c>
      <c r="S23" s="17">
        <f>IF(SSAC="Y",0,80)</f>
        <v>80</v>
      </c>
      <c r="T23" s="16" t="s">
        <v>4259</v>
      </c>
      <c r="U23" s="20">
        <v>1.0859099999999999</v>
      </c>
      <c r="V23" s="16" t="s">
        <v>6072</v>
      </c>
      <c r="W23" s="17">
        <f>IF(SSAC="Y",0,4)</f>
        <v>4</v>
      </c>
      <c r="X23" s="16" t="s">
        <v>4261</v>
      </c>
      <c r="Y23" s="20">
        <v>1.10592</v>
      </c>
      <c r="Z23" s="16" t="s">
        <v>6088</v>
      </c>
      <c r="AA23" s="17">
        <f>SUM(PRODUCT(A3L716C2,A3L716C3))/A3L716C1</f>
        <v>98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IF(SSAC="Y",0,7548)</f>
        <v>7548</v>
      </c>
      <c r="H24" s="16" t="s">
        <v>4253</v>
      </c>
      <c r="I24" s="20">
        <v>1</v>
      </c>
      <c r="J24" s="16" t="s">
        <v>6069</v>
      </c>
      <c r="K24" s="17">
        <f>IF(SSAC="Y",0,5683)</f>
        <v>5683</v>
      </c>
      <c r="L24" s="16" t="s">
        <v>4255</v>
      </c>
      <c r="M24" s="20">
        <v>1.00692</v>
      </c>
      <c r="N24" s="16" t="s">
        <v>6070</v>
      </c>
      <c r="O24" s="17">
        <f>IF(SSAC="Y",0,3887)</f>
        <v>3887</v>
      </c>
      <c r="P24" s="16" t="s">
        <v>4257</v>
      </c>
      <c r="Q24" s="20">
        <v>1.0519099999999999</v>
      </c>
      <c r="R24" s="16" t="s">
        <v>6071</v>
      </c>
      <c r="S24" s="17">
        <f>IF(SSAC="Y",0,4596)</f>
        <v>4596</v>
      </c>
      <c r="T24" s="16" t="s">
        <v>4259</v>
      </c>
      <c r="U24" s="20">
        <v>1.0859099999999999</v>
      </c>
      <c r="V24" s="16" t="s">
        <v>6072</v>
      </c>
      <c r="W24" s="17">
        <f>IF(SSAC="Y",0,4425)</f>
        <v>4425</v>
      </c>
      <c r="X24" s="16" t="s">
        <v>4261</v>
      </c>
      <c r="Y24" s="20">
        <v>1.10592</v>
      </c>
      <c r="Z24" s="16" t="s">
        <v>6089</v>
      </c>
      <c r="AA24" s="17">
        <f>SUM(PRODUCT(A3L717C2,A3L717C3))/A3L717C1</f>
        <v>7548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IF(SSAC="Y",0,19854)</f>
        <v>19854</v>
      </c>
      <c r="H25" s="16" t="s">
        <v>4253</v>
      </c>
      <c r="I25" s="20">
        <v>1</v>
      </c>
      <c r="J25" s="16" t="s">
        <v>6069</v>
      </c>
      <c r="K25" s="17">
        <f>IF(SSAC="Y",0,17821)</f>
        <v>17821</v>
      </c>
      <c r="L25" s="16" t="s">
        <v>4255</v>
      </c>
      <c r="M25" s="20">
        <v>1.00692</v>
      </c>
      <c r="N25" s="16" t="s">
        <v>6070</v>
      </c>
      <c r="O25" s="17">
        <f>IF(SSAC="Y",0,15622)</f>
        <v>15622</v>
      </c>
      <c r="P25" s="16" t="s">
        <v>4257</v>
      </c>
      <c r="Q25" s="20">
        <v>1.0519099999999999</v>
      </c>
      <c r="R25" s="16" t="s">
        <v>6071</v>
      </c>
      <c r="S25" s="17">
        <f>IF(SSAC="Y",0,18330)</f>
        <v>18330</v>
      </c>
      <c r="T25" s="16" t="s">
        <v>4259</v>
      </c>
      <c r="U25" s="20">
        <v>1.0859099999999999</v>
      </c>
      <c r="V25" s="16" t="s">
        <v>6072</v>
      </c>
      <c r="W25" s="17">
        <f>IF(SSAC="Y",0,18169)</f>
        <v>18169</v>
      </c>
      <c r="X25" s="16" t="s">
        <v>4261</v>
      </c>
      <c r="Y25" s="20">
        <v>1.10592</v>
      </c>
      <c r="Z25" s="16" t="s">
        <v>6090</v>
      </c>
      <c r="AA25" s="17">
        <f>SUM(PRODUCT(A3L718C2,A3L718C3))/A3L718C1</f>
        <v>19854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IF(SSAC="Y",0,18400)</f>
        <v>18400</v>
      </c>
      <c r="H26" s="16" t="s">
        <v>4253</v>
      </c>
      <c r="I26" s="20">
        <v>1</v>
      </c>
      <c r="J26" s="16" t="s">
        <v>6069</v>
      </c>
      <c r="K26" s="17">
        <f>IF(SSAC="Y",0,18289)</f>
        <v>18289</v>
      </c>
      <c r="L26" s="16" t="s">
        <v>4255</v>
      </c>
      <c r="M26" s="20">
        <v>1.00692</v>
      </c>
      <c r="N26" s="16" t="s">
        <v>6070</v>
      </c>
      <c r="O26" s="17">
        <f>IF(SSAC="Y",0,19141)</f>
        <v>19141</v>
      </c>
      <c r="P26" s="16" t="s">
        <v>4257</v>
      </c>
      <c r="Q26" s="20">
        <v>1.0519099999999999</v>
      </c>
      <c r="R26" s="16" t="s">
        <v>6071</v>
      </c>
      <c r="S26" s="17">
        <f>IF(SSAC="Y",0,18395)</f>
        <v>18395</v>
      </c>
      <c r="T26" s="16" t="s">
        <v>4259</v>
      </c>
      <c r="U26" s="20">
        <v>1.0859099999999999</v>
      </c>
      <c r="V26" s="16" t="s">
        <v>6072</v>
      </c>
      <c r="W26" s="17">
        <f>IF(SSAC="Y",0,16888)</f>
        <v>16888</v>
      </c>
      <c r="X26" s="16" t="s">
        <v>4261</v>
      </c>
      <c r="Y26" s="20">
        <v>1.10592</v>
      </c>
      <c r="Z26" s="16" t="s">
        <v>6091</v>
      </c>
      <c r="AA26" s="17">
        <f>SUM(PRODUCT(A3L719C2,A3L719C3))/A3L719C1</f>
        <v>18400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IF(SSAC="Y",0,27299)</f>
        <v>27299</v>
      </c>
      <c r="H27" s="16" t="s">
        <v>4253</v>
      </c>
      <c r="I27" s="20">
        <v>1</v>
      </c>
      <c r="J27" s="16" t="s">
        <v>6069</v>
      </c>
      <c r="K27" s="17">
        <f>IF(SSAC="Y",0,25048)</f>
        <v>25048</v>
      </c>
      <c r="L27" s="16" t="s">
        <v>4255</v>
      </c>
      <c r="M27" s="20">
        <v>1.00692</v>
      </c>
      <c r="N27" s="16" t="s">
        <v>6070</v>
      </c>
      <c r="O27" s="17">
        <f>IF(SSAC="Y",0,24570)</f>
        <v>24570</v>
      </c>
      <c r="P27" s="16" t="s">
        <v>4257</v>
      </c>
      <c r="Q27" s="20">
        <v>1.0519099999999999</v>
      </c>
      <c r="R27" s="16" t="s">
        <v>6071</v>
      </c>
      <c r="S27" s="17">
        <f>IF(SSAC="Y",0,22652)</f>
        <v>22652</v>
      </c>
      <c r="T27" s="16" t="s">
        <v>4259</v>
      </c>
      <c r="U27" s="20">
        <v>1.0859099999999999</v>
      </c>
      <c r="V27" s="16" t="s">
        <v>6072</v>
      </c>
      <c r="W27" s="17">
        <f>IF(SSAC="Y",0,21026)</f>
        <v>21026</v>
      </c>
      <c r="X27" s="16" t="s">
        <v>4261</v>
      </c>
      <c r="Y27" s="20">
        <v>1.10592</v>
      </c>
      <c r="Z27" s="16" t="s">
        <v>6092</v>
      </c>
      <c r="AA27" s="17">
        <f>SUM(PRODUCT(A3L720C2,A3L720C3))/A3L720C1</f>
        <v>27299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IF(SSAC="Y",0,24)</f>
        <v>24</v>
      </c>
      <c r="H28" s="16" t="s">
        <v>4253</v>
      </c>
      <c r="I28" s="20">
        <v>1</v>
      </c>
      <c r="J28" s="16" t="s">
        <v>6069</v>
      </c>
      <c r="K28" s="17">
        <f>IF(SSAC="Y",0,34)</f>
        <v>34</v>
      </c>
      <c r="L28" s="16" t="s">
        <v>4255</v>
      </c>
      <c r="M28" s="20">
        <v>1.00692</v>
      </c>
      <c r="N28" s="16" t="s">
        <v>6070</v>
      </c>
      <c r="O28" s="17">
        <f>IF(SSAC="Y",0,-85)</f>
        <v>-85</v>
      </c>
      <c r="P28" s="16" t="s">
        <v>4257</v>
      </c>
      <c r="Q28" s="20">
        <v>1.0519099999999999</v>
      </c>
      <c r="R28" s="16" t="s">
        <v>6071</v>
      </c>
      <c r="S28" s="17">
        <f>IF(SSAC="Y",0,86)</f>
        <v>86</v>
      </c>
      <c r="T28" s="16" t="s">
        <v>4259</v>
      </c>
      <c r="U28" s="20">
        <v>1.0859099999999999</v>
      </c>
      <c r="V28" s="16" t="s">
        <v>6072</v>
      </c>
      <c r="W28" s="17">
        <f>IF(SSAC="Y",0,86)</f>
        <v>86</v>
      </c>
      <c r="X28" s="16" t="s">
        <v>4261</v>
      </c>
      <c r="Y28" s="20">
        <v>1.10592</v>
      </c>
      <c r="Z28" s="16" t="s">
        <v>6093</v>
      </c>
      <c r="AA28" s="17">
        <f>SUM(PRODUCT(A3L721C2,A3L721C3))/A3L721C1</f>
        <v>24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IF(SSAC="Y",0,782)</f>
        <v>782</v>
      </c>
      <c r="H29" s="16" t="s">
        <v>4253</v>
      </c>
      <c r="I29" s="20">
        <v>1</v>
      </c>
      <c r="J29" s="16" t="s">
        <v>6069</v>
      </c>
      <c r="K29" s="17">
        <f>IF(SSAC="Y",0,843)</f>
        <v>843</v>
      </c>
      <c r="L29" s="16" t="s">
        <v>4255</v>
      </c>
      <c r="M29" s="20">
        <v>1.00692</v>
      </c>
      <c r="N29" s="16" t="s">
        <v>6070</v>
      </c>
      <c r="O29" s="17">
        <f>IF(SSAC="Y",0,886)</f>
        <v>886</v>
      </c>
      <c r="P29" s="16" t="s">
        <v>4257</v>
      </c>
      <c r="Q29" s="20">
        <v>1.0519099999999999</v>
      </c>
      <c r="R29" s="16" t="s">
        <v>6071</v>
      </c>
      <c r="S29" s="17">
        <f>IF(SSAC="Y",0,1133)</f>
        <v>1133</v>
      </c>
      <c r="T29" s="16" t="s">
        <v>4259</v>
      </c>
      <c r="U29" s="20">
        <v>1.0859099999999999</v>
      </c>
      <c r="V29" s="16" t="s">
        <v>6072</v>
      </c>
      <c r="W29" s="17">
        <f>IF(SSAC="Y",0,958)</f>
        <v>958</v>
      </c>
      <c r="X29" s="16" t="s">
        <v>4261</v>
      </c>
      <c r="Y29" s="20">
        <v>1.10592</v>
      </c>
      <c r="Z29" s="16" t="s">
        <v>6094</v>
      </c>
      <c r="AA29" s="17">
        <f>SUM(PRODUCT(A3L722C2,A3L722C3))/A3L722C1</f>
        <v>782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IF(SSAC="Y",0,268)</f>
        <v>268</v>
      </c>
      <c r="H30" s="16" t="s">
        <v>4253</v>
      </c>
      <c r="I30" s="20">
        <v>1</v>
      </c>
      <c r="J30" s="16" t="s">
        <v>6069</v>
      </c>
      <c r="K30" s="17">
        <f>IF(SSAC="Y",0,360)</f>
        <v>360</v>
      </c>
      <c r="L30" s="16" t="s">
        <v>4255</v>
      </c>
      <c r="M30" s="20">
        <v>1.00692</v>
      </c>
      <c r="N30" s="16" t="s">
        <v>6070</v>
      </c>
      <c r="O30" s="17">
        <f>IF(SSAC="Y",0,-2757)</f>
        <v>-2757</v>
      </c>
      <c r="P30" s="16" t="s">
        <v>4257</v>
      </c>
      <c r="Q30" s="20">
        <v>1.0519099999999999</v>
      </c>
      <c r="R30" s="16" t="s">
        <v>6071</v>
      </c>
      <c r="S30" s="17">
        <f>IF(SSAC="Y",0,452)</f>
        <v>452</v>
      </c>
      <c r="T30" s="16" t="s">
        <v>4259</v>
      </c>
      <c r="U30" s="20">
        <v>1.0859099999999999</v>
      </c>
      <c r="V30" s="16" t="s">
        <v>6072</v>
      </c>
      <c r="W30" s="17">
        <f>IF(SSAC="Y",0,417)</f>
        <v>417</v>
      </c>
      <c r="X30" s="16" t="s">
        <v>4261</v>
      </c>
      <c r="Y30" s="20">
        <v>1.10592</v>
      </c>
      <c r="Z30" s="16" t="s">
        <v>6095</v>
      </c>
      <c r="AA30" s="17">
        <f>SUM(PRODUCT(A3L723C2,A3L723C3))/A3L723C1</f>
        <v>268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17558</v>
      </c>
      <c r="H31" s="16" t="s">
        <v>4253</v>
      </c>
      <c r="I31" s="20">
        <v>1</v>
      </c>
      <c r="J31" s="16" t="s">
        <v>6069</v>
      </c>
      <c r="K31" s="17">
        <v>17448</v>
      </c>
      <c r="L31" s="16" t="s">
        <v>4255</v>
      </c>
      <c r="M31" s="20">
        <v>1.00692</v>
      </c>
      <c r="N31" s="16" t="s">
        <v>6070</v>
      </c>
      <c r="O31" s="17">
        <v>47796</v>
      </c>
      <c r="P31" s="16" t="s">
        <v>4257</v>
      </c>
      <c r="Q31" s="20">
        <v>1.0519099999999999</v>
      </c>
      <c r="R31" s="16" t="s">
        <v>6071</v>
      </c>
      <c r="S31" s="17">
        <v>16874</v>
      </c>
      <c r="T31" s="16" t="s">
        <v>4259</v>
      </c>
      <c r="U31" s="20">
        <v>1.0859099999999999</v>
      </c>
      <c r="V31" s="16" t="s">
        <v>6072</v>
      </c>
      <c r="W31" s="17">
        <v>15391</v>
      </c>
      <c r="X31" s="16" t="s">
        <v>4261</v>
      </c>
      <c r="Y31" s="20">
        <v>1.10592</v>
      </c>
      <c r="Z31" s="16" t="s">
        <v>6096</v>
      </c>
      <c r="AA31" s="17">
        <f>SUM(PRODUCT(A3L724C2,A3L724C3))/A3L724C1</f>
        <v>17558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IF(SSAC="Y",0,57702)</f>
        <v>57702</v>
      </c>
      <c r="H32" s="16" t="s">
        <v>4253</v>
      </c>
      <c r="I32" s="20">
        <v>1</v>
      </c>
      <c r="J32" s="16" t="s">
        <v>6069</v>
      </c>
      <c r="K32" s="17">
        <f>IF(SSAC="Y",0,56111)</f>
        <v>56111</v>
      </c>
      <c r="L32" s="16" t="s">
        <v>4255</v>
      </c>
      <c r="M32" s="20">
        <v>1.00692</v>
      </c>
      <c r="N32" s="16" t="s">
        <v>6070</v>
      </c>
      <c r="O32" s="17">
        <f>IF(SSAC="Y",0,32925)</f>
        <v>32925</v>
      </c>
      <c r="P32" s="16" t="s">
        <v>4257</v>
      </c>
      <c r="Q32" s="20">
        <v>1.0519099999999999</v>
      </c>
      <c r="R32" s="16" t="s">
        <v>6071</v>
      </c>
      <c r="S32" s="17">
        <f>IF(SSAC="Y",0,16165)</f>
        <v>16165</v>
      </c>
      <c r="T32" s="16" t="s">
        <v>4259</v>
      </c>
      <c r="U32" s="20">
        <v>1.0859099999999999</v>
      </c>
      <c r="V32" s="16" t="s">
        <v>6072</v>
      </c>
      <c r="W32" s="17">
        <f>IF(SSAC="Y",0,14928)</f>
        <v>14928</v>
      </c>
      <c r="X32" s="16" t="s">
        <v>4261</v>
      </c>
      <c r="Y32" s="20">
        <v>1.10592</v>
      </c>
      <c r="Z32" s="16" t="s">
        <v>6097</v>
      </c>
      <c r="AA32" s="17">
        <f>SUM(PRODUCT(A3L725C2,A3L725C3))/A3L725C1</f>
        <v>57702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IF(SSAC="Y",0,240)</f>
        <v>240</v>
      </c>
      <c r="H33" s="16" t="s">
        <v>4253</v>
      </c>
      <c r="I33" s="20">
        <v>1</v>
      </c>
      <c r="J33" s="16" t="s">
        <v>6069</v>
      </c>
      <c r="K33" s="17">
        <f>IF(SSAC="Y",0,257)</f>
        <v>257</v>
      </c>
      <c r="L33" s="16" t="s">
        <v>4255</v>
      </c>
      <c r="M33" s="20">
        <v>1.00692</v>
      </c>
      <c r="N33" s="16" t="s">
        <v>6070</v>
      </c>
      <c r="O33" s="17">
        <f>IF(SSAC="Y",0,252)</f>
        <v>252</v>
      </c>
      <c r="P33" s="16" t="s">
        <v>4257</v>
      </c>
      <c r="Q33" s="20">
        <v>1.0519099999999999</v>
      </c>
      <c r="R33" s="16" t="s">
        <v>6071</v>
      </c>
      <c r="S33" s="17">
        <f>IF(SSAC="Y",0,363)</f>
        <v>363</v>
      </c>
      <c r="T33" s="16" t="s">
        <v>4259</v>
      </c>
      <c r="U33" s="20">
        <v>1.0859099999999999</v>
      </c>
      <c r="V33" s="16" t="s">
        <v>6072</v>
      </c>
      <c r="W33" s="17">
        <f>IF(SSAC="Y",0,363)</f>
        <v>363</v>
      </c>
      <c r="X33" s="16" t="s">
        <v>4261</v>
      </c>
      <c r="Y33" s="20">
        <v>1.10592</v>
      </c>
      <c r="Z33" s="16" t="s">
        <v>6098</v>
      </c>
      <c r="AA33" s="17">
        <f>SUM(PRODUCT(A3L726C2,A3L726C3))/A3L726C1</f>
        <v>240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670707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656413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642460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628957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602152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670707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IF(SSAC="Y",0,18321)</f>
        <v>18321</v>
      </c>
      <c r="H9" s="16" t="s">
        <v>4253</v>
      </c>
      <c r="I9" s="20">
        <v>1</v>
      </c>
      <c r="J9" s="16" t="s">
        <v>6069</v>
      </c>
      <c r="K9" s="17">
        <f>IF(SSAC="Y",0,19729)</f>
        <v>19729</v>
      </c>
      <c r="L9" s="16" t="s">
        <v>4255</v>
      </c>
      <c r="M9" s="20">
        <v>0.99887999999999999</v>
      </c>
      <c r="N9" s="16" t="s">
        <v>6070</v>
      </c>
      <c r="O9" s="17">
        <f>IF(SSAC="Y",0,19147)</f>
        <v>19147</v>
      </c>
      <c r="P9" s="16" t="s">
        <v>4257</v>
      </c>
      <c r="Q9" s="20">
        <v>1.05626</v>
      </c>
      <c r="R9" s="16" t="s">
        <v>6071</v>
      </c>
      <c r="S9" s="17">
        <f>IF(SSAC="Y",0,19007)</f>
        <v>19007</v>
      </c>
      <c r="T9" s="16" t="s">
        <v>4259</v>
      </c>
      <c r="U9" s="20">
        <v>1.1973199999999999</v>
      </c>
      <c r="V9" s="16" t="s">
        <v>6072</v>
      </c>
      <c r="W9" s="17">
        <f>IF(SSAC="Y",0,20652)</f>
        <v>20652</v>
      </c>
      <c r="X9" s="16" t="s">
        <v>4261</v>
      </c>
      <c r="Y9" s="20">
        <v>1.27979</v>
      </c>
      <c r="Z9" s="16" t="s">
        <v>6110</v>
      </c>
      <c r="AA9" s="17">
        <f>SUM(PRODUCT(A3L802C2,A3L802C3))/A3L802C1</f>
        <v>18321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IF(SSAC="Y",0,37)</f>
        <v>37</v>
      </c>
      <c r="H10" s="16" t="s">
        <v>4253</v>
      </c>
      <c r="I10" s="20">
        <v>1</v>
      </c>
      <c r="J10" s="16" t="s">
        <v>6069</v>
      </c>
      <c r="K10" s="17">
        <f>IF(SSAC="Y",0,30)</f>
        <v>30</v>
      </c>
      <c r="L10" s="16" t="s">
        <v>4255</v>
      </c>
      <c r="M10" s="20">
        <v>0.99887999999999999</v>
      </c>
      <c r="N10" s="16" t="s">
        <v>6070</v>
      </c>
      <c r="O10" s="17">
        <f>IF(SSAC="Y",0,-31)</f>
        <v>-31</v>
      </c>
      <c r="P10" s="16" t="s">
        <v>4257</v>
      </c>
      <c r="Q10" s="20">
        <v>1.05626</v>
      </c>
      <c r="R10" s="16" t="s">
        <v>6071</v>
      </c>
      <c r="S10" s="17">
        <f>IF(SSAC="Y",0,37)</f>
        <v>37</v>
      </c>
      <c r="T10" s="16" t="s">
        <v>4259</v>
      </c>
      <c r="U10" s="20">
        <v>1.1973199999999999</v>
      </c>
      <c r="V10" s="16" t="s">
        <v>6072</v>
      </c>
      <c r="W10" s="17">
        <f>IF(SSAC="Y",0,43)</f>
        <v>43</v>
      </c>
      <c r="X10" s="16" t="s">
        <v>4261</v>
      </c>
      <c r="Y10" s="20">
        <v>1.27979</v>
      </c>
      <c r="Z10" s="16" t="s">
        <v>6111</v>
      </c>
      <c r="AA10" s="17">
        <f>SUM(PRODUCT(A3L803C2,A3L803C3))/A3L803C1</f>
        <v>37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IF(SSAC="Y",0,1144)</f>
        <v>1144</v>
      </c>
      <c r="H11" s="16" t="s">
        <v>4253</v>
      </c>
      <c r="I11" s="20">
        <v>1</v>
      </c>
      <c r="J11" s="16" t="s">
        <v>6069</v>
      </c>
      <c r="K11" s="17">
        <f>IF(SSAC="Y",0,1201)</f>
        <v>1201</v>
      </c>
      <c r="L11" s="16" t="s">
        <v>4255</v>
      </c>
      <c r="M11" s="20">
        <v>0.99887999999999999</v>
      </c>
      <c r="N11" s="16" t="s">
        <v>6070</v>
      </c>
      <c r="O11" s="17">
        <f>IF(SSAC="Y",0,1176)</f>
        <v>1176</v>
      </c>
      <c r="P11" s="16" t="s">
        <v>4257</v>
      </c>
      <c r="Q11" s="20">
        <v>1.05626</v>
      </c>
      <c r="R11" s="16" t="s">
        <v>6071</v>
      </c>
      <c r="S11" s="17">
        <f>IF(SSAC="Y",0,1083)</f>
        <v>1083</v>
      </c>
      <c r="T11" s="16" t="s">
        <v>4259</v>
      </c>
      <c r="U11" s="20">
        <v>1.1973199999999999</v>
      </c>
      <c r="V11" s="16" t="s">
        <v>6072</v>
      </c>
      <c r="W11" s="17">
        <f>IF(SSAC="Y",0,1019)</f>
        <v>1019</v>
      </c>
      <c r="X11" s="16" t="s">
        <v>4261</v>
      </c>
      <c r="Y11" s="20">
        <v>1.27979</v>
      </c>
      <c r="Z11" s="16" t="s">
        <v>6112</v>
      </c>
      <c r="AA11" s="17">
        <f>SUM(PRODUCT(A3L804C2,A3L804C3))/A3L804C1</f>
        <v>1144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IF(SSAC="Y",0,10489)</f>
        <v>10489</v>
      </c>
      <c r="H12" s="16" t="s">
        <v>4253</v>
      </c>
      <c r="I12" s="20">
        <v>1</v>
      </c>
      <c r="J12" s="16" t="s">
        <v>6069</v>
      </c>
      <c r="K12" s="17">
        <f>IF(SSAC="Y",0,11191)</f>
        <v>11191</v>
      </c>
      <c r="L12" s="16" t="s">
        <v>4255</v>
      </c>
      <c r="M12" s="20">
        <v>0.99887999999999999</v>
      </c>
      <c r="N12" s="16" t="s">
        <v>6070</v>
      </c>
      <c r="O12" s="17">
        <f>IF(SSAC="Y",0,10752)</f>
        <v>10752</v>
      </c>
      <c r="P12" s="16" t="s">
        <v>4257</v>
      </c>
      <c r="Q12" s="20">
        <v>1.05626</v>
      </c>
      <c r="R12" s="16" t="s">
        <v>6071</v>
      </c>
      <c r="S12" s="17">
        <f>IF(SSAC="Y",0,10191)</f>
        <v>10191</v>
      </c>
      <c r="T12" s="16" t="s">
        <v>4259</v>
      </c>
      <c r="U12" s="20">
        <v>1.1973199999999999</v>
      </c>
      <c r="V12" s="16" t="s">
        <v>6072</v>
      </c>
      <c r="W12" s="17">
        <f>IF(SSAC="Y",0,10850)</f>
        <v>10850</v>
      </c>
      <c r="X12" s="16" t="s">
        <v>4261</v>
      </c>
      <c r="Y12" s="20">
        <v>1.27979</v>
      </c>
      <c r="Z12" s="16" t="s">
        <v>6113</v>
      </c>
      <c r="AA12" s="17">
        <f>SUM(PRODUCT(A3L805C2,A3L805C3))/A3L805C1</f>
        <v>10489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IF(SSAC="Y",0,125)</f>
        <v>125</v>
      </c>
      <c r="H13" s="16" t="s">
        <v>4253</v>
      </c>
      <c r="I13" s="20">
        <v>1</v>
      </c>
      <c r="J13" s="16" t="s">
        <v>6069</v>
      </c>
      <c r="K13" s="17">
        <f>IF(SSAC="Y",0,265)</f>
        <v>265</v>
      </c>
      <c r="L13" s="16" t="s">
        <v>4255</v>
      </c>
      <c r="M13" s="20">
        <v>0.99887999999999999</v>
      </c>
      <c r="N13" s="16" t="s">
        <v>6070</v>
      </c>
      <c r="O13" s="17">
        <f>IF(SSAC="Y",0,201)</f>
        <v>201</v>
      </c>
      <c r="P13" s="16" t="s">
        <v>4257</v>
      </c>
      <c r="Q13" s="20">
        <v>1.05626</v>
      </c>
      <c r="R13" s="16" t="s">
        <v>6071</v>
      </c>
      <c r="S13" s="17">
        <f>IF(SSAC="Y",0,84)</f>
        <v>84</v>
      </c>
      <c r="T13" s="16" t="s">
        <v>4259</v>
      </c>
      <c r="U13" s="20">
        <v>1.1973199999999999</v>
      </c>
      <c r="V13" s="16" t="s">
        <v>6072</v>
      </c>
      <c r="W13" s="17">
        <f>IF(SSAC="Y",0,32)</f>
        <v>32</v>
      </c>
      <c r="X13" s="16" t="s">
        <v>4261</v>
      </c>
      <c r="Y13" s="20">
        <v>1.27979</v>
      </c>
      <c r="Z13" s="16" t="s">
        <v>6114</v>
      </c>
      <c r="AA13" s="17">
        <f>SUM(PRODUCT(A3L806C2,A3L806C3))/A3L806C1</f>
        <v>125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IF(SSAC="Y",0,51313)</f>
        <v>51313</v>
      </c>
      <c r="H14" s="16" t="s">
        <v>4253</v>
      </c>
      <c r="I14" s="20">
        <v>1</v>
      </c>
      <c r="J14" s="16" t="s">
        <v>6069</v>
      </c>
      <c r="K14" s="17">
        <f>IF(SSAC="Y",0,55007)</f>
        <v>55007</v>
      </c>
      <c r="L14" s="16" t="s">
        <v>4255</v>
      </c>
      <c r="M14" s="20">
        <v>0.99887999999999999</v>
      </c>
      <c r="N14" s="16" t="s">
        <v>6070</v>
      </c>
      <c r="O14" s="17">
        <f>IF(SSAC="Y",0,51776)</f>
        <v>51776</v>
      </c>
      <c r="P14" s="16" t="s">
        <v>4257</v>
      </c>
      <c r="Q14" s="20">
        <v>1.05626</v>
      </c>
      <c r="R14" s="16" t="s">
        <v>6071</v>
      </c>
      <c r="S14" s="17">
        <f>IF(SSAC="Y",0,48442)</f>
        <v>48442</v>
      </c>
      <c r="T14" s="16" t="s">
        <v>4259</v>
      </c>
      <c r="U14" s="20">
        <v>1.1973199999999999</v>
      </c>
      <c r="V14" s="16" t="s">
        <v>6072</v>
      </c>
      <c r="W14" s="17">
        <f>IF(SSAC="Y",0,50347)</f>
        <v>50347</v>
      </c>
      <c r="X14" s="16" t="s">
        <v>4261</v>
      </c>
      <c r="Y14" s="20">
        <v>1.27979</v>
      </c>
      <c r="Z14" s="16" t="s">
        <v>6115</v>
      </c>
      <c r="AA14" s="17">
        <f>SUM(PRODUCT(A3L807C2,A3L807C3))/A3L807C1</f>
        <v>51313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IF(SSAC="Y",0,39068)</f>
        <v>39068</v>
      </c>
      <c r="H15" s="16" t="s">
        <v>4253</v>
      </c>
      <c r="I15" s="20">
        <v>1</v>
      </c>
      <c r="J15" s="16" t="s">
        <v>6069</v>
      </c>
      <c r="K15" s="17">
        <f>IF(SSAC="Y",0,38837)</f>
        <v>38837</v>
      </c>
      <c r="L15" s="16" t="s">
        <v>4255</v>
      </c>
      <c r="M15" s="20">
        <v>0.99887999999999999</v>
      </c>
      <c r="N15" s="16" t="s">
        <v>6070</v>
      </c>
      <c r="O15" s="17">
        <f>IF(SSAC="Y",0,36841)</f>
        <v>36841</v>
      </c>
      <c r="P15" s="16" t="s">
        <v>4257</v>
      </c>
      <c r="Q15" s="20">
        <v>1.05626</v>
      </c>
      <c r="R15" s="16" t="s">
        <v>6071</v>
      </c>
      <c r="S15" s="17">
        <f>IF(SSAC="Y",0,42536)</f>
        <v>42536</v>
      </c>
      <c r="T15" s="16" t="s">
        <v>4259</v>
      </c>
      <c r="U15" s="20">
        <v>1.1973199999999999</v>
      </c>
      <c r="V15" s="16" t="s">
        <v>6072</v>
      </c>
      <c r="W15" s="17">
        <f>IF(SSAC="Y",0,44829)</f>
        <v>44829</v>
      </c>
      <c r="X15" s="16" t="s">
        <v>4261</v>
      </c>
      <c r="Y15" s="20">
        <v>1.27979</v>
      </c>
      <c r="Z15" s="16" t="s">
        <v>6116</v>
      </c>
      <c r="AA15" s="17">
        <f>SUM(PRODUCT(A3L808C2,A3L808C3))/A3L808C1</f>
        <v>39068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IF(SSAC="Y",0,16154)</f>
        <v>16154</v>
      </c>
      <c r="H16" s="16" t="s">
        <v>4253</v>
      </c>
      <c r="I16" s="20">
        <v>1</v>
      </c>
      <c r="J16" s="16" t="s">
        <v>6069</v>
      </c>
      <c r="K16" s="17">
        <f>IF(SSAC="Y",0,15658)</f>
        <v>15658</v>
      </c>
      <c r="L16" s="16" t="s">
        <v>4255</v>
      </c>
      <c r="M16" s="20">
        <v>0.99887999999999999</v>
      </c>
      <c r="N16" s="16" t="s">
        <v>6070</v>
      </c>
      <c r="O16" s="17">
        <f>IF(SSAC="Y",0,14658)</f>
        <v>14658</v>
      </c>
      <c r="P16" s="16" t="s">
        <v>4257</v>
      </c>
      <c r="Q16" s="20">
        <v>1.05626</v>
      </c>
      <c r="R16" s="16" t="s">
        <v>6071</v>
      </c>
      <c r="S16" s="17">
        <f>IF(SSAC="Y",0,13890)</f>
        <v>13890</v>
      </c>
      <c r="T16" s="16" t="s">
        <v>4259</v>
      </c>
      <c r="U16" s="20">
        <v>1.1973199999999999</v>
      </c>
      <c r="V16" s="16" t="s">
        <v>6072</v>
      </c>
      <c r="W16" s="17">
        <f>IF(SSAC="Y",0,14348)</f>
        <v>14348</v>
      </c>
      <c r="X16" s="16" t="s">
        <v>4261</v>
      </c>
      <c r="Y16" s="20">
        <v>1.27979</v>
      </c>
      <c r="Z16" s="16" t="s">
        <v>6117</v>
      </c>
      <c r="AA16" s="17">
        <f>SUM(PRODUCT(A3L809C2,A3L809C3))/A3L809C1</f>
        <v>16154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IF(SSAC="Y",0,34)</f>
        <v>34</v>
      </c>
      <c r="H17" s="16" t="s">
        <v>4253</v>
      </c>
      <c r="I17" s="20">
        <v>1</v>
      </c>
      <c r="J17" s="16" t="s">
        <v>6069</v>
      </c>
      <c r="K17" s="17">
        <f>IF(SSAC="Y",0,32)</f>
        <v>32</v>
      </c>
      <c r="L17" s="16" t="s">
        <v>4255</v>
      </c>
      <c r="M17" s="20">
        <v>0.99887999999999999</v>
      </c>
      <c r="N17" s="16" t="s">
        <v>6070</v>
      </c>
      <c r="O17" s="17">
        <f>IF(SSAC="Y",0,22)</f>
        <v>22</v>
      </c>
      <c r="P17" s="16" t="s">
        <v>4257</v>
      </c>
      <c r="Q17" s="20">
        <v>1.05626</v>
      </c>
      <c r="R17" s="16" t="s">
        <v>6071</v>
      </c>
      <c r="S17" s="17">
        <f>IF(SSAC="Y",0,24)</f>
        <v>24</v>
      </c>
      <c r="T17" s="16" t="s">
        <v>4259</v>
      </c>
      <c r="U17" s="20">
        <v>1.1973199999999999</v>
      </c>
      <c r="V17" s="16" t="s">
        <v>6072</v>
      </c>
      <c r="W17" s="17">
        <f>IF(SSAC="Y",0,22)</f>
        <v>22</v>
      </c>
      <c r="X17" s="16" t="s">
        <v>4261</v>
      </c>
      <c r="Y17" s="20">
        <v>1.27979</v>
      </c>
      <c r="Z17" s="16" t="s">
        <v>6118</v>
      </c>
      <c r="AA17" s="17">
        <f>SUM(PRODUCT(A3L810C2,A3L810C3))/A3L810C1</f>
        <v>34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IF(SSAC="Y",0,4142)</f>
        <v>4142</v>
      </c>
      <c r="H18" s="16" t="s">
        <v>4253</v>
      </c>
      <c r="I18" s="20">
        <v>1</v>
      </c>
      <c r="J18" s="16" t="s">
        <v>6069</v>
      </c>
      <c r="K18" s="17">
        <f>IF(SSAC="Y",0,4257)</f>
        <v>4257</v>
      </c>
      <c r="L18" s="16" t="s">
        <v>4255</v>
      </c>
      <c r="M18" s="20">
        <v>0.99887999999999999</v>
      </c>
      <c r="N18" s="16" t="s">
        <v>6070</v>
      </c>
      <c r="O18" s="17">
        <f>IF(SSAC="Y",0,3844)</f>
        <v>3844</v>
      </c>
      <c r="P18" s="16" t="s">
        <v>4257</v>
      </c>
      <c r="Q18" s="20">
        <v>1.05626</v>
      </c>
      <c r="R18" s="16" t="s">
        <v>6071</v>
      </c>
      <c r="S18" s="17">
        <f>IF(SSAC="Y",0,4560)</f>
        <v>4560</v>
      </c>
      <c r="T18" s="16" t="s">
        <v>4259</v>
      </c>
      <c r="U18" s="20">
        <v>1.1973199999999999</v>
      </c>
      <c r="V18" s="16" t="s">
        <v>6072</v>
      </c>
      <c r="W18" s="17">
        <f>IF(SSAC="Y",0,4742)</f>
        <v>4742</v>
      </c>
      <c r="X18" s="16" t="s">
        <v>4261</v>
      </c>
      <c r="Y18" s="20">
        <v>1.27979</v>
      </c>
      <c r="Z18" s="16" t="s">
        <v>6119</v>
      </c>
      <c r="AA18" s="17">
        <f>SUM(PRODUCT(A3L811C2,A3L811C3))/A3L811C1</f>
        <v>4142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IF(SSAC="Y",0,281)</f>
        <v>281</v>
      </c>
      <c r="H19" s="16" t="s">
        <v>4253</v>
      </c>
      <c r="I19" s="20">
        <v>1</v>
      </c>
      <c r="J19" s="16" t="s">
        <v>6069</v>
      </c>
      <c r="K19" s="17">
        <f>IF(SSAC="Y",0,300)</f>
        <v>300</v>
      </c>
      <c r="L19" s="16" t="s">
        <v>4255</v>
      </c>
      <c r="M19" s="20">
        <v>0.99887999999999999</v>
      </c>
      <c r="N19" s="16" t="s">
        <v>6070</v>
      </c>
      <c r="O19" s="17">
        <f>IF(SSAC="Y",0,228)</f>
        <v>228</v>
      </c>
      <c r="P19" s="16" t="s">
        <v>4257</v>
      </c>
      <c r="Q19" s="20">
        <v>1.05626</v>
      </c>
      <c r="R19" s="16" t="s">
        <v>6071</v>
      </c>
      <c r="S19" s="17">
        <f>IF(SSAC="Y",0,318)</f>
        <v>318</v>
      </c>
      <c r="T19" s="16" t="s">
        <v>4259</v>
      </c>
      <c r="U19" s="20">
        <v>1.1973199999999999</v>
      </c>
      <c r="V19" s="16" t="s">
        <v>6072</v>
      </c>
      <c r="W19" s="17">
        <f>IF(SSAC="Y",0,348)</f>
        <v>348</v>
      </c>
      <c r="X19" s="16" t="s">
        <v>4261</v>
      </c>
      <c r="Y19" s="20">
        <v>1.27979</v>
      </c>
      <c r="Z19" s="16" t="s">
        <v>6120</v>
      </c>
      <c r="AA19" s="17">
        <f>SUM(PRODUCT(A3L812C2,A3L812C3))/A3L812C1</f>
        <v>281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IF(SSAC="Y",0,-3)</f>
        <v>-3</v>
      </c>
      <c r="P20" s="16" t="s">
        <v>4257</v>
      </c>
      <c r="Q20" s="20">
        <v>1.05626</v>
      </c>
      <c r="R20" s="16" t="s">
        <v>6071</v>
      </c>
      <c r="S20" s="17">
        <f>IF(SSAC="Y",0,1)</f>
        <v>1</v>
      </c>
      <c r="T20" s="16" t="s">
        <v>4259</v>
      </c>
      <c r="U20" s="20">
        <v>1.1973199999999999</v>
      </c>
      <c r="V20" s="16" t="s">
        <v>6072</v>
      </c>
      <c r="W20" s="17">
        <f>IF(SSAC="Y",0,1)</f>
        <v>1</v>
      </c>
      <c r="X20" s="16" t="s">
        <v>4261</v>
      </c>
      <c r="Y20" s="20">
        <v>1.27979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IF(SSAC="Y",0,726)</f>
        <v>726</v>
      </c>
      <c r="H21" s="16" t="s">
        <v>4253</v>
      </c>
      <c r="I21" s="20">
        <v>1</v>
      </c>
      <c r="J21" s="16" t="s">
        <v>6069</v>
      </c>
      <c r="K21" s="17">
        <f>IF(SSAC="Y",0,792)</f>
        <v>792</v>
      </c>
      <c r="L21" s="16" t="s">
        <v>4255</v>
      </c>
      <c r="M21" s="20">
        <v>0.99887999999999999</v>
      </c>
      <c r="N21" s="16" t="s">
        <v>6070</v>
      </c>
      <c r="O21" s="17">
        <f>IF(SSAC="Y",0,714)</f>
        <v>714</v>
      </c>
      <c r="P21" s="16" t="s">
        <v>4257</v>
      </c>
      <c r="Q21" s="20">
        <v>1.05626</v>
      </c>
      <c r="R21" s="16" t="s">
        <v>6071</v>
      </c>
      <c r="S21" s="17">
        <f>IF(SSAC="Y",0,565)</f>
        <v>565</v>
      </c>
      <c r="T21" s="16" t="s">
        <v>4259</v>
      </c>
      <c r="U21" s="20">
        <v>1.1973199999999999</v>
      </c>
      <c r="V21" s="16" t="s">
        <v>6072</v>
      </c>
      <c r="W21" s="17">
        <f>IF(SSAC="Y",0,569)</f>
        <v>569</v>
      </c>
      <c r="X21" s="16" t="s">
        <v>4261</v>
      </c>
      <c r="Y21" s="20">
        <v>1.27979</v>
      </c>
      <c r="Z21" s="16" t="s">
        <v>6122</v>
      </c>
      <c r="AA21" s="17">
        <f>SUM(PRODUCT(A3L814C2,A3L814C3))/A3L814C1</f>
        <v>726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IF(SSAC="Y",0,2151)</f>
        <v>2151</v>
      </c>
      <c r="H22" s="16" t="s">
        <v>4253</v>
      </c>
      <c r="I22" s="20">
        <v>1</v>
      </c>
      <c r="J22" s="16" t="s">
        <v>6069</v>
      </c>
      <c r="K22" s="17">
        <f>IF(SSAC="Y",0,1839)</f>
        <v>1839</v>
      </c>
      <c r="L22" s="16" t="s">
        <v>4255</v>
      </c>
      <c r="M22" s="20">
        <v>0.99887999999999999</v>
      </c>
      <c r="N22" s="16" t="s">
        <v>6070</v>
      </c>
      <c r="O22" s="17">
        <f>IF(SSAC="Y",0,1711)</f>
        <v>1711</v>
      </c>
      <c r="P22" s="16" t="s">
        <v>4257</v>
      </c>
      <c r="Q22" s="20">
        <v>1.05626</v>
      </c>
      <c r="R22" s="16" t="s">
        <v>6071</v>
      </c>
      <c r="S22" s="17">
        <f>IF(SSAC="Y",0,1585)</f>
        <v>1585</v>
      </c>
      <c r="T22" s="16" t="s">
        <v>4259</v>
      </c>
      <c r="U22" s="20">
        <v>1.1973199999999999</v>
      </c>
      <c r="V22" s="16" t="s">
        <v>6072</v>
      </c>
      <c r="W22" s="17">
        <f>IF(SSAC="Y",0,1599)</f>
        <v>1599</v>
      </c>
      <c r="X22" s="16" t="s">
        <v>4261</v>
      </c>
      <c r="Y22" s="20">
        <v>1.27979</v>
      </c>
      <c r="Z22" s="16" t="s">
        <v>6123</v>
      </c>
      <c r="AA22" s="17">
        <f>SUM(PRODUCT(A3L815C2,A3L815C3))/A3L815C1</f>
        <v>2151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IF(SSAC="Y",0,1)</f>
        <v>1</v>
      </c>
      <c r="H23" s="16" t="s">
        <v>4253</v>
      </c>
      <c r="I23" s="20">
        <v>1</v>
      </c>
      <c r="J23" s="16" t="s">
        <v>6069</v>
      </c>
      <c r="K23" s="17">
        <f>IF(SSAC="Y",0,17)</f>
        <v>17</v>
      </c>
      <c r="L23" s="16" t="s">
        <v>4255</v>
      </c>
      <c r="M23" s="20">
        <v>0.99887999999999999</v>
      </c>
      <c r="N23" s="16" t="s">
        <v>6070</v>
      </c>
      <c r="O23" s="17">
        <f>IF(SSAC="Y",0,25)</f>
        <v>25</v>
      </c>
      <c r="P23" s="16" t="s">
        <v>4257</v>
      </c>
      <c r="Q23" s="20">
        <v>1.05626</v>
      </c>
      <c r="R23" s="16" t="s">
        <v>6071</v>
      </c>
      <c r="S23" s="17">
        <f>IF(SSAC="Y",0,28)</f>
        <v>28</v>
      </c>
      <c r="T23" s="16" t="s">
        <v>4259</v>
      </c>
      <c r="U23" s="20">
        <v>1.1973199999999999</v>
      </c>
      <c r="V23" s="16" t="s">
        <v>6072</v>
      </c>
      <c r="W23" s="17">
        <f>IF(SSAC="Y",0,30)</f>
        <v>30</v>
      </c>
      <c r="X23" s="16" t="s">
        <v>4261</v>
      </c>
      <c r="Y23" s="20">
        <v>1.27979</v>
      </c>
      <c r="Z23" s="16" t="s">
        <v>6124</v>
      </c>
      <c r="AA23" s="17">
        <f>SUM(PRODUCT(A3L816C2,A3L816C3))/A3L816C1</f>
        <v>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IF(SSAC="Y",0,27)</f>
        <v>27</v>
      </c>
      <c r="H24" s="16" t="s">
        <v>4253</v>
      </c>
      <c r="I24" s="20">
        <v>1</v>
      </c>
      <c r="J24" s="16" t="s">
        <v>6069</v>
      </c>
      <c r="K24" s="17">
        <f>IF(SSAC="Y",0,47)</f>
        <v>47</v>
      </c>
      <c r="L24" s="16" t="s">
        <v>4255</v>
      </c>
      <c r="M24" s="20">
        <v>0.99887999999999999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IF(SSAC="Y",0,21)</f>
        <v>21</v>
      </c>
      <c r="T24" s="16" t="s">
        <v>4259</v>
      </c>
      <c r="U24" s="20">
        <v>1.1973199999999999</v>
      </c>
      <c r="V24" s="16" t="s">
        <v>6072</v>
      </c>
      <c r="W24" s="17">
        <f>IF(SSAC="Y",0,1)</f>
        <v>1</v>
      </c>
      <c r="X24" s="16" t="s">
        <v>4261</v>
      </c>
      <c r="Y24" s="20">
        <v>1.27979</v>
      </c>
      <c r="Z24" s="16" t="s">
        <v>6125</v>
      </c>
      <c r="AA24" s="17">
        <f>SUM(PRODUCT(A3L817C2,A3L817C3))/A3L817C1</f>
        <v>27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IF(SSAC="Y",0,2086)</f>
        <v>2086</v>
      </c>
      <c r="H25" s="16" t="s">
        <v>4253</v>
      </c>
      <c r="I25" s="20">
        <v>1</v>
      </c>
      <c r="J25" s="16" t="s">
        <v>6069</v>
      </c>
      <c r="K25" s="17">
        <f>IF(SSAC="Y",0,1648)</f>
        <v>1648</v>
      </c>
      <c r="L25" s="16" t="s">
        <v>4255</v>
      </c>
      <c r="M25" s="20">
        <v>0.99887999999999999</v>
      </c>
      <c r="N25" s="16" t="s">
        <v>6070</v>
      </c>
      <c r="O25" s="17">
        <f>IF(SSAC="Y",0,1096)</f>
        <v>1096</v>
      </c>
      <c r="P25" s="16" t="s">
        <v>4257</v>
      </c>
      <c r="Q25" s="20">
        <v>1.05626</v>
      </c>
      <c r="R25" s="16" t="s">
        <v>6071</v>
      </c>
      <c r="S25" s="17">
        <f>IF(SSAC="Y",0,1235)</f>
        <v>1235</v>
      </c>
      <c r="T25" s="16" t="s">
        <v>4259</v>
      </c>
      <c r="U25" s="20">
        <v>1.1973199999999999</v>
      </c>
      <c r="V25" s="16" t="s">
        <v>6072</v>
      </c>
      <c r="W25" s="17">
        <f>IF(SSAC="Y",0,1298)</f>
        <v>1298</v>
      </c>
      <c r="X25" s="16" t="s">
        <v>4261</v>
      </c>
      <c r="Y25" s="20">
        <v>1.27979</v>
      </c>
      <c r="Z25" s="16" t="s">
        <v>6126</v>
      </c>
      <c r="AA25" s="17">
        <f>SUM(PRODUCT(A3L818C2,A3L818C3))/A3L818C1</f>
        <v>2086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IF(SSAC="Y",0,5488)</f>
        <v>5488</v>
      </c>
      <c r="H26" s="16" t="s">
        <v>4253</v>
      </c>
      <c r="I26" s="20">
        <v>1</v>
      </c>
      <c r="J26" s="16" t="s">
        <v>6069</v>
      </c>
      <c r="K26" s="17">
        <f>IF(SSAC="Y",0,5168)</f>
        <v>5168</v>
      </c>
      <c r="L26" s="16" t="s">
        <v>4255</v>
      </c>
      <c r="M26" s="20">
        <v>0.99887999999999999</v>
      </c>
      <c r="N26" s="16" t="s">
        <v>6070</v>
      </c>
      <c r="O26" s="17">
        <f>IF(SSAC="Y",0,4405)</f>
        <v>4405</v>
      </c>
      <c r="P26" s="16" t="s">
        <v>4257</v>
      </c>
      <c r="Q26" s="20">
        <v>1.05626</v>
      </c>
      <c r="R26" s="16" t="s">
        <v>6071</v>
      </c>
      <c r="S26" s="17">
        <f>IF(SSAC="Y",0,4925)</f>
        <v>4925</v>
      </c>
      <c r="T26" s="16" t="s">
        <v>4259</v>
      </c>
      <c r="U26" s="20">
        <v>1.1973199999999999</v>
      </c>
      <c r="V26" s="16" t="s">
        <v>6072</v>
      </c>
      <c r="W26" s="17">
        <f>IF(SSAC="Y",0,5329)</f>
        <v>5329</v>
      </c>
      <c r="X26" s="16" t="s">
        <v>4261</v>
      </c>
      <c r="Y26" s="20">
        <v>1.27979</v>
      </c>
      <c r="Z26" s="16" t="s">
        <v>6127</v>
      </c>
      <c r="AA26" s="17">
        <f>SUM(PRODUCT(A3L819C2,A3L819C3))/A3L819C1</f>
        <v>5488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IF(SSAC="Y",0,5086)</f>
        <v>5086</v>
      </c>
      <c r="H27" s="16" t="s">
        <v>4253</v>
      </c>
      <c r="I27" s="20">
        <v>1</v>
      </c>
      <c r="J27" s="16" t="s">
        <v>6069</v>
      </c>
      <c r="K27" s="17">
        <f>IF(SSAC="Y",0,5303)</f>
        <v>5303</v>
      </c>
      <c r="L27" s="16" t="s">
        <v>4255</v>
      </c>
      <c r="M27" s="20">
        <v>0.99887999999999999</v>
      </c>
      <c r="N27" s="16" t="s">
        <v>6070</v>
      </c>
      <c r="O27" s="17">
        <f>IF(SSAC="Y",0,5398)</f>
        <v>5398</v>
      </c>
      <c r="P27" s="16" t="s">
        <v>4257</v>
      </c>
      <c r="Q27" s="20">
        <v>1.05626</v>
      </c>
      <c r="R27" s="16" t="s">
        <v>6071</v>
      </c>
      <c r="S27" s="17">
        <f>IF(SSAC="Y",0,4942)</f>
        <v>4942</v>
      </c>
      <c r="T27" s="16" t="s">
        <v>4259</v>
      </c>
      <c r="U27" s="20">
        <v>1.1973199999999999</v>
      </c>
      <c r="V27" s="16" t="s">
        <v>6072</v>
      </c>
      <c r="W27" s="17">
        <f>IF(SSAC="Y",0,4953)</f>
        <v>4953</v>
      </c>
      <c r="X27" s="16" t="s">
        <v>4261</v>
      </c>
      <c r="Y27" s="20">
        <v>1.27979</v>
      </c>
      <c r="Z27" s="16" t="s">
        <v>6128</v>
      </c>
      <c r="AA27" s="17">
        <f>SUM(PRODUCT(A3L820C2,A3L820C3))/A3L820C1</f>
        <v>5086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IF(SSAC="Y",0,7545)</f>
        <v>7545</v>
      </c>
      <c r="H28" s="16" t="s">
        <v>4253</v>
      </c>
      <c r="I28" s="20">
        <v>1</v>
      </c>
      <c r="J28" s="16" t="s">
        <v>6069</v>
      </c>
      <c r="K28" s="17">
        <f>IF(SSAC="Y",0,7263)</f>
        <v>7263</v>
      </c>
      <c r="L28" s="16" t="s">
        <v>4255</v>
      </c>
      <c r="M28" s="20">
        <v>0.99887999999999999</v>
      </c>
      <c r="N28" s="16" t="s">
        <v>6070</v>
      </c>
      <c r="O28" s="17">
        <f>IF(SSAC="Y",0,6929)</f>
        <v>6929</v>
      </c>
      <c r="P28" s="16" t="s">
        <v>4257</v>
      </c>
      <c r="Q28" s="20">
        <v>1.05626</v>
      </c>
      <c r="R28" s="16" t="s">
        <v>6071</v>
      </c>
      <c r="S28" s="17">
        <f>IF(SSAC="Y",0,6086)</f>
        <v>6086</v>
      </c>
      <c r="T28" s="16" t="s">
        <v>4259</v>
      </c>
      <c r="U28" s="20">
        <v>1.1973199999999999</v>
      </c>
      <c r="V28" s="16" t="s">
        <v>6072</v>
      </c>
      <c r="W28" s="17">
        <f>IF(SSAC="Y",0,6167)</f>
        <v>6167</v>
      </c>
      <c r="X28" s="16" t="s">
        <v>4261</v>
      </c>
      <c r="Y28" s="20">
        <v>1.27979</v>
      </c>
      <c r="Z28" s="16" t="s">
        <v>6129</v>
      </c>
      <c r="AA28" s="17">
        <f>SUM(PRODUCT(A3L821C2,A3L821C3))/A3L821C1</f>
        <v>7545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IF(SSAC="Y",0,7)</f>
        <v>7</v>
      </c>
      <c r="H29" s="16" t="s">
        <v>4253</v>
      </c>
      <c r="I29" s="20">
        <v>1</v>
      </c>
      <c r="J29" s="16" t="s">
        <v>6069</v>
      </c>
      <c r="K29" s="17">
        <f>IF(SSAC="Y",0,10)</f>
        <v>10</v>
      </c>
      <c r="L29" s="16" t="s">
        <v>4255</v>
      </c>
      <c r="M29" s="20">
        <v>0.99887999999999999</v>
      </c>
      <c r="N29" s="16" t="s">
        <v>6070</v>
      </c>
      <c r="O29" s="17">
        <f>IF(SSAC="Y",0,-24)</f>
        <v>-24</v>
      </c>
      <c r="P29" s="16" t="s">
        <v>4257</v>
      </c>
      <c r="Q29" s="20">
        <v>1.05626</v>
      </c>
      <c r="R29" s="16" t="s">
        <v>6071</v>
      </c>
      <c r="S29" s="17">
        <f>IF(SSAC="Y",0,23)</f>
        <v>23</v>
      </c>
      <c r="T29" s="16" t="s">
        <v>4259</v>
      </c>
      <c r="U29" s="20">
        <v>1.1973199999999999</v>
      </c>
      <c r="V29" s="16" t="s">
        <v>6072</v>
      </c>
      <c r="W29" s="17">
        <f>IF(SSAC="Y",0,25)</f>
        <v>25</v>
      </c>
      <c r="X29" s="16" t="s">
        <v>4261</v>
      </c>
      <c r="Y29" s="20">
        <v>1.27979</v>
      </c>
      <c r="Z29" s="16" t="s">
        <v>6130</v>
      </c>
      <c r="AA29" s="17">
        <f>SUM(PRODUCT(A3L822C2,A3L822C3))/A3L822C1</f>
        <v>7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IF(SSAC="Y",0,216)</f>
        <v>216</v>
      </c>
      <c r="H30" s="16" t="s">
        <v>4253</v>
      </c>
      <c r="I30" s="20">
        <v>1</v>
      </c>
      <c r="J30" s="16" t="s">
        <v>6069</v>
      </c>
      <c r="K30" s="17">
        <f>IF(SSAC="Y",0,244)</f>
        <v>244</v>
      </c>
      <c r="L30" s="16" t="s">
        <v>4255</v>
      </c>
      <c r="M30" s="20">
        <v>0.99887999999999999</v>
      </c>
      <c r="N30" s="16" t="s">
        <v>6070</v>
      </c>
      <c r="O30" s="17">
        <f>IF(SSAC="Y",0,250)</f>
        <v>250</v>
      </c>
      <c r="P30" s="16" t="s">
        <v>4257</v>
      </c>
      <c r="Q30" s="20">
        <v>1.05626</v>
      </c>
      <c r="R30" s="16" t="s">
        <v>6071</v>
      </c>
      <c r="S30" s="17">
        <f>IF(SSAC="Y",0,304)</f>
        <v>304</v>
      </c>
      <c r="T30" s="16" t="s">
        <v>4259</v>
      </c>
      <c r="U30" s="20">
        <v>1.1973199999999999</v>
      </c>
      <c r="V30" s="16" t="s">
        <v>6072</v>
      </c>
      <c r="W30" s="17">
        <f>IF(SSAC="Y",0,281)</f>
        <v>281</v>
      </c>
      <c r="X30" s="16" t="s">
        <v>4261</v>
      </c>
      <c r="Y30" s="20">
        <v>1.27979</v>
      </c>
      <c r="Z30" s="16" t="s">
        <v>6131</v>
      </c>
      <c r="AA30" s="17">
        <f>SUM(PRODUCT(A3L823C2,A3L823C3))/A3L823C1</f>
        <v>216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IF(SSAC="Y",0,74)</f>
        <v>74</v>
      </c>
      <c r="H31" s="16" t="s">
        <v>4253</v>
      </c>
      <c r="I31" s="20">
        <v>1</v>
      </c>
      <c r="J31" s="16" t="s">
        <v>6069</v>
      </c>
      <c r="K31" s="17">
        <f>IF(SSAC="Y",0,104)</f>
        <v>104</v>
      </c>
      <c r="L31" s="16" t="s">
        <v>4255</v>
      </c>
      <c r="M31" s="20">
        <v>0.99887999999999999</v>
      </c>
      <c r="N31" s="16" t="s">
        <v>6070</v>
      </c>
      <c r="O31" s="17">
        <f>IF(SSAC="Y",0,-777)</f>
        <v>-777</v>
      </c>
      <c r="P31" s="16" t="s">
        <v>4257</v>
      </c>
      <c r="Q31" s="20">
        <v>1.05626</v>
      </c>
      <c r="R31" s="16" t="s">
        <v>6071</v>
      </c>
      <c r="S31" s="17">
        <f>IF(SSAC="Y",0,121)</f>
        <v>121</v>
      </c>
      <c r="T31" s="16" t="s">
        <v>4259</v>
      </c>
      <c r="U31" s="20">
        <v>1.1973199999999999</v>
      </c>
      <c r="V31" s="16" t="s">
        <v>6072</v>
      </c>
      <c r="W31" s="17">
        <f>IF(SSAC="Y",0,122)</f>
        <v>122</v>
      </c>
      <c r="X31" s="16" t="s">
        <v>4261</v>
      </c>
      <c r="Y31" s="20">
        <v>1.27979</v>
      </c>
      <c r="Z31" s="16" t="s">
        <v>6132</v>
      </c>
      <c r="AA31" s="17">
        <f>SUM(PRODUCT(A3L824C2,A3L824C3))/A3L824C1</f>
        <v>74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4853</v>
      </c>
      <c r="H32" s="16" t="s">
        <v>4253</v>
      </c>
      <c r="I32" s="20">
        <v>1</v>
      </c>
      <c r="J32" s="16" t="s">
        <v>6069</v>
      </c>
      <c r="K32" s="17">
        <v>5060</v>
      </c>
      <c r="L32" s="16" t="s">
        <v>4255</v>
      </c>
      <c r="M32" s="20">
        <v>0.99887999999999999</v>
      </c>
      <c r="N32" s="16" t="s">
        <v>6070</v>
      </c>
      <c r="O32" s="17">
        <v>13478</v>
      </c>
      <c r="P32" s="16" t="s">
        <v>4257</v>
      </c>
      <c r="Q32" s="20">
        <v>1.05626</v>
      </c>
      <c r="R32" s="16" t="s">
        <v>6071</v>
      </c>
      <c r="S32" s="17">
        <v>4533</v>
      </c>
      <c r="T32" s="16" t="s">
        <v>4259</v>
      </c>
      <c r="U32" s="20">
        <v>1.1973199999999999</v>
      </c>
      <c r="V32" s="16" t="s">
        <v>6072</v>
      </c>
      <c r="W32" s="17">
        <v>4514</v>
      </c>
      <c r="X32" s="16" t="s">
        <v>4261</v>
      </c>
      <c r="Y32" s="20">
        <v>1.27979</v>
      </c>
      <c r="Z32" s="16" t="s">
        <v>6133</v>
      </c>
      <c r="AA32" s="17">
        <f>SUM(PRODUCT(A3L825C2,A3L825C3))/A3L825C1</f>
        <v>4853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IF(SSAC="Y",0,15949)</f>
        <v>15949</v>
      </c>
      <c r="H33" s="16" t="s">
        <v>4253</v>
      </c>
      <c r="I33" s="20">
        <v>1</v>
      </c>
      <c r="J33" s="16" t="s">
        <v>6069</v>
      </c>
      <c r="K33" s="17">
        <f>IF(SSAC="Y",0,16271)</f>
        <v>16271</v>
      </c>
      <c r="L33" s="16" t="s">
        <v>4255</v>
      </c>
      <c r="M33" s="20">
        <v>0.99887999999999999</v>
      </c>
      <c r="N33" s="16" t="s">
        <v>6070</v>
      </c>
      <c r="O33" s="17">
        <f>IF(SSAC="Y",0,9285)</f>
        <v>9285</v>
      </c>
      <c r="P33" s="16" t="s">
        <v>4257</v>
      </c>
      <c r="Q33" s="20">
        <v>1.05626</v>
      </c>
      <c r="R33" s="16" t="s">
        <v>6071</v>
      </c>
      <c r="S33" s="17">
        <f>IF(SSAC="Y",0,4343)</f>
        <v>4343</v>
      </c>
      <c r="T33" s="16" t="s">
        <v>4259</v>
      </c>
      <c r="U33" s="20">
        <v>1.1973199999999999</v>
      </c>
      <c r="V33" s="16" t="s">
        <v>6072</v>
      </c>
      <c r="W33" s="17">
        <f>IF(SSAC="Y",0,4378)</f>
        <v>4378</v>
      </c>
      <c r="X33" s="16" t="s">
        <v>4261</v>
      </c>
      <c r="Y33" s="20">
        <v>1.27979</v>
      </c>
      <c r="Z33" s="16" t="s">
        <v>6134</v>
      </c>
      <c r="AA33" s="17">
        <f>SUM(PRODUCT(A3L826C2,A3L826C3))/A3L826C1</f>
        <v>15949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IF(SSAC="Y",0,66)</f>
        <v>66</v>
      </c>
      <c r="H34" s="16" t="s">
        <v>4253</v>
      </c>
      <c r="I34" s="20">
        <v>1</v>
      </c>
      <c r="J34" s="16" t="s">
        <v>6069</v>
      </c>
      <c r="K34" s="17">
        <f>IF(SSAC="Y",0,75)</f>
        <v>75</v>
      </c>
      <c r="L34" s="16" t="s">
        <v>4255</v>
      </c>
      <c r="M34" s="20">
        <v>0.99887999999999999</v>
      </c>
      <c r="N34" s="16" t="s">
        <v>6070</v>
      </c>
      <c r="O34" s="17">
        <f>IF(SSAC="Y",0,71)</f>
        <v>71</v>
      </c>
      <c r="P34" s="16" t="s">
        <v>4257</v>
      </c>
      <c r="Q34" s="20">
        <v>1.05626</v>
      </c>
      <c r="R34" s="16" t="s">
        <v>6071</v>
      </c>
      <c r="S34" s="17">
        <f>IF(SSAC="Y",0,97)</f>
        <v>97</v>
      </c>
      <c r="T34" s="16" t="s">
        <v>4259</v>
      </c>
      <c r="U34" s="20">
        <v>1.1973199999999999</v>
      </c>
      <c r="V34" s="16" t="s">
        <v>6072</v>
      </c>
      <c r="W34" s="17">
        <f>IF(SSAC="Y",0,106)</f>
        <v>106</v>
      </c>
      <c r="X34" s="16" t="s">
        <v>4261</v>
      </c>
      <c r="Y34" s="20">
        <v>1.27979</v>
      </c>
      <c r="Z34" s="16" t="s">
        <v>6135</v>
      </c>
      <c r="AA34" s="17">
        <f>SUM(PRODUCT(A3L827C2,A3L827C3))/A3L827C1</f>
        <v>66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185383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190348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181172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168981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176605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185383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IF(SSAC="Y",0,2064577)</f>
        <v>2064577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IF(SSAC="Y",0,2972707)</f>
        <v>2972707</v>
      </c>
      <c r="F9" s="16" t="s">
        <v>6197</v>
      </c>
      <c r="G9" s="17">
        <f>IF(SSAC="Y",0,729578)</f>
        <v>729578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729578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IF(SSAC="Y",0,16891)</f>
        <v>16891</v>
      </c>
      <c r="F10" s="16" t="s">
        <v>6197</v>
      </c>
      <c r="G10" s="17">
        <f>IF(SSAC="Y",0,1985)</f>
        <v>1985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1985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IF(SSAC="Y",0,370771)</f>
        <v>370771</v>
      </c>
      <c r="F11" s="16" t="s">
        <v>6197</v>
      </c>
      <c r="G11" s="17">
        <f>IF(SSAC="Y",0,52534)</f>
        <v>52534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52534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IF(SSAC="Y",0,2453709)</f>
        <v>2453709</v>
      </c>
      <c r="F12" s="16" t="s">
        <v>6197</v>
      </c>
      <c r="G12" s="17">
        <f>IF(SSAC="Y",0,400002)</f>
        <v>400002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400002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IF(SSAC="Y",0,42582)</f>
        <v>42582</v>
      </c>
      <c r="F13" s="16" t="s">
        <v>6197</v>
      </c>
      <c r="G13" s="17">
        <f>IF(SSAC="Y",0,39586)</f>
        <v>39586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39586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IF(SSAC="Y",0,4302267)</f>
        <v>4302267</v>
      </c>
      <c r="F14" s="16" t="s">
        <v>6197</v>
      </c>
      <c r="G14" s="17">
        <f>IF(SSAC="Y",0,1361009)</f>
        <v>1361009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1361009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IF(SSAC="Y",0,5803385)</f>
        <v>5803385</v>
      </c>
      <c r="F15" s="16" t="s">
        <v>6197</v>
      </c>
      <c r="G15" s="17">
        <f>IF(SSAC="Y",0,1686610)</f>
        <v>1686610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1686610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IF(SSAC="Y",0,2184101)</f>
        <v>2184101</v>
      </c>
      <c r="F16" s="16" t="s">
        <v>6197</v>
      </c>
      <c r="G16" s="17">
        <f>IF(SSAC="Y",0,415759)</f>
        <v>415759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415759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IF(SSAC="Y",0,11933)</f>
        <v>11933</v>
      </c>
      <c r="F17" s="16" t="s">
        <v>6197</v>
      </c>
      <c r="G17" s="17">
        <f>IF(SSAC="Y",0,3967)</f>
        <v>3967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3967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IF(SSAC="Y",0,727691)</f>
        <v>727691</v>
      </c>
      <c r="F18" s="16" t="s">
        <v>6197</v>
      </c>
      <c r="G18" s="17">
        <f>IF(SSAC="Y",0,286915)</f>
        <v>286915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286915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IF(SSAC="Y",0,53359)</f>
        <v>53359</v>
      </c>
      <c r="F19" s="16" t="s">
        <v>6197</v>
      </c>
      <c r="G19" s="17">
        <f>IF(SSAC="Y",0,31546)</f>
        <v>31546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31546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IF(SSAC="Y",0,93317)</f>
        <v>93317</v>
      </c>
      <c r="F21" s="16" t="s">
        <v>6197</v>
      </c>
      <c r="G21" s="17">
        <f>IF(SSAC="Y",0,21964)</f>
        <v>21964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21964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IF(SSAC="Y",0,435737)</f>
        <v>435737</v>
      </c>
      <c r="F22" s="16" t="s">
        <v>6197</v>
      </c>
      <c r="G22" s="17">
        <f>IF(SSAC="Y",0,109371)</f>
        <v>109371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109371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IF(SSAC="Y",0,871)</f>
        <v>871</v>
      </c>
      <c r="F23" s="16" t="s">
        <v>6197</v>
      </c>
      <c r="G23" s="17">
        <f>IF(SSAC="Y",0,983)</f>
        <v>983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983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IF(SSAC="Y",0,5050)</f>
        <v>5050</v>
      </c>
      <c r="F24" s="16" t="s">
        <v>6197</v>
      </c>
      <c r="G24" s="17">
        <f>IF(SSAC="Y",0,2274)</f>
        <v>2274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2274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IF(SSAC="Y",0,251755)</f>
        <v>251755</v>
      </c>
      <c r="F25" s="16" t="s">
        <v>6197</v>
      </c>
      <c r="G25" s="17">
        <f>IF(SSAC="Y",0,102361)</f>
        <v>102361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102361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IF(SSAC="Y",0,730356)</f>
        <v>730356</v>
      </c>
      <c r="F26" s="16" t="s">
        <v>6197</v>
      </c>
      <c r="G26" s="17">
        <f>IF(SSAC="Y",0,190115)</f>
        <v>190115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190115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IF(SSAC="Y",0,582283)</f>
        <v>582283</v>
      </c>
      <c r="F27" s="16" t="s">
        <v>6197</v>
      </c>
      <c r="G27" s="17">
        <f>IF(SSAC="Y",0,305272)</f>
        <v>305272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305272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IF(SSAC="Y",0,1605612)</f>
        <v>1605612</v>
      </c>
      <c r="F28" s="16" t="s">
        <v>6197</v>
      </c>
      <c r="G28" s="17">
        <f>IF(SSAC="Y",0,260559)</f>
        <v>260559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260559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IF(SSAC="Y",0,2775)</f>
        <v>2775</v>
      </c>
      <c r="F29" s="16" t="s">
        <v>6197</v>
      </c>
      <c r="G29" s="17">
        <f>IF(SSAC="Y",0,2533)</f>
        <v>2533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2533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IF(SSAC="Y",0,40517)</f>
        <v>40517</v>
      </c>
      <c r="F30" s="16" t="s">
        <v>6197</v>
      </c>
      <c r="G30" s="17">
        <f>IF(SSAC="Y",0,16351)</f>
        <v>16351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16351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IF(SSAC="Y",0,13484)</f>
        <v>13484</v>
      </c>
      <c r="F31" s="16" t="s">
        <v>6197</v>
      </c>
      <c r="G31" s="17">
        <f>IF(SSAC="Y",0,9693)</f>
        <v>9693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9693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630960</v>
      </c>
      <c r="F32" s="16" t="s">
        <v>6197</v>
      </c>
      <c r="G32" s="17">
        <v>213716</v>
      </c>
      <c r="H32" s="16" t="s">
        <v>6198</v>
      </c>
      <c r="I32" s="17">
        <v>0</v>
      </c>
      <c r="J32" s="16" t="s">
        <v>6222</v>
      </c>
      <c r="K32" s="17">
        <f>SUM(A4L125C2,A4L125C3)</f>
        <v>213716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IF(SSAC="Y",0,372920)</f>
        <v>372920</v>
      </c>
      <c r="F33" s="16" t="s">
        <v>6197</v>
      </c>
      <c r="G33" s="17">
        <f>IF(SSAC="Y",0,-90929)</f>
        <v>-90929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-90929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IF(SSAC="Y",0,141143)</f>
        <v>141143</v>
      </c>
      <c r="F34" s="16" t="s">
        <v>6197</v>
      </c>
      <c r="G34" s="17">
        <f>IF(SSAC="Y",0,57228)</f>
        <v>57228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57228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IF(SSAC="Y",0,15287)</f>
        <v>15287</v>
      </c>
      <c r="F35" s="16" t="s">
        <v>6197</v>
      </c>
      <c r="G35" s="17">
        <f>IF(SSAC="Y",0,10570)</f>
        <v>10570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10570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25926040</v>
      </c>
      <c r="F39" s="16" t="s">
        <v>6230</v>
      </c>
      <c r="G39" s="17">
        <f>SUM(A4L101C2:A4L131C2)</f>
        <v>6221552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6221552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4814059</v>
      </c>
      <c r="F40" s="16" t="s">
        <v>6197</v>
      </c>
      <c r="G40" s="17">
        <v>1917968</v>
      </c>
      <c r="H40" s="16" t="s">
        <v>6198</v>
      </c>
      <c r="I40" s="17">
        <v>0</v>
      </c>
      <c r="J40" s="16" t="s">
        <v>6233</v>
      </c>
      <c r="K40" s="17">
        <f>SUM(A4L133C2,A4L133C3)</f>
        <v>1917968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3224675</v>
      </c>
      <c r="F41" s="16" t="s">
        <v>6197</v>
      </c>
      <c r="G41" s="17">
        <v>1427857</v>
      </c>
      <c r="H41" s="16" t="s">
        <v>6198</v>
      </c>
      <c r="I41" s="17">
        <v>0</v>
      </c>
      <c r="J41" s="16" t="s">
        <v>6234</v>
      </c>
      <c r="K41" s="17">
        <f>SUM(A4L134C2,A4L134C3)</f>
        <v>1427857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459901</v>
      </c>
      <c r="F43" s="16" t="s">
        <v>6197</v>
      </c>
      <c r="G43" s="17">
        <v>154278</v>
      </c>
      <c r="H43" s="16" t="s">
        <v>6198</v>
      </c>
      <c r="I43" s="17">
        <v>0</v>
      </c>
      <c r="J43" s="16" t="s">
        <v>6236</v>
      </c>
      <c r="K43" s="17">
        <f>SUM(A4L136C2,A4L136C3)</f>
        <v>154278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162746</v>
      </c>
      <c r="F45" s="16" t="s">
        <v>6197</v>
      </c>
      <c r="G45" s="17">
        <v>65962</v>
      </c>
      <c r="H45" s="16" t="s">
        <v>6198</v>
      </c>
      <c r="I45" s="17">
        <v>0</v>
      </c>
      <c r="J45" s="16" t="s">
        <v>6238</v>
      </c>
      <c r="K45" s="17">
        <f>SUM(A4L138C2,A4L138C3)</f>
        <v>65962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238967</v>
      </c>
      <c r="F46" s="16" t="s">
        <v>6197</v>
      </c>
      <c r="G46" s="17">
        <v>96144</v>
      </c>
      <c r="H46" s="16" t="s">
        <v>6198</v>
      </c>
      <c r="I46" s="17">
        <v>0</v>
      </c>
      <c r="J46" s="16" t="s">
        <v>6239</v>
      </c>
      <c r="K46" s="17">
        <f>SUM(A4L139C2,A4L139C3)</f>
        <v>96144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512892</v>
      </c>
      <c r="F47" s="16" t="s">
        <v>6197</v>
      </c>
      <c r="G47" s="17">
        <v>292391</v>
      </c>
      <c r="H47" s="16" t="s">
        <v>6198</v>
      </c>
      <c r="I47" s="17">
        <v>0</v>
      </c>
      <c r="J47" s="16" t="s">
        <v>6240</v>
      </c>
      <c r="K47" s="17">
        <f>SUM(A4L140C2,A4L140C3)</f>
        <v>292391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9413240</v>
      </c>
      <c r="F48" s="16" t="s">
        <v>6242</v>
      </c>
      <c r="G48" s="17">
        <f>SUM(A4L133C2:A4L140C2)</f>
        <v>3954600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3954600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IF(SSAC="Y",0,IF(INCL_ACCT_90="N",0,558559))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35339280</v>
      </c>
      <c r="F52" s="16" t="s">
        <v>6249</v>
      </c>
      <c r="G52" s="17">
        <f>SUM(A4L141C2:A4L144C2)+A4L132C2</f>
        <v>10176152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10176152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IF(SSAC="Y",0,825851)</f>
        <v>825851</v>
      </c>
      <c r="F8" s="16" t="s">
        <v>6277</v>
      </c>
      <c r="G8" s="17">
        <f>A4L201C1</f>
        <v>825851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IF(SSAC="Y",0,9090242)</f>
        <v>9090242</v>
      </c>
      <c r="F9" s="16" t="s">
        <v>6279</v>
      </c>
      <c r="G9" s="17">
        <f>A4L202C1</f>
        <v>9090242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4.8000000000000001E-2</v>
      </c>
      <c r="F10" s="16" t="s">
        <v>6281</v>
      </c>
      <c r="G10" s="20">
        <f>IF(EMBEDDED_COC="N",A4L205C1,A4L203C1)</f>
        <v>0.1706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4.6800000000000001E-2</v>
      </c>
      <c r="F11" s="16" t="s">
        <v>6283</v>
      </c>
      <c r="G11" s="20">
        <f>IF(EMBEDDED_COC="N",A4L205C1,A4L204C1)</f>
        <v>0.1706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0.1706</v>
      </c>
      <c r="F12" s="16" t="s">
        <v>6285</v>
      </c>
      <c r="G12" s="20">
        <f>IF(EMBEDDED_COC="N",A4L205C1,0)</f>
        <v>0.1706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322424.61975000001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7140.8147899999994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2641.3605066666664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320080.41340666666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7127.3001800000011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283.63955333334161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188167.06400666665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5599.5539833333323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54721.782386666666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133319.28758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5582.107163333334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-143.44086000000243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52091.440956666665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61750.635096666672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486.56186333333335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20150.963773333333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6251.2823866666668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127746.01094666666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487.07670333333334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4.7683466666640015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142534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141241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1293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142534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138590</v>
      </c>
      <c r="F13" s="16" t="s">
        <v>6455</v>
      </c>
      <c r="G13" s="15">
        <f>B2L206C1*B2L205C1</f>
        <v>138590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2651</v>
      </c>
      <c r="F14" s="16" t="s">
        <v>6457</v>
      </c>
      <c r="G14" s="15">
        <f>B2L207C1*B2L205C1</f>
        <v>2651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141241</v>
      </c>
      <c r="F15" s="16" t="s">
        <v>6459</v>
      </c>
      <c r="G15" s="15">
        <f>B2L206C2+B2L207C2</f>
        <v>141241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1293</v>
      </c>
      <c r="F16" s="16" t="s">
        <v>6460</v>
      </c>
      <c r="G16" s="15">
        <f>B2L209C1*B2L205C1</f>
        <v>1293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49994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48967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1027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49994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41</v>
      </c>
      <c r="F23" s="16" t="s">
        <v>6469</v>
      </c>
      <c r="G23" s="15">
        <f>B2L216C1*B2L214C1</f>
        <v>41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4112</v>
      </c>
      <c r="F24" s="16" t="s">
        <v>6471</v>
      </c>
      <c r="G24" s="15">
        <f>B2L217C1*B2L214C1</f>
        <v>4112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7204</v>
      </c>
      <c r="F25" s="16" t="s">
        <v>6473</v>
      </c>
      <c r="G25" s="15">
        <f>B2L218C1*B2L214C1</f>
        <v>7204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3852</v>
      </c>
      <c r="F26" s="16" t="s">
        <v>6475</v>
      </c>
      <c r="G26" s="15">
        <f>B2L219C1*B2L214C1</f>
        <v>3852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5726</v>
      </c>
      <c r="F27" s="16" t="s">
        <v>6477</v>
      </c>
      <c r="G27" s="15">
        <f>B2L220C1*B2L214C1</f>
        <v>5726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6822</v>
      </c>
      <c r="F28" s="16" t="s">
        <v>6479</v>
      </c>
      <c r="G28" s="15">
        <f>B2L221C1*B2L214C1</f>
        <v>6822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3434</v>
      </c>
      <c r="F29" s="16" t="s">
        <v>6481</v>
      </c>
      <c r="G29" s="15">
        <f>B2L222C1*B2L214C1</f>
        <v>3434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-9</v>
      </c>
      <c r="F32" s="16" t="s">
        <v>6487</v>
      </c>
      <c r="G32" s="15">
        <f>B2L225C1*B2L214C1</f>
        <v>-9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855</v>
      </c>
      <c r="F33" s="16" t="s">
        <v>6489</v>
      </c>
      <c r="G33" s="15">
        <f>B2L226C1*B2L214C1</f>
        <v>855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11</v>
      </c>
      <c r="F34" s="16" t="s">
        <v>6491</v>
      </c>
      <c r="G34" s="15">
        <f>B2L227C1*B2L214C1</f>
        <v>11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735</v>
      </c>
      <c r="F35" s="16" t="s">
        <v>6493</v>
      </c>
      <c r="G35" s="15">
        <f>B2L228C1*B2L214C1</f>
        <v>735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1430</v>
      </c>
      <c r="F36" s="16" t="s">
        <v>6495</v>
      </c>
      <c r="G36" s="15">
        <f>B2L229C1*B2L214C1</f>
        <v>1430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68</v>
      </c>
      <c r="F37" s="16" t="s">
        <v>6497</v>
      </c>
      <c r="G37" s="15">
        <f>B2L230C1*B2L214C1</f>
        <v>68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14010</v>
      </c>
      <c r="F38" s="16" t="s">
        <v>6499</v>
      </c>
      <c r="G38" s="15">
        <f>B2L231C1*B2L214C1</f>
        <v>14010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676</v>
      </c>
      <c r="F39" s="16" t="s">
        <v>6501</v>
      </c>
      <c r="G39" s="15">
        <f>B2L232C1*B2L214C1</f>
        <v>676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48967</v>
      </c>
      <c r="F40" s="16" t="s">
        <v>6503</v>
      </c>
      <c r="G40" s="15">
        <f>SUM(B2L215C2:B2L232C2)</f>
        <v>48967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1027</v>
      </c>
      <c r="F41" s="16" t="s">
        <v>6504</v>
      </c>
      <c r="G41" s="15">
        <f>B2L234C1*B2L214C1</f>
        <v>1027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95292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92992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2300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95292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84</v>
      </c>
      <c r="F47" s="16" t="s">
        <v>6511</v>
      </c>
      <c r="G47" s="15">
        <f>B2L240C1*B2L239C1</f>
        <v>84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10103</v>
      </c>
      <c r="F48" s="16" t="s">
        <v>6513</v>
      </c>
      <c r="G48" s="15">
        <f>B2L241C1*B2L239C1</f>
        <v>10103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7008</v>
      </c>
      <c r="F50" s="16" t="s">
        <v>6517</v>
      </c>
      <c r="G50" s="15">
        <f>B2L243C1*B2L239C1</f>
        <v>7008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11491</v>
      </c>
      <c r="F52" s="16" t="s">
        <v>6521</v>
      </c>
      <c r="G52" s="15">
        <f>B2L245C1*B2L239C1</f>
        <v>11491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45144</v>
      </c>
      <c r="F58" s="16" t="s">
        <v>6533</v>
      </c>
      <c r="G58" s="15">
        <f>B2L251C1*B2L239C1</f>
        <v>45144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2300</v>
      </c>
      <c r="F59" s="16" t="s">
        <v>6534</v>
      </c>
      <c r="G59" s="15">
        <f>B2L252C1*B2L239C1</f>
        <v>2300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19162</v>
      </c>
      <c r="F60" s="16" t="s">
        <v>6536</v>
      </c>
      <c r="G60" s="15">
        <f>B2L253C1*B2L239C1</f>
        <v>19162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28686</v>
      </c>
      <c r="F61" s="16" t="s">
        <v>6538</v>
      </c>
      <c r="G61" s="15">
        <f>SUM(B2L240C2:B2L246C2)</f>
        <v>28686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11491</v>
      </c>
      <c r="F62" s="16" t="s">
        <v>6540</v>
      </c>
      <c r="G62" s="15">
        <f>B2L244C2+B2L245C2</f>
        <v>11491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287820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4814059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4814059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4672133</v>
      </c>
      <c r="F11" s="16" t="s">
        <v>6580</v>
      </c>
      <c r="G11" s="15">
        <f>B2L304C1*B2L303C1</f>
        <v>4672133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141926</v>
      </c>
      <c r="F12" s="16" t="s">
        <v>6582</v>
      </c>
      <c r="G12" s="15">
        <f>B2L305C1*B2L303C1</f>
        <v>141926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4814059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3224675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3224675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1201</v>
      </c>
      <c r="F18" s="16" t="s">
        <v>6590</v>
      </c>
      <c r="G18" s="15">
        <f>B2L311C1*B2L309C1</f>
        <v>1201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398738</v>
      </c>
      <c r="F19" s="16" t="s">
        <v>6592</v>
      </c>
      <c r="G19" s="15">
        <f>B2L312C1*B2L309C1</f>
        <v>398738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729230</v>
      </c>
      <c r="F20" s="16" t="s">
        <v>6594</v>
      </c>
      <c r="G20" s="15">
        <f>B2L313C1*B2L309C1</f>
        <v>729230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406294</v>
      </c>
      <c r="F21" s="16" t="s">
        <v>6596</v>
      </c>
      <c r="G21" s="15">
        <f>B2L314C1*B2L309C1</f>
        <v>406294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403390</v>
      </c>
      <c r="F22" s="16" t="s">
        <v>6598</v>
      </c>
      <c r="G22" s="15">
        <f>B2L315C1*B2L309C1</f>
        <v>403390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492824</v>
      </c>
      <c r="F23" s="16" t="s">
        <v>6600</v>
      </c>
      <c r="G23" s="15">
        <f>B2L316C1*B2L309C1</f>
        <v>492824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205832</v>
      </c>
      <c r="F24" s="16" t="s">
        <v>6602</v>
      </c>
      <c r="G24" s="15">
        <f>B2L317C1*B2L309C1</f>
        <v>205832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2738</v>
      </c>
      <c r="F27" s="16" t="s">
        <v>6608</v>
      </c>
      <c r="G27" s="15">
        <f>B2L320C1*B2L309C1</f>
        <v>2738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25621</v>
      </c>
      <c r="F28" s="16" t="s">
        <v>6610</v>
      </c>
      <c r="G28" s="15">
        <f>B2L321C1*B2L309C1</f>
        <v>25621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1806</v>
      </c>
      <c r="F29" s="16" t="s">
        <v>6612</v>
      </c>
      <c r="G29" s="15">
        <f>B2L322C1*B2L309C1</f>
        <v>1806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70128</v>
      </c>
      <c r="F30" s="16" t="s">
        <v>6614</v>
      </c>
      <c r="G30" s="15">
        <f>B2L323C1*B2L309C1</f>
        <v>70128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63000</v>
      </c>
      <c r="F31" s="16" t="s">
        <v>6616</v>
      </c>
      <c r="G31" s="15">
        <f>B2L324C1*B2L309C1</f>
        <v>63000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4867</v>
      </c>
      <c r="F32" s="16" t="s">
        <v>6618</v>
      </c>
      <c r="G32" s="15">
        <f>B2L325C1*B2L309C1</f>
        <v>4867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407047</v>
      </c>
      <c r="F33" s="16" t="s">
        <v>6620</v>
      </c>
      <c r="G33" s="15">
        <f>B2L326C1*B2L309C1</f>
        <v>407047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11959</v>
      </c>
      <c r="F34" s="16" t="s">
        <v>6622</v>
      </c>
      <c r="G34" s="15">
        <f>B2L327C1*B2L309C1</f>
        <v>11959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3224675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459901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1083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182663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104286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171869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459901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1083</v>
      </c>
      <c r="F46" s="16" t="s">
        <v>6635</v>
      </c>
      <c r="G46" s="15">
        <f>B2L339C1*B2L338C1</f>
        <v>1083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182663</v>
      </c>
      <c r="F47" s="16" t="s">
        <v>6637</v>
      </c>
      <c r="G47" s="15">
        <f>B2L340C1*B2L338C1</f>
        <v>182663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104286</v>
      </c>
      <c r="F49" s="16" t="s">
        <v>6641</v>
      </c>
      <c r="G49" s="15">
        <f>B2L342C1*B2L338C1</f>
        <v>104286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171869</v>
      </c>
      <c r="F51" s="16" t="s">
        <v>6645</v>
      </c>
      <c r="G51" s="15">
        <f>B2L344C1*B2L338C1</f>
        <v>171869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459901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141143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39502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31375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70266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141143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39502</v>
      </c>
      <c r="F68" s="16" t="s">
        <v>6666</v>
      </c>
      <c r="G68" s="15">
        <f>B2L361C1*B2L360C1</f>
        <v>39502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31375</v>
      </c>
      <c r="F69" s="16" t="s">
        <v>6668</v>
      </c>
      <c r="G69" s="15">
        <f>B2L362C1*B2L360C1</f>
        <v>31375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70266</v>
      </c>
      <c r="F70" s="16" t="s">
        <v>6670</v>
      </c>
      <c r="G70" s="15">
        <f>B2L363C1*B2L360C1</f>
        <v>70266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141143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512892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512892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512892</v>
      </c>
      <c r="F75" s="16" t="s">
        <v>6676</v>
      </c>
      <c r="G75" s="15">
        <f>B2L368C1*B2L367C1</f>
        <v>512892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162746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238967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401713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401713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401713</v>
      </c>
      <c r="F85" s="16" t="s">
        <v>6688</v>
      </c>
      <c r="G85" s="15">
        <f>B2L378C1*B2L377C1</f>
        <v>401713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1917968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1918010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0.99997810230395046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1855690</v>
      </c>
      <c r="F11" s="16" t="s">
        <v>6717</v>
      </c>
      <c r="G11" s="15">
        <f>B2L404C1*B2L403C1</f>
        <v>1855649.3646644179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62320</v>
      </c>
      <c r="F12" s="16" t="s">
        <v>6719</v>
      </c>
      <c r="G12" s="15">
        <f>B2L405C1*B2L403C1</f>
        <v>62318.635335582192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1917968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1427857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1428041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0.99987115215879652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794</v>
      </c>
      <c r="F18" s="16" t="s">
        <v>6727</v>
      </c>
      <c r="G18" s="15">
        <f>B2L411C1*B2L409C1</f>
        <v>793.89769481408439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247608</v>
      </c>
      <c r="F19" s="16" t="s">
        <v>6729</v>
      </c>
      <c r="G19" s="15">
        <f>B2L412C1*B2L409C1</f>
        <v>247576.09624373529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276531</v>
      </c>
      <c r="F20" s="16" t="s">
        <v>6731</v>
      </c>
      <c r="G20" s="15">
        <f>B2L413C1*B2L409C1</f>
        <v>276495.36957762414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188840</v>
      </c>
      <c r="F21" s="16" t="s">
        <v>6733</v>
      </c>
      <c r="G21" s="15">
        <f>B2L414C1*B2L409C1</f>
        <v>188815.66837366714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181839</v>
      </c>
      <c r="F22" s="16" t="s">
        <v>6735</v>
      </c>
      <c r="G22" s="15">
        <f>B2L415C1*B2L409C1</f>
        <v>181815.5704374034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138170</v>
      </c>
      <c r="F23" s="16" t="s">
        <v>6737</v>
      </c>
      <c r="G23" s="15">
        <f>B2L416C1*B2L409C1</f>
        <v>138152.19709378091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87673</v>
      </c>
      <c r="F24" s="16" t="s">
        <v>6739</v>
      </c>
      <c r="G24" s="15">
        <f>B2L417C1*B2L409C1</f>
        <v>87661.703523218166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2234</v>
      </c>
      <c r="F27" s="16" t="s">
        <v>6745</v>
      </c>
      <c r="G27" s="15">
        <f>B2L420C1*B2L409C1</f>
        <v>2233.7121539227514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11884</v>
      </c>
      <c r="F28" s="16" t="s">
        <v>6747</v>
      </c>
      <c r="G28" s="15">
        <f>B2L421C1*B2L409C1</f>
        <v>11882.468772255137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1172</v>
      </c>
      <c r="F29" s="16" t="s">
        <v>6749</v>
      </c>
      <c r="G29" s="15">
        <f>B2L422C1*B2L409C1</f>
        <v>1171.8489903301095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35911</v>
      </c>
      <c r="F30" s="16" t="s">
        <v>6751</v>
      </c>
      <c r="G30" s="15">
        <f>B2L423C1*B2L409C1</f>
        <v>35906.372945174538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38202</v>
      </c>
      <c r="F31" s="16" t="s">
        <v>6753</v>
      </c>
      <c r="G31" s="15">
        <f>B2L424C1*B2L409C1</f>
        <v>38197.077754770347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3259</v>
      </c>
      <c r="F32" s="16" t="s">
        <v>6755</v>
      </c>
      <c r="G32" s="15">
        <f>B2L425C1*B2L409C1</f>
        <v>3258.5800848855179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205223</v>
      </c>
      <c r="F33" s="16" t="s">
        <v>6757</v>
      </c>
      <c r="G33" s="15">
        <f>B2L426C1*B2L409C1</f>
        <v>205196.5574594847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8701</v>
      </c>
      <c r="F34" s="16" t="s">
        <v>6759</v>
      </c>
      <c r="G34" s="15">
        <f>B2L427C1*B2L409C1</f>
        <v>8699.8788949336886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1427857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154278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1422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113829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15018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24009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154278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1422</v>
      </c>
      <c r="F46" s="16" t="s">
        <v>6772</v>
      </c>
      <c r="G46" s="15">
        <f>B2L439C1*B2L438C1</f>
        <v>1422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113829</v>
      </c>
      <c r="F47" s="16" t="s">
        <v>6774</v>
      </c>
      <c r="G47" s="15">
        <f>B2L440C1*B2L438C1</f>
        <v>113829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15018</v>
      </c>
      <c r="F49" s="16" t="s">
        <v>6778</v>
      </c>
      <c r="G49" s="15">
        <f>B2L442C1*B2L438C1</f>
        <v>15018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24009</v>
      </c>
      <c r="F51" s="16" t="s">
        <v>6782</v>
      </c>
      <c r="G51" s="15">
        <f>B2L444C1*B2L438C1</f>
        <v>24009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154278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57228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16016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12722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28490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57228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16016</v>
      </c>
      <c r="F68" s="16" t="s">
        <v>6803</v>
      </c>
      <c r="G68" s="15">
        <f>B2L461C1*B2L460C1</f>
        <v>16016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12722</v>
      </c>
      <c r="F69" s="16" t="s">
        <v>6805</v>
      </c>
      <c r="G69" s="15">
        <f>B2L462C1*B2L460C1</f>
        <v>12722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28490</v>
      </c>
      <c r="F70" s="16" t="s">
        <v>6807</v>
      </c>
      <c r="G70" s="15">
        <f>B2L463C1*B2L460C1</f>
        <v>28490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57228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292391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292391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292391</v>
      </c>
      <c r="F75" s="16" t="s">
        <v>6813</v>
      </c>
      <c r="G75" s="15">
        <f>B2L468C1*B2L467C1</f>
        <v>292391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65962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96144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162106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162106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162106</v>
      </c>
      <c r="F85" s="16" t="s">
        <v>6825</v>
      </c>
      <c r="G85" s="15">
        <f>B2L478C1*B2L477C1</f>
        <v>162106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7489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6737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279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1031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751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280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1031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751</v>
      </c>
      <c r="F17" s="16" t="s">
        <v>6932</v>
      </c>
      <c r="G17" s="15">
        <f>B2L510C1*B2L509C1</f>
        <v>751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280</v>
      </c>
      <c r="F19" s="16" t="s">
        <v>6935</v>
      </c>
      <c r="G19" s="15">
        <f>B2L512C1*B2L509C1</f>
        <v>280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37034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11200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25834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25834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25834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7455</v>
      </c>
      <c r="F29" s="16" t="s">
        <v>6948</v>
      </c>
      <c r="G29" s="15">
        <f>B2L522C1*B2L519C1</f>
        <v>7455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18603</v>
      </c>
      <c r="F31" s="16" t="s">
        <v>6952</v>
      </c>
      <c r="G31" s="15">
        <f>B2L524C1*B2L519C1</f>
        <v>18603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685</v>
      </c>
      <c r="F32" s="16" t="s">
        <v>6954</v>
      </c>
      <c r="G32" s="15">
        <f>B2L525C1*B2L519C1</f>
        <v>685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1242</v>
      </c>
      <c r="F33" s="16" t="s">
        <v>6956</v>
      </c>
      <c r="G33" s="15">
        <f>B2L526C1*B2L519C1</f>
        <v>1242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0</v>
      </c>
      <c r="F34" s="16" t="s">
        <v>6958</v>
      </c>
      <c r="G34" s="15">
        <f>B2L527C1*B2L519C1</f>
        <v>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-4863</v>
      </c>
      <c r="F37" s="16" t="s">
        <v>6964</v>
      </c>
      <c r="G37" s="15">
        <f>B2L530C1*B2L519C1</f>
        <v>-4863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1997</v>
      </c>
      <c r="F38" s="16" t="s">
        <v>6966</v>
      </c>
      <c r="G38" s="15">
        <f>B2L531C1*B2L519C1</f>
        <v>1997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0</v>
      </c>
      <c r="F40" s="16" t="s">
        <v>6970</v>
      </c>
      <c r="G40" s="15">
        <f>B2L533C1*B2L519C1</f>
        <v>0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715</v>
      </c>
      <c r="F43" s="16" t="s">
        <v>6976</v>
      </c>
      <c r="G43" s="15">
        <f>B2L536C1*B2L519C1</f>
        <v>715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20400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23209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24762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18845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20759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-1914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18845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19273</v>
      </c>
      <c r="F57" s="16" t="s">
        <v>6993</v>
      </c>
      <c r="G57" s="15">
        <f>B2L550C1*B2L548C1</f>
        <v>19273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1014</v>
      </c>
      <c r="F59" s="16" t="s">
        <v>6997</v>
      </c>
      <c r="G59" s="15">
        <f>B2L552C1*B2L548C1</f>
        <v>1014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472</v>
      </c>
      <c r="F68" s="16" t="s">
        <v>7014</v>
      </c>
      <c r="G68" s="15">
        <f>B2L561C1*B2L548C1</f>
        <v>472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24762</v>
      </c>
      <c r="F90" s="16" t="s">
        <v>7058</v>
      </c>
      <c r="G90" s="15">
        <f>B2L583C1*B2L548C1</f>
        <v>24762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2077</v>
      </c>
      <c r="F91" s="16" t="s">
        <v>7060</v>
      </c>
      <c r="G91" s="15">
        <f>B2L584C1*B2L548C1</f>
        <v>2077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20771</v>
      </c>
      <c r="F93" s="16" t="s">
        <v>7064</v>
      </c>
      <c r="G93" s="15">
        <f>B2L586C1*B2L548C1</f>
        <v>20771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-3991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2077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402412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171110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231302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226</v>
      </c>
      <c r="F22" s="16" t="s">
        <v>7147</v>
      </c>
      <c r="G22" s="15">
        <f>B2L615C1*B2L604C1</f>
        <v>226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682</v>
      </c>
      <c r="F23" s="16" t="s">
        <v>7149</v>
      </c>
      <c r="G23" s="15">
        <f>B2L616C1*B2L604C1</f>
        <v>682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15990</v>
      </c>
      <c r="F24" s="16" t="s">
        <v>7151</v>
      </c>
      <c r="G24" s="15">
        <f>B2L617C1*B2L604C1</f>
        <v>15990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1317</v>
      </c>
      <c r="F25" s="16" t="s">
        <v>7153</v>
      </c>
      <c r="G25" s="15">
        <f>B2L618C1*B2L604C1</f>
        <v>1317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4052</v>
      </c>
      <c r="F26" s="16" t="s">
        <v>7155</v>
      </c>
      <c r="G26" s="15">
        <f>B2L619C1*B2L604C1</f>
        <v>4052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1091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3370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15990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9239</v>
      </c>
      <c r="F31" s="16" t="s">
        <v>7162</v>
      </c>
      <c r="G31" s="15">
        <f>B2L624C1*B2L604C1</f>
        <v>9239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29418</v>
      </c>
      <c r="F32" s="16" t="s">
        <v>7164</v>
      </c>
      <c r="G32" s="15">
        <f>B2L625C1*B2L604C1</f>
        <v>29418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140</v>
      </c>
      <c r="F33" s="16" t="s">
        <v>7166</v>
      </c>
      <c r="G33" s="15">
        <f>B2L626C1*B2L604C1</f>
        <v>140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10517</v>
      </c>
      <c r="F34" s="16" t="s">
        <v>7168</v>
      </c>
      <c r="G34" s="15">
        <f>B2L627C1*B2L604C1</f>
        <v>10517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41040</v>
      </c>
      <c r="F35" s="16" t="s">
        <v>7170</v>
      </c>
      <c r="G35" s="15">
        <f>B2L628C1*B2L604C1</f>
        <v>41040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1278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11622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140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1673</v>
      </c>
      <c r="F40" s="16" t="s">
        <v>7177</v>
      </c>
      <c r="G40" s="15">
        <f>B2L633C1*B2L604C1</f>
        <v>1673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9633</v>
      </c>
      <c r="F41" s="16" t="s">
        <v>7179</v>
      </c>
      <c r="G41" s="15">
        <f>B2L634C1*B2L604C1</f>
        <v>9633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2034</v>
      </c>
      <c r="F42" s="16" t="s">
        <v>7181</v>
      </c>
      <c r="G42" s="15">
        <f>B2L635C1*B2L604C1</f>
        <v>2034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1023</v>
      </c>
      <c r="F43" s="16" t="s">
        <v>7183</v>
      </c>
      <c r="G43" s="15">
        <f>B2L636C1*B2L604C1</f>
        <v>1023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3420</v>
      </c>
      <c r="F44" s="16" t="s">
        <v>7185</v>
      </c>
      <c r="G44" s="15">
        <f>B2L637C1*B2L604C1</f>
        <v>3420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-650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-6213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2034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3311</v>
      </c>
      <c r="F49" s="16" t="s">
        <v>7192</v>
      </c>
      <c r="G49" s="15">
        <f>B2L642C1*B2L604C1</f>
        <v>3311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12670</v>
      </c>
      <c r="F50" s="16" t="s">
        <v>7194</v>
      </c>
      <c r="G50" s="15">
        <f>B2L643C1*B2L604C1</f>
        <v>12670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28</v>
      </c>
      <c r="F51" s="16" t="s">
        <v>7196</v>
      </c>
      <c r="G51" s="15">
        <f>B2L644C1*B2L604C1</f>
        <v>28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2180</v>
      </c>
      <c r="F52" s="16" t="s">
        <v>7198</v>
      </c>
      <c r="G52" s="15">
        <f>B2L645C1*B2L604C1</f>
        <v>2180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8253</v>
      </c>
      <c r="F53" s="16" t="s">
        <v>7200</v>
      </c>
      <c r="G53" s="15">
        <f>B2L646C1*B2L604C1</f>
        <v>8253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-1131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-4417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28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2510</v>
      </c>
      <c r="F58" s="16" t="s">
        <v>7207</v>
      </c>
      <c r="G58" s="15">
        <f>B2L651C1*B2L604C1</f>
        <v>2510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10796</v>
      </c>
      <c r="F59" s="16" t="s">
        <v>7209</v>
      </c>
      <c r="G59" s="15">
        <f>B2L652C1*B2L604C1</f>
        <v>10796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6021</v>
      </c>
      <c r="F60" s="16" t="s">
        <v>7211</v>
      </c>
      <c r="G60" s="15">
        <f>B2L653C1*B2L604C1</f>
        <v>6021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3882</v>
      </c>
      <c r="F61" s="16" t="s">
        <v>7213</v>
      </c>
      <c r="G61" s="15">
        <f>B2L654C1*B2L604C1</f>
        <v>3882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13633</v>
      </c>
      <c r="F62" s="16" t="s">
        <v>7215</v>
      </c>
      <c r="G62" s="15">
        <f>B2L655C1*B2L604C1</f>
        <v>13633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1372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2837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6021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52</v>
      </c>
      <c r="F67" s="16" t="s">
        <v>7222</v>
      </c>
      <c r="G67" s="15">
        <f>B2L660C1*B2L604C1</f>
        <v>52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1354</v>
      </c>
      <c r="F68" s="16" t="s">
        <v>7224</v>
      </c>
      <c r="G68" s="15">
        <f>B2L661C1*B2L604C1</f>
        <v>1354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2</v>
      </c>
      <c r="F69" s="16" t="s">
        <v>7226</v>
      </c>
      <c r="G69" s="15">
        <f>B2L662C1*B2L604C1</f>
        <v>2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256</v>
      </c>
      <c r="F70" s="16" t="s">
        <v>7228</v>
      </c>
      <c r="G70" s="15">
        <f>B2L663C1*B2L604C1</f>
        <v>256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601</v>
      </c>
      <c r="F71" s="16" t="s">
        <v>7230</v>
      </c>
      <c r="G71" s="15">
        <f>B2L664C1*B2L604C1</f>
        <v>601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204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-753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2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314</v>
      </c>
      <c r="F76" s="16" t="s">
        <v>7237</v>
      </c>
      <c r="G76" s="15">
        <f>B2L669C1*B2L604C1</f>
        <v>314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2465</v>
      </c>
      <c r="F77" s="16" t="s">
        <v>7239</v>
      </c>
      <c r="G77" s="15">
        <f>B2L670C1*B2L604C1</f>
        <v>2465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3</v>
      </c>
      <c r="F78" s="16" t="s">
        <v>7241</v>
      </c>
      <c r="G78" s="15">
        <f>B2L671C1*B2L604C1</f>
        <v>3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172</v>
      </c>
      <c r="F79" s="16" t="s">
        <v>7243</v>
      </c>
      <c r="G79" s="15">
        <f>B2L672C1*B2L604C1</f>
        <v>172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975</v>
      </c>
      <c r="F80" s="16" t="s">
        <v>7245</v>
      </c>
      <c r="G80" s="15">
        <f>B2L673C1*B2L604C1</f>
        <v>975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-142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-1490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3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9</v>
      </c>
      <c r="F87" s="16" t="s">
        <v>7256</v>
      </c>
      <c r="G87" s="15">
        <f>B2L680C1*B2L604C1</f>
        <v>9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955</v>
      </c>
      <c r="F88" s="16" t="s">
        <v>7258</v>
      </c>
      <c r="G88" s="15">
        <f>B2L681C1*B2L604C1</f>
        <v>955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2746</v>
      </c>
      <c r="F89" s="16" t="s">
        <v>7260</v>
      </c>
      <c r="G89" s="15">
        <f>B2L682C1*B2L604C1</f>
        <v>2746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955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2746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9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4</v>
      </c>
      <c r="F96" s="16" t="s">
        <v>7271</v>
      </c>
      <c r="G96" s="15">
        <f>B2L689C1*B2L604C1</f>
        <v>4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685</v>
      </c>
      <c r="F97" s="16" t="s">
        <v>7273</v>
      </c>
      <c r="G97" s="15">
        <f>B2L690C1*B2L604C1</f>
        <v>685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1266</v>
      </c>
      <c r="F98" s="16" t="s">
        <v>7275</v>
      </c>
      <c r="G98" s="15">
        <f>B2L691C1*B2L604C1</f>
        <v>1266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685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1266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4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6504</v>
      </c>
      <c r="F104" s="16" t="s">
        <v>7284</v>
      </c>
      <c r="G104" s="15">
        <f>B2L697C1*B2L604C1</f>
        <v>6504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85508</v>
      </c>
      <c r="F105" s="16" t="s">
        <v>7286</v>
      </c>
      <c r="G105" s="15">
        <f>B2L698C1*B2L604C1</f>
        <v>85508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7045</v>
      </c>
      <c r="F106" s="16" t="s">
        <v>7288</v>
      </c>
      <c r="G106" s="15">
        <f>B2L699C1*B2L604C1</f>
        <v>7045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23675</v>
      </c>
      <c r="F107" s="16" t="s">
        <v>7290</v>
      </c>
      <c r="G107" s="15">
        <f>B2L700C1*B2L604C1</f>
        <v>23675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7045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17171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85508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485</v>
      </c>
      <c r="F112" s="16" t="s">
        <v>7297</v>
      </c>
      <c r="G112" s="15">
        <f>B2L705C1*B2L604C1</f>
        <v>485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33398</v>
      </c>
      <c r="F113" s="16" t="s">
        <v>7299</v>
      </c>
      <c r="G113" s="15">
        <f>B2L706C1*B2L604C1</f>
        <v>33398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62718</v>
      </c>
      <c r="F114" s="16" t="s">
        <v>7301</v>
      </c>
      <c r="G114" s="15">
        <f>B2L707C1*B2L604C1</f>
        <v>62718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2894</v>
      </c>
      <c r="F115" s="16" t="s">
        <v>7303</v>
      </c>
      <c r="G115" s="15">
        <f>B2L708C1*B2L604C1</f>
        <v>2894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29671</v>
      </c>
      <c r="F116" s="16" t="s">
        <v>7305</v>
      </c>
      <c r="G116" s="15">
        <f>B2L709C1*B2L604C1</f>
        <v>29671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2409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-3727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62718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32</v>
      </c>
      <c r="F121" s="16" t="s">
        <v>7312</v>
      </c>
      <c r="G121" s="15">
        <f>B2L714C1*B2L604C1</f>
        <v>32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97</v>
      </c>
      <c r="F122" s="16" t="s">
        <v>7314</v>
      </c>
      <c r="G122" s="15">
        <f>B2L715C1*B2L604C1</f>
        <v>97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358</v>
      </c>
      <c r="F123" s="16" t="s">
        <v>7316</v>
      </c>
      <c r="G123" s="15">
        <f>B2L716C1*B2L604C1</f>
        <v>358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205</v>
      </c>
      <c r="F124" s="16" t="s">
        <v>7318</v>
      </c>
      <c r="G124" s="15">
        <f>B2L717C1*B2L604C1</f>
        <v>205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50</v>
      </c>
      <c r="F125" s="16" t="s">
        <v>7320</v>
      </c>
      <c r="G125" s="15">
        <f>B2L718C1*B2L604C1</f>
        <v>50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173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-47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358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351</v>
      </c>
      <c r="F130" s="16" t="s">
        <v>7327</v>
      </c>
      <c r="G130" s="15">
        <f>B2L723C1*B2L604C1</f>
        <v>351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1633</v>
      </c>
      <c r="F131" s="16" t="s">
        <v>7329</v>
      </c>
      <c r="G131" s="15">
        <f>B2L724C1*B2L604C1</f>
        <v>1633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12855</v>
      </c>
      <c r="F132" s="16" t="s">
        <v>7331</v>
      </c>
      <c r="G132" s="15">
        <f>B2L725C1*B2L604C1</f>
        <v>12855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2127</v>
      </c>
      <c r="F133" s="16" t="s">
        <v>7333</v>
      </c>
      <c r="G133" s="15">
        <f>B2L726C1*B2L604C1</f>
        <v>2127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7940</v>
      </c>
      <c r="F134" s="16" t="s">
        <v>7335</v>
      </c>
      <c r="G134" s="15">
        <f>B2L727C1*B2L604C1</f>
        <v>7940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1776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6307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12855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3021</v>
      </c>
      <c r="F140" s="16" t="s">
        <v>7344</v>
      </c>
      <c r="G140" s="15">
        <f>B2L733C1*B2L604C1</f>
        <v>3021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1</v>
      </c>
      <c r="F141" s="16" t="s">
        <v>7346</v>
      </c>
      <c r="G141" s="15">
        <f>B2L734C1*B2L604C1</f>
        <v>1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24</v>
      </c>
      <c r="F142" s="16" t="s">
        <v>7348</v>
      </c>
      <c r="G142" s="15">
        <f>B2L735C1*B2L604C1</f>
        <v>24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572</v>
      </c>
      <c r="F143" s="16" t="s">
        <v>7350</v>
      </c>
      <c r="G143" s="15">
        <f>B2L736C1*B2L604C1</f>
        <v>572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24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-2449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1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2934</v>
      </c>
      <c r="F148" s="16" t="s">
        <v>7357</v>
      </c>
      <c r="G148" s="15">
        <f>B2L741C1*B2L604C1</f>
        <v>2934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2934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6982</v>
      </c>
      <c r="F151" s="16" t="s">
        <v>7362</v>
      </c>
      <c r="G151" s="15">
        <f>B2L744C1*B2L604C1</f>
        <v>6982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6982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41246</v>
      </c>
      <c r="F155" s="16" t="s">
        <v>7369</v>
      </c>
      <c r="G155" s="15">
        <f>B2L748C1*B2L604C1</f>
        <v>41246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35649</v>
      </c>
      <c r="F158" s="16" t="s">
        <v>7375</v>
      </c>
      <c r="G158" s="15">
        <f>B2L751C1*B2L604C1</f>
        <v>35649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-5597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39083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139088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11183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10143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4869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2547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1244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185383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185383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18321</v>
      </c>
      <c r="F24" s="16" t="s">
        <v>7448</v>
      </c>
      <c r="G24" s="15">
        <f>B2L817C1*B2L815C1</f>
        <v>18321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37</v>
      </c>
      <c r="F25" s="16" t="s">
        <v>7450</v>
      </c>
      <c r="G25" s="15">
        <f>B2L818C1*B2L815C1</f>
        <v>37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1144</v>
      </c>
      <c r="F26" s="16" t="s">
        <v>7452</v>
      </c>
      <c r="G26" s="15">
        <f>B2L819C1*B2L815C1</f>
        <v>1144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10489</v>
      </c>
      <c r="F27" s="16" t="s">
        <v>7454</v>
      </c>
      <c r="G27" s="15">
        <f>B2L820C1*B2L815C1</f>
        <v>10489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125</v>
      </c>
      <c r="F28" s="16" t="s">
        <v>7456</v>
      </c>
      <c r="G28" s="15">
        <f>B2L821C1*B2L815C1</f>
        <v>125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51313</v>
      </c>
      <c r="F29" s="16" t="s">
        <v>7458</v>
      </c>
      <c r="G29" s="15">
        <f>B2L822C1*B2L815C1</f>
        <v>51313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39068</v>
      </c>
      <c r="F30" s="16" t="s">
        <v>7460</v>
      </c>
      <c r="G30" s="15">
        <f>B2L823C1*B2L815C1</f>
        <v>39068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16154</v>
      </c>
      <c r="F31" s="16" t="s">
        <v>7462</v>
      </c>
      <c r="G31" s="15">
        <f>B2L824C1*B2L815C1</f>
        <v>16154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34</v>
      </c>
      <c r="F32" s="16" t="s">
        <v>7464</v>
      </c>
      <c r="G32" s="15">
        <f>B2L825C1*B2L815C1</f>
        <v>34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4142</v>
      </c>
      <c r="F33" s="16" t="s">
        <v>7466</v>
      </c>
      <c r="G33" s="15">
        <f>B2L826C1*B2L815C1</f>
        <v>4142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281</v>
      </c>
      <c r="F34" s="16" t="s">
        <v>7468</v>
      </c>
      <c r="G34" s="15">
        <f>B2L827C1*B2L815C1</f>
        <v>281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726</v>
      </c>
      <c r="F36" s="16" t="s">
        <v>7472</v>
      </c>
      <c r="G36" s="15">
        <f>B2L829C1*B2L815C1</f>
        <v>726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2151</v>
      </c>
      <c r="F37" s="16" t="s">
        <v>7474</v>
      </c>
      <c r="G37" s="15">
        <f>B2L830C1*B2L815C1</f>
        <v>2151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1</v>
      </c>
      <c r="F38" s="16" t="s">
        <v>7476</v>
      </c>
      <c r="G38" s="15">
        <f>B2L831C1*B2L815C1</f>
        <v>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27</v>
      </c>
      <c r="F39" s="16" t="s">
        <v>7478</v>
      </c>
      <c r="G39" s="15">
        <f>B2L832C1*B2L815C1</f>
        <v>27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2086</v>
      </c>
      <c r="F40" s="16" t="s">
        <v>7480</v>
      </c>
      <c r="G40" s="15">
        <f>B2L833C1*B2L815C1</f>
        <v>2086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5488</v>
      </c>
      <c r="F41" s="16" t="s">
        <v>7482</v>
      </c>
      <c r="G41" s="15">
        <f>B2L834C1*B2L815C1</f>
        <v>5488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5086</v>
      </c>
      <c r="F42" s="16" t="s">
        <v>7484</v>
      </c>
      <c r="G42" s="15">
        <f>B2L835C1*B2L815C1</f>
        <v>5086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7545</v>
      </c>
      <c r="F43" s="16" t="s">
        <v>7486</v>
      </c>
      <c r="G43" s="15">
        <f>B2L836C1*B2L815C1</f>
        <v>7545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7</v>
      </c>
      <c r="F44" s="16" t="s">
        <v>7488</v>
      </c>
      <c r="G44" s="15">
        <f>B2L837C1*B2L815C1</f>
        <v>7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216</v>
      </c>
      <c r="F45" s="16" t="s">
        <v>7490</v>
      </c>
      <c r="G45" s="15">
        <f>B2L838C1*B2L815C1</f>
        <v>216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74</v>
      </c>
      <c r="F46" s="16" t="s">
        <v>7492</v>
      </c>
      <c r="G46" s="15">
        <f>B2L839C1*B2L815C1</f>
        <v>74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4853</v>
      </c>
      <c r="F47" s="16" t="s">
        <v>7494</v>
      </c>
      <c r="G47" s="15">
        <f>B2L840C1*B2L815C1</f>
        <v>4853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15949</v>
      </c>
      <c r="F48" s="16" t="s">
        <v>7496</v>
      </c>
      <c r="G48" s="15">
        <f>B2L841C1*B2L815C1</f>
        <v>15949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66</v>
      </c>
      <c r="F49" s="16" t="s">
        <v>7498</v>
      </c>
      <c r="G49" s="15">
        <f>B2L842C1*B2L815C1</f>
        <v>66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726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289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341954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52095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276658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670707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670707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66286</v>
      </c>
      <c r="F14" s="16" t="s">
        <v>7550</v>
      </c>
      <c r="G14" s="15">
        <f>B2L907C1*B2L906C1</f>
        <v>66286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133</v>
      </c>
      <c r="F15" s="16" t="s">
        <v>7552</v>
      </c>
      <c r="G15" s="15">
        <f>B2L908C1*B2L906C1</f>
        <v>133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4138</v>
      </c>
      <c r="F16" s="16" t="s">
        <v>7554</v>
      </c>
      <c r="G16" s="15">
        <f>B2L909C1*B2L906C1</f>
        <v>4138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37948</v>
      </c>
      <c r="F17" s="16" t="s">
        <v>7556</v>
      </c>
      <c r="G17" s="15">
        <f>B2L910C1*B2L906C1</f>
        <v>37948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452</v>
      </c>
      <c r="F18" s="16" t="s">
        <v>7558</v>
      </c>
      <c r="G18" s="15">
        <f>B2L911C1*B2L906C1</f>
        <v>452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185647</v>
      </c>
      <c r="F19" s="16" t="s">
        <v>7560</v>
      </c>
      <c r="G19" s="15">
        <f>B2L912C1*B2L906C1</f>
        <v>185647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141347</v>
      </c>
      <c r="F20" s="16" t="s">
        <v>7562</v>
      </c>
      <c r="G20" s="15">
        <f>B2L913C1*B2L906C1</f>
        <v>141347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58444</v>
      </c>
      <c r="F21" s="16" t="s">
        <v>7564</v>
      </c>
      <c r="G21" s="15">
        <f>B2L914C1*B2L906C1</f>
        <v>58444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123</v>
      </c>
      <c r="F22" s="16" t="s">
        <v>7566</v>
      </c>
      <c r="G22" s="15">
        <f>B2L915C1*B2L906C1</f>
        <v>123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14986</v>
      </c>
      <c r="F23" s="16" t="s">
        <v>7568</v>
      </c>
      <c r="G23" s="15">
        <f>B2L916C1*B2L906C1</f>
        <v>14986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1018</v>
      </c>
      <c r="F24" s="16" t="s">
        <v>7570</v>
      </c>
      <c r="G24" s="15">
        <f>B2L917C1*B2L906C1</f>
        <v>1018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2626</v>
      </c>
      <c r="F26" s="16" t="s">
        <v>7574</v>
      </c>
      <c r="G26" s="15">
        <f>B2L919C1*B2L906C1</f>
        <v>2626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7784</v>
      </c>
      <c r="F27" s="16" t="s">
        <v>7576</v>
      </c>
      <c r="G27" s="15">
        <f>B2L920C1*B2L906C1</f>
        <v>7784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2</v>
      </c>
      <c r="F28" s="16" t="s">
        <v>7578</v>
      </c>
      <c r="G28" s="15">
        <f>B2L921C1*B2L906C1</f>
        <v>2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98</v>
      </c>
      <c r="F29" s="16" t="s">
        <v>7580</v>
      </c>
      <c r="G29" s="15">
        <f>B2L922C1*B2L906C1</f>
        <v>98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7548</v>
      </c>
      <c r="F30" s="16" t="s">
        <v>7582</v>
      </c>
      <c r="G30" s="15">
        <f>B2L923C1*B2L906C1</f>
        <v>7548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19854</v>
      </c>
      <c r="F31" s="16" t="s">
        <v>7584</v>
      </c>
      <c r="G31" s="15">
        <f>B2L924C1*B2L906C1</f>
        <v>19854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18400</v>
      </c>
      <c r="F32" s="16" t="s">
        <v>7586</v>
      </c>
      <c r="G32" s="15">
        <f>B2L925C1*B2L906C1</f>
        <v>18400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27299</v>
      </c>
      <c r="F33" s="16" t="s">
        <v>7588</v>
      </c>
      <c r="G33" s="15">
        <f>B2L926C1*B2L906C1</f>
        <v>27299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24</v>
      </c>
      <c r="F34" s="16" t="s">
        <v>7590</v>
      </c>
      <c r="G34" s="15">
        <f>B2L927C1*B2L906C1</f>
        <v>24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782</v>
      </c>
      <c r="F35" s="16" t="s">
        <v>7592</v>
      </c>
      <c r="G35" s="15">
        <f>B2L928C1*B2L906C1</f>
        <v>782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268</v>
      </c>
      <c r="F36" s="16" t="s">
        <v>7594</v>
      </c>
      <c r="G36" s="15">
        <f>B2L929C1*B2L906C1</f>
        <v>268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17558</v>
      </c>
      <c r="F37" s="16" t="s">
        <v>7596</v>
      </c>
      <c r="G37" s="15">
        <f>B2L930C1*B2L906C1</f>
        <v>17558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57702</v>
      </c>
      <c r="F38" s="16" t="s">
        <v>7598</v>
      </c>
      <c r="G38" s="15">
        <f>B2L931C1*B2L906C1</f>
        <v>57702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240</v>
      </c>
      <c r="F39" s="16" t="s">
        <v>7600</v>
      </c>
      <c r="G39" s="15">
        <f>B2L932C1*B2L906C1</f>
        <v>240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2626</v>
      </c>
      <c r="F41" s="16" t="s">
        <v>7604</v>
      </c>
      <c r="G41" s="15">
        <f>B2L918C2+B2L919C2</f>
        <v>2626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1046</v>
      </c>
      <c r="F42" s="16" t="s">
        <v>7606</v>
      </c>
      <c r="G42" s="15">
        <f>B2L927C2+B2L928C2+B2L932C2</f>
        <v>1046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173310.56099999999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6756.1130000000003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180066.674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13122.102000000001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193188.77600000001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19878.215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0.3398752352764069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0.66012476472359316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3.7520063262788984E-2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0.96247993673721099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0.89710471067946507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3.4971560666650733E-2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6.7923728653884116E-2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0.93207627134611581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0.10289528932053485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173644.22899999999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6826.9325000000008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180471.16149999999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13468.695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193939.85649999999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20295.627500000002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0.33637454668499411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0.66362545331500578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3.7828384564367094E-2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0.9621716154356329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0.89535092029935581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3.5201286745306017E-2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6.9447792955338192E-2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0.93055220704466179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0.10464907970064422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172685.27533333332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6898.6226666666671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179583.89799999999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13665.914999999999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193249.81299999999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20564.537666666667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0.33546208421931784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0.66453791578068211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3.8414483389076833E-2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0.96158551661092317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0.893585730576274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3.5697952611559149E-2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7.0716316812166849E-2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0.92928368318783305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0.106414269423726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170450.75750000001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6796.5635000000002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177247.321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12530.549749999998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189777.87075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19327.113249999999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0.35165952680491491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0.64834047319508514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3.8345084493547864E-2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0.96165491550645221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0.89815928920680022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3.5813256167012822E-2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6.6027454626186963E-2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0.93397254537381302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0.10184071079319978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167127.90299999999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6836.8037999999997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173964.70679999999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12015.004599999998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185979.7114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18851.808399999998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0.36266036949537428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0.63733963050462572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3.9299947246541157E-2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0.96070005275345882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0.89863513467093159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3.6761019514088777E-2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6.4603845814979577E-2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0.93539615418502031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0.10136486532906835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52910.150788000006</v>
      </c>
      <c r="F8" s="16" t="s">
        <v>7737</v>
      </c>
      <c r="G8" s="15">
        <f>A2L107C44</f>
        <v>2141.4962740000001</v>
      </c>
      <c r="H8" s="16" t="s">
        <v>7738</v>
      </c>
      <c r="I8" s="15">
        <f>B3L201C1+B3L201C2</f>
        <v>55051.647062000004</v>
      </c>
      <c r="J8" s="16" t="s">
        <v>7739</v>
      </c>
      <c r="K8" s="21">
        <f>IF(B3L201C3=0,0,B3L201C1/B3L201C3)</f>
        <v>0.96110023244920884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215.80490200000003</v>
      </c>
      <c r="F9" s="16" t="s">
        <v>7741</v>
      </c>
      <c r="G9" s="15">
        <f>A2L109C44</f>
        <v>11.412844</v>
      </c>
      <c r="H9" s="16" t="s">
        <v>7742</v>
      </c>
      <c r="I9" s="15">
        <f>B3L202C1+B3L202C2</f>
        <v>227.21774600000003</v>
      </c>
      <c r="J9" s="16" t="s">
        <v>7743</v>
      </c>
      <c r="K9" s="21">
        <f>IF(B3L202C3=0,0,B3L202C1/B3L202C3)</f>
        <v>0.94977133520196078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38076.516970000004</v>
      </c>
      <c r="F10" s="16" t="s">
        <v>7745</v>
      </c>
      <c r="G10" s="15">
        <f>A2L111C44</f>
        <v>2006.8496620000001</v>
      </c>
      <c r="H10" s="16" t="s">
        <v>7746</v>
      </c>
      <c r="I10" s="15">
        <f>B3L203C1+B3L203C2</f>
        <v>40083.366632000005</v>
      </c>
      <c r="J10" s="16" t="s">
        <v>7747</v>
      </c>
      <c r="K10" s="21">
        <f>IF(B3L203C3=0,0,B3L203C1/B3L203C3)</f>
        <v>0.94993310615785798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10355.240540000001</v>
      </c>
      <c r="F11" s="16" t="s">
        <v>7749</v>
      </c>
      <c r="G11" s="15">
        <f>A2L113C44</f>
        <v>451.68921199999994</v>
      </c>
      <c r="H11" s="16" t="s">
        <v>7750</v>
      </c>
      <c r="I11" s="15">
        <f>B3L204C1+B3L204C2</f>
        <v>10806.929752</v>
      </c>
      <c r="J11" s="16" t="s">
        <v>7751</v>
      </c>
      <c r="K11" s="21">
        <f>IF(B3L204C3=0,0,B3L204C1/B3L204C3)</f>
        <v>0.95820374311988044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116652.93342600002</v>
      </c>
      <c r="F12" s="16" t="s">
        <v>7753</v>
      </c>
      <c r="G12" s="15">
        <f>A2L115C44</f>
        <v>7391.9369879999986</v>
      </c>
      <c r="H12" s="16" t="s">
        <v>7754</v>
      </c>
      <c r="I12" s="15">
        <f>B3L205C1+B3L205C2</f>
        <v>124044.87041400002</v>
      </c>
      <c r="J12" s="16" t="s">
        <v>7755</v>
      </c>
      <c r="K12" s="21">
        <f>IF(B3L205C3=0,0,B3L205C1/B3L205C3)</f>
        <v>0.94040916836521016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9086.6282859999992</v>
      </c>
      <c r="F13" s="16" t="s">
        <v>7757</v>
      </c>
      <c r="G13" s="15">
        <f>A2L117C44</f>
        <v>517.80634200000009</v>
      </c>
      <c r="H13" s="16" t="s">
        <v>7758</v>
      </c>
      <c r="I13" s="15">
        <f>B3L206C1+B3L206C2</f>
        <v>9604.4346279999991</v>
      </c>
      <c r="J13" s="16" t="s">
        <v>7759</v>
      </c>
      <c r="K13" s="21">
        <f>IF(B3L206C3=0,0,B3L206C1/B3L206C3)</f>
        <v>0.94608674408690041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48486.286905999994</v>
      </c>
      <c r="F14" s="16" t="s">
        <v>7761</v>
      </c>
      <c r="G14" s="15">
        <f>A2L122C44</f>
        <v>3734.8887299999997</v>
      </c>
      <c r="H14" s="16" t="s">
        <v>7762</v>
      </c>
      <c r="I14" s="15">
        <f>B3L207C1+B3L207C2</f>
        <v>52221.175635999993</v>
      </c>
      <c r="J14" s="16" t="s">
        <v>7763</v>
      </c>
      <c r="K14" s="21">
        <f>IF(B3L207C3=0,0,B3L207C1/B3L207C3)</f>
        <v>0.92847942076154144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10149.151975999999</v>
      </c>
      <c r="F15" s="16" t="s">
        <v>7765</v>
      </c>
      <c r="G15" s="15">
        <f>A2L126C44</f>
        <v>200.9143</v>
      </c>
      <c r="H15" s="16" t="s">
        <v>7766</v>
      </c>
      <c r="I15" s="15">
        <f>B3L208C1+B3L208C2</f>
        <v>10350.066276</v>
      </c>
      <c r="J15" s="16" t="s">
        <v>7767</v>
      </c>
      <c r="K15" s="21">
        <f>IF(B3L208C3=0,0,B3L208C1/B3L208C3)</f>
        <v>0.98058811464175011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285932.71379400004</v>
      </c>
      <c r="F16" s="16" t="s">
        <v>7769</v>
      </c>
      <c r="G16" s="15">
        <f>SUM(B3L201C2:B3L208C2)</f>
        <v>16456.994351999998</v>
      </c>
      <c r="H16" s="16" t="s">
        <v>7770</v>
      </c>
      <c r="I16" s="15">
        <f>B3L209C1+B3L209C2</f>
        <v>302389.70814600005</v>
      </c>
      <c r="J16" s="16" t="s">
        <v>7771</v>
      </c>
      <c r="K16" s="21">
        <f>IF(B3L209C3=0,0,B3L209C1/B3L209C3)</f>
        <v>0.94557687014911818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7072.9986919999992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7072.9986919999992</v>
      </c>
      <c r="J25" s="16" t="s">
        <v>7783</v>
      </c>
      <c r="K25" s="15">
        <f>IF(B3L218C3=0,0,B3L218C1/B3L218C3)</f>
        <v>1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1382142</v>
      </c>
      <c r="F27" s="16" t="s">
        <v>7789</v>
      </c>
      <c r="G27" s="15">
        <f>A2L325C44</f>
        <v>91041</v>
      </c>
      <c r="H27" s="16" t="s">
        <v>7790</v>
      </c>
      <c r="I27" s="15">
        <f>B3L220C1+B3L220C2</f>
        <v>1473183</v>
      </c>
      <c r="J27" s="16" t="s">
        <v>7791</v>
      </c>
      <c r="K27" s="21">
        <f>IF(B3L220C3=0,0,B3L220C1/B3L220C3)</f>
        <v>0.93820116034464152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138590</v>
      </c>
      <c r="F29" s="16" t="s">
        <v>6456</v>
      </c>
      <c r="G29" s="15">
        <f>A3L406C12</f>
        <v>2651</v>
      </c>
      <c r="H29" s="16" t="s">
        <v>7796</v>
      </c>
      <c r="I29" s="15">
        <f>B3L222C1+B3L222C2</f>
        <v>141241</v>
      </c>
      <c r="J29" s="16" t="s">
        <v>7797</v>
      </c>
      <c r="K29" s="21">
        <f>IF(B3L222C3=0,0,B3L222C1/B3L222C3)</f>
        <v>0.98123066248468926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48313</v>
      </c>
      <c r="F30" s="16" t="s">
        <v>7799</v>
      </c>
      <c r="G30" s="15">
        <f>A2L327C44</f>
        <v>382</v>
      </c>
      <c r="H30" s="16" t="s">
        <v>7800</v>
      </c>
      <c r="I30" s="15">
        <f>B3L223C1+B3L223C2</f>
        <v>48695</v>
      </c>
      <c r="J30" s="16" t="s">
        <v>7801</v>
      </c>
      <c r="K30" s="21">
        <f>IF(B3L223C3=0,0,B3L223C1/B3L223C3)</f>
        <v>0.99215525207926891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10862.849353333333</v>
      </c>
      <c r="H32" s="16" t="s">
        <v>7806</v>
      </c>
      <c r="I32" s="15">
        <f>B3L225C1+B3L225C2</f>
        <v>10862.849353333333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581145.71193333331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320080.41340666666</v>
      </c>
      <c r="F9" s="16" t="s">
        <v>7834</v>
      </c>
      <c r="G9" s="21">
        <f>IF(B3L301C1=0,0,B3L302C1/B3L301C1)</f>
        <v>0.55077480025075876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133319.28758</v>
      </c>
      <c r="F10" s="16" t="s">
        <v>7835</v>
      </c>
      <c r="G10" s="21">
        <f>IF(B3L301C1=0,0,B3L303C1/B3L301C1)</f>
        <v>0.22940767666766138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127746.01094666666</v>
      </c>
      <c r="F11" s="16" t="s">
        <v>7836</v>
      </c>
      <c r="G11" s="21">
        <f>IF(B3L301C1=0,0,B3L304C1/B3L301C1)</f>
        <v>0.21981752308157987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296766.12319333333</v>
      </c>
      <c r="F12" s="16" t="s">
        <v>7838</v>
      </c>
      <c r="G12" s="21">
        <f>IF(B3L301C1=0,0,B3L305C1/B3L301C1)</f>
        <v>0.51065699548236043</v>
      </c>
      <c r="H12" s="16" t="s">
        <v>7839</v>
      </c>
      <c r="I12" s="21">
        <f>IF(B3L302C1=0,0,B3L305C1/B3L302C1)</f>
        <v>0.92716114689681994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23314.29021333333</v>
      </c>
      <c r="F13" s="16" t="s">
        <v>7841</v>
      </c>
      <c r="G13" s="21">
        <f>IF(B3L301C1=0,0,B3L306C1/B3L301C1)</f>
        <v>4.0117804768398345E-2</v>
      </c>
      <c r="H13" s="16" t="s">
        <v>7842</v>
      </c>
      <c r="I13" s="21">
        <f>IF(B3L302C1=0,0,B3L306C1/B3L302C1)</f>
        <v>7.2838853103180029E-2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872.58253666666667</v>
      </c>
      <c r="F15" s="16" t="s">
        <v>7847</v>
      </c>
      <c r="G15" s="21">
        <f>IF(B3L301C1=0,0,B3L308C1/B3L301C1)</f>
        <v>1.5014866646159918E-3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6.5450585020795432E-3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31807.88972333333</v>
      </c>
      <c r="F16" s="16" t="s">
        <v>7850</v>
      </c>
      <c r="G16" s="21">
        <f>IF(B3L301C1=0,0,B3L309C1/B3L301C1)</f>
        <v>5.4733071362629622E-2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0.2385843061473501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17981.282943333335</v>
      </c>
      <c r="F17" s="16" t="s">
        <v>7853</v>
      </c>
      <c r="G17" s="21">
        <f>IF(B3L301C1=0,0,B3L310C1/B3L301C1)</f>
        <v>3.0941092008601238E-2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0.13487383010911627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29912.474743333336</v>
      </c>
      <c r="F18" s="16" t="s">
        <v>7856</v>
      </c>
      <c r="G18" s="21">
        <f>IF(B3L301C1=0,0,B3L311C1/B3L301C1)</f>
        <v>5.147155718283055E-2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0.22436719612219619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19665.656853333334</v>
      </c>
      <c r="F19" s="16" t="s">
        <v>7859</v>
      </c>
      <c r="G19" s="21">
        <f>IF(B3L301C1=0,0,B3L312C1/B3L301C1)</f>
        <v>3.3839459621770894E-2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0.14750796535372046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8288.2680466666661</v>
      </c>
      <c r="F20" s="16" t="s">
        <v>7862</v>
      </c>
      <c r="G20" s="21">
        <f>IF(B3L301C1=0,0,B3L313C1/B3L301C1)</f>
        <v>1.4261944769571771E-2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6.2168559381876244E-2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3750.1936366666669</v>
      </c>
      <c r="F21" s="16" t="s">
        <v>7865</v>
      </c>
      <c r="G21" s="21">
        <f>IF(B3L301C1=0,0,B3L314C1/B3L301C1)</f>
        <v>6.4531038595994558E-3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2.812941551623814E-2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144.59283333333335</v>
      </c>
      <c r="F22" s="16" t="s">
        <v>7868</v>
      </c>
      <c r="G22" s="21">
        <f>IF(B3L301C1=0,0,B3L315C1/B3L301C1)</f>
        <v>2.4880650474440812E-4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1.0845605010195429E-3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75.863010000000017</v>
      </c>
      <c r="F23" s="16" t="s">
        <v>7871</v>
      </c>
      <c r="G23" s="21">
        <f>IF(B3L301C1=0,0,B3L316C1/B3L301C1)</f>
        <v>1.3054042805826075E-4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5.6903251867797006E-4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1920.1208999999999</v>
      </c>
      <c r="F24" s="16" t="s">
        <v>7874</v>
      </c>
      <c r="G24" s="21">
        <f>IF(B3L301C1=0,0,B3L317C1/B3L301C1)</f>
        <v>3.3040266159965548E-3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1.440242394670618E-2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2557.8111233333334</v>
      </c>
      <c r="F25" s="16" t="s">
        <v>7877</v>
      </c>
      <c r="G25" s="21">
        <f>IF(B3L301C1=0,0,B3L318C1/B3L301C1)</f>
        <v>4.4013249531242435E-3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1.9185604497012371E-2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1334.5890400000001</v>
      </c>
      <c r="F26" s="16" t="s">
        <v>7880</v>
      </c>
      <c r="G26" s="21">
        <f>IF(B3L301C1=0,0,B3L319C1/B3L301C1)</f>
        <v>2.29647920064684E-3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1.0010472334688724E-2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6707.5094200000012</v>
      </c>
      <c r="F27" s="16" t="s">
        <v>7883</v>
      </c>
      <c r="G27" s="21">
        <f>IF(B3L301C1=0,0,B3L320C1/B3L301C1)</f>
        <v>1.1541871999168188E-2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5.0311620634599263E-2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5197.8551299999999</v>
      </c>
      <c r="F28" s="16" t="s">
        <v>7886</v>
      </c>
      <c r="G28" s="21">
        <f>IF(B3L301C1=0,0,B3L321C1/B3L301C1)</f>
        <v>8.9441512227767701E-3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3.8988020595901833E-2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93.437246666666667</v>
      </c>
      <c r="F29" s="16" t="s">
        <v>7889</v>
      </c>
      <c r="G29" s="21">
        <f>IF(B3L301C1=0,0,B3L322C1/B3L301C1)</f>
        <v>1.6078109972767968E-4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7.0085318008167731E-4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3009.1603933333336</v>
      </c>
      <c r="F30" s="16" t="s">
        <v>7892</v>
      </c>
      <c r="G30" s="21">
        <f>IF(B3L301C1=0,0,B3L323C1/B3L301C1)</f>
        <v>5.1779791737988981E-3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2.2571080658735497E-2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1367.0088933333334</v>
      </c>
      <c r="F33" s="16" t="s">
        <v>7901</v>
      </c>
      <c r="G33" s="21">
        <f>IF(B3L301C1=0,0,B3L326C1/B3L301C1)</f>
        <v>2.3522653015637346E-3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1.070099084271252E-2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9495.8404599999994</v>
      </c>
      <c r="F35" s="16" t="s">
        <v>7907</v>
      </c>
      <c r="G35" s="21">
        <f>IF(B3L301C1=0,0,B3L328C1/B3L301C1)</f>
        <v>1.6339861526999143E-2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7.4333753278327155E-2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34991.587356666663</v>
      </c>
      <c r="F37" s="16" t="s">
        <v>7913</v>
      </c>
      <c r="G37" s="21">
        <f>IF(B3L301C1=0,0,B3L330C1/B3L301C1)</f>
        <v>6.021138354485657E-2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0.27391530347883414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61742.846970000006</v>
      </c>
      <c r="F42" s="16" t="s">
        <v>7928</v>
      </c>
      <c r="G42" s="21">
        <f>IF(B3L301C1=0,0,B3L335C1/B3L301C1)</f>
        <v>0.10624331506223503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0.48332504876240201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20148.727266666665</v>
      </c>
      <c r="F43" s="16" t="s">
        <v>7931</v>
      </c>
      <c r="G43" s="21">
        <f>IF(B3L301C1=0,0,B3L336C1/B3L301C1)</f>
        <v>3.4670697645925411E-2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0.15772490363772423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34991.587356666663</v>
      </c>
      <c r="F44" s="16" t="s">
        <v>7934</v>
      </c>
      <c r="G44" s="21">
        <f>IF(B3L301C1=0,0,B3L337C1/B3L301C1)</f>
        <v>6.021138354485657E-2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0.27391530347883414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141241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138590</v>
      </c>
      <c r="F9" s="16" t="s">
        <v>7960</v>
      </c>
      <c r="G9" s="21">
        <f>IF(B3L401C1=0,0,B3L402C1/B3L401C1)</f>
        <v>0.98123066248468926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2651</v>
      </c>
      <c r="F10" s="16" t="s">
        <v>7962</v>
      </c>
      <c r="G10" s="21">
        <f>IF(B3L401C1=0,0,B3L403C1/B3L401C1)</f>
        <v>1.8769337515310711E-2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48967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41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8.3729858884554903E-4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4112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8.397492188616823E-2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7204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0.1471194886352033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3852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7.8665223517879385E-2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5726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0.11693589560316131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6822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0.13931831641717893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3434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7.0128862295015013E-2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-9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-1.8379725120999858E-4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855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1.7460738864949865E-2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11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2.2464108481222049E-4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735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1.5010108848816549E-2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1430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2.920334102558866E-2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68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1.3886903424755448E-3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14010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0.28611105438356443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676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1.3805215757551004E-2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28686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84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21">
        <f>IF(B3L423C1=0,0,B3L424C1/B3L423C1)</f>
        <v>2.9282576866764276E-3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10103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0.35219270724395174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7008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0.24430035557414767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11491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0.40057867949522413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11491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0.40057867949522413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285932.71379400004</v>
      </c>
      <c r="F8" s="16" t="s">
        <v>8061</v>
      </c>
      <c r="G8" s="15">
        <f>B3L501C1</f>
        <v>285932.71379400004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16456.994351999998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16456.994351999998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38076.516970000004</v>
      </c>
      <c r="F10" s="16" t="s">
        <v>8064</v>
      </c>
      <c r="G10" s="15">
        <f>B3L503C1</f>
        <v>38076.516970000004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2006.8496620000001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2006.8496620000001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29148.840863999998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29148.840863999998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1106.9558920000002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1106.9558920000002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14727.586184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14727.586184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12053.233007999999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12053.233007999999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4411.0599080000002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4411.0599080000002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190.03307999999998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190.03307999999998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200.892518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200.892518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3799.7727500000001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3799.7727500000001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7072.9986919999992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7072.9986919999992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8907.8649020000012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8907.8649020000012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525.798314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525.798314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2656.4899219999998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2656.4899219999998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75265.051562000008</v>
      </c>
      <c r="F26" s="16" t="s">
        <v>8093</v>
      </c>
      <c r="G26" s="15">
        <f>SUM(B3L503C2,B3L504C2,SUM(B3L507C2:B3L510C2),B3L512C2)</f>
        <v>38076.516970000004</v>
      </c>
      <c r="H26" s="16" t="s">
        <v>8094</v>
      </c>
      <c r="I26" s="15">
        <f>SUM(B3L503C3,B3L504C3,SUM(B3L507C3:B3L510C3),B3L512C3)</f>
        <v>2006.8496620000001</v>
      </c>
      <c r="J26" s="16" t="s">
        <v>8095</v>
      </c>
      <c r="K26" s="15">
        <f>SUM(B3L503C4,B3L504C4,SUM(B3L507C4:B3L510C4),B3L512C4)</f>
        <v>12053.233007999999</v>
      </c>
      <c r="L26" s="16" t="s">
        <v>8096</v>
      </c>
      <c r="M26" s="15">
        <f>SUM(B3L503C5,B3L504C5,SUM(B3L507C5:B3L510C5),B3L512C5)</f>
        <v>4411.0599080000002</v>
      </c>
      <c r="N26" s="16" t="s">
        <v>8097</v>
      </c>
      <c r="O26" s="15">
        <f>SUM(B3L503C6,B3L504C6,SUM(B3L507C6:B3L510C6),B3L512C6)</f>
        <v>190.03307999999998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18527.358934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0.50589903520672219</v>
      </c>
      <c r="H27" s="16" t="s">
        <v>8108</v>
      </c>
      <c r="I27" s="21">
        <f>IF(B3L519C1=0,0,B3L519C3/B3L519C1)</f>
        <v>2.6663765191828063E-2</v>
      </c>
      <c r="J27" s="16" t="s">
        <v>8109</v>
      </c>
      <c r="K27" s="21">
        <f>IF(B3L519C1=0,0,B3L519C4/B3L519C1)</f>
        <v>0.16014382183836121</v>
      </c>
      <c r="L27" s="16" t="s">
        <v>8110</v>
      </c>
      <c r="M27" s="21">
        <f>IF(B3L519C1=0,0,B3L519C5/B3L519C1)</f>
        <v>5.8607013699663313E-2</v>
      </c>
      <c r="N27" s="16" t="s">
        <v>8111</v>
      </c>
      <c r="O27" s="21">
        <f>IF(B3L519C1=0,0,B3L519C6/B3L519C1)</f>
        <v>2.5248515221365279E-3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0.24616151254128862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84801.52603399998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12053.233007999999</v>
      </c>
      <c r="L28" s="16" t="s">
        <v>8115</v>
      </c>
      <c r="M28" s="15">
        <f>SUM(B3L505C5:B3L518C5)</f>
        <v>4411.0599080000002</v>
      </c>
      <c r="N28" s="16" t="s">
        <v>8116</v>
      </c>
      <c r="O28" s="15">
        <f>SUM(B3L505C6:B3L518C6)</f>
        <v>190.03307999999998</v>
      </c>
      <c r="P28" s="16" t="s">
        <v>8117</v>
      </c>
      <c r="Q28" s="15">
        <f>SUM(B3L505C7:B3L518C7)</f>
        <v>7072.9986919999992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8907.8649020000012</v>
      </c>
      <c r="X28" s="16" t="s">
        <v>8121</v>
      </c>
      <c r="Y28" s="15">
        <f>SUM(B3L505C11:B3L518C11)</f>
        <v>525.798314</v>
      </c>
      <c r="Z28" s="16" t="s">
        <v>8122</v>
      </c>
      <c r="AA28" s="15">
        <f>SUM(B3L505C12:B3L518C12)</f>
        <v>2656.4899219999998</v>
      </c>
      <c r="AB28" s="16" t="s">
        <v>8123</v>
      </c>
      <c r="AC28" s="15">
        <f>SUM(B3L505C13:B3L518C13)</f>
        <v>1307.8484100000001</v>
      </c>
      <c r="AD28" s="16" t="s">
        <v>8124</v>
      </c>
      <c r="AE28" s="15">
        <f>SUM(B3L505C14:B3L518C14)</f>
        <v>47676.199798000001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0.14213462388834164</v>
      </c>
      <c r="L29" s="16" t="s">
        <v>8127</v>
      </c>
      <c r="M29" s="21">
        <f>IF(B3L521C1=0,0,B3L521C5/B3L521C1)</f>
        <v>5.2016279827693759E-2</v>
      </c>
      <c r="N29" s="16" t="s">
        <v>8128</v>
      </c>
      <c r="O29" s="21">
        <f>IF(B3L521C1=0,0,B3L521C6/B3L521C1)</f>
        <v>2.2409158052628547E-3</v>
      </c>
      <c r="P29" s="16" t="s">
        <v>8129</v>
      </c>
      <c r="Q29" s="21">
        <f>IF(B3L521C1=0,0,B3L521C7/B3L521C1)</f>
        <v>8.3406502486337089E-2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0.1050436863415467</v>
      </c>
      <c r="X29" s="16" t="s">
        <v>8133</v>
      </c>
      <c r="Y29" s="21">
        <f>IF(B3L521C1=0,0,B3L521C11/B3L521C1)</f>
        <v>6.2003402366743792E-3</v>
      </c>
      <c r="Z29" s="16" t="s">
        <v>8134</v>
      </c>
      <c r="AA29" s="21">
        <f>IF(B3L521C1=0,0,B3L521C12/B3L521C1)</f>
        <v>3.1325968366830069E-2</v>
      </c>
      <c r="AB29" s="16" t="s">
        <v>8135</v>
      </c>
      <c r="AC29" s="21">
        <f>IF(B3L521C1=0,0,B3L521C13/B3L521C1)</f>
        <v>1.542246314618957E-2</v>
      </c>
      <c r="AD29" s="16" t="s">
        <v>8136</v>
      </c>
      <c r="AE29" s="21">
        <f>IF(B3L521C1=0,0,B3L521C14/B3L521C1)</f>
        <v>0.56220921990112416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387191.23418000003</v>
      </c>
      <c r="F30" s="16" t="s">
        <v>8138</v>
      </c>
      <c r="G30" s="15">
        <f>SUM(B3L501C2,B3L502C2,SUM(B3L505C2:B3L518C2))</f>
        <v>285932.71379400004</v>
      </c>
      <c r="H30" s="16" t="s">
        <v>8139</v>
      </c>
      <c r="I30" s="15">
        <f>SUM(B3L501C3,B3L502C3,SUM(B3L505C3:B3L518C3))</f>
        <v>16456.994351999998</v>
      </c>
      <c r="J30" s="16" t="s">
        <v>8140</v>
      </c>
      <c r="K30" s="15">
        <f>SUM(B3L501C4,B3L502C4,SUM(B3L505C4:B3L518C4))</f>
        <v>12053.233007999999</v>
      </c>
      <c r="L30" s="16" t="s">
        <v>8141</v>
      </c>
      <c r="M30" s="15">
        <f>SUM(B3L501C5,B3L502C5,SUM(B3L505C5:B3L518C5))</f>
        <v>4411.0599080000002</v>
      </c>
      <c r="N30" s="16" t="s">
        <v>8142</v>
      </c>
      <c r="O30" s="15">
        <f>SUM(B3L501C6,B3L502C6,SUM(B3L505C6:B3L518C6))</f>
        <v>190.03307999999998</v>
      </c>
      <c r="P30" s="16" t="s">
        <v>8143</v>
      </c>
      <c r="Q30" s="15">
        <f>SUM(B3L501C7,B3L502C7,SUM(B3L505C7:B3L518C7))</f>
        <v>7072.9986919999992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8907.8649020000012</v>
      </c>
      <c r="X30" s="16" t="s">
        <v>8147</v>
      </c>
      <c r="Y30" s="15">
        <f>SUM(B3L501C11,B3L502C11,SUM(B3L505C11:B3L518C11))</f>
        <v>525.798314</v>
      </c>
      <c r="Z30" s="16" t="s">
        <v>8148</v>
      </c>
      <c r="AA30" s="15">
        <f>SUM(B3L501C12,B3L502C12,SUM(B3L505C12:B3L518C12))</f>
        <v>2656.4899219999998</v>
      </c>
      <c r="AB30" s="16" t="s">
        <v>8149</v>
      </c>
      <c r="AC30" s="15">
        <f>SUM(B3L501C13,B3L502C13,SUM(B3L505C13:B3L518C13))</f>
        <v>1307.8484100000001</v>
      </c>
      <c r="AD30" s="16" t="s">
        <v>8150</v>
      </c>
      <c r="AE30" s="15">
        <f>SUM(B3L501C14,B3L502C14,SUM(B3L505C14:B3L518C14))</f>
        <v>47676.199798000001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0.73847930570936882</v>
      </c>
      <c r="H31" s="16" t="s">
        <v>8153</v>
      </c>
      <c r="I31" s="21">
        <f>IF(B3L523C1=0,0,B3L523C3/B3L523C1)</f>
        <v>4.2503530295185769E-2</v>
      </c>
      <c r="J31" s="16" t="s">
        <v>8154</v>
      </c>
      <c r="K31" s="21">
        <f>IF(B3L523C1=0,0,B3L523C4/B3L523C1)</f>
        <v>3.1129922229583877E-2</v>
      </c>
      <c r="L31" s="16" t="s">
        <v>8155</v>
      </c>
      <c r="M31" s="21">
        <f>IF(B3L523C1=0,0,B3L523C5/B3L523C1)</f>
        <v>1.1392458089454983E-2</v>
      </c>
      <c r="N31" s="16" t="s">
        <v>8156</v>
      </c>
      <c r="O31" s="21">
        <f>IF(B3L523C1=0,0,B3L523C6/B3L523C1)</f>
        <v>4.9079902442124019E-4</v>
      </c>
      <c r="P31" s="16" t="s">
        <v>8157</v>
      </c>
      <c r="Q31" s="21">
        <f>IF(B3L523C1=0,0,B3L523C7/B3L523C1)</f>
        <v>1.8267455633336618E-2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2.3006370278152666E-2</v>
      </c>
      <c r="X31" s="16" t="s">
        <v>8161</v>
      </c>
      <c r="Y31" s="21">
        <f>IF(B3L523C1=0,0,B3L523C11/B3L523C1)</f>
        <v>1.3579809344432714E-3</v>
      </c>
      <c r="Z31" s="16" t="s">
        <v>8162</v>
      </c>
      <c r="AA31" s="21">
        <f>IF(B3L523C1=0,0,B3L523C12/B3L523C1)</f>
        <v>6.8609247511141561E-3</v>
      </c>
      <c r="AB31" s="16" t="s">
        <v>8163</v>
      </c>
      <c r="AC31" s="21">
        <f>IF(B3L523C1=0,0,B3L523C13/B3L523C1)</f>
        <v>3.3777841401027141E-3</v>
      </c>
      <c r="AD31" s="16" t="s">
        <v>8164</v>
      </c>
      <c r="AE31" s="21">
        <f>IF(B3L523C1=0,0,B3L523C14/B3L523C1)</f>
        <v>0.12313346891483595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45150</v>
      </c>
      <c r="F8" s="16" t="s">
        <v>8195</v>
      </c>
      <c r="G8" s="15">
        <f>A2L106C11</f>
        <v>45150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1974</v>
      </c>
      <c r="F9" s="16" t="s">
        <v>8198</v>
      </c>
      <c r="G9" s="15">
        <f>A2L107C11</f>
        <v>1974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348</v>
      </c>
      <c r="F10" s="16" t="s">
        <v>8201</v>
      </c>
      <c r="G10" s="15">
        <f>A2L108C11</f>
        <v>348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23</v>
      </c>
      <c r="F11" s="16" t="s">
        <v>8204</v>
      </c>
      <c r="G11" s="15">
        <f>A2L109C11</f>
        <v>23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33945</v>
      </c>
      <c r="F12" s="16" t="s">
        <v>8207</v>
      </c>
      <c r="G12" s="15">
        <f>A2L110C11</f>
        <v>33945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2043</v>
      </c>
      <c r="F13" s="16" t="s">
        <v>8210</v>
      </c>
      <c r="G13" s="15">
        <f>A2L111C11</f>
        <v>2043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13531</v>
      </c>
      <c r="F14" s="16" t="s">
        <v>8213</v>
      </c>
      <c r="G14" s="15">
        <f>A2L112C11</f>
        <v>13531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479</v>
      </c>
      <c r="F15" s="16" t="s">
        <v>8216</v>
      </c>
      <c r="G15" s="15">
        <f>A2L113C11</f>
        <v>479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134843</v>
      </c>
      <c r="F16" s="16" t="s">
        <v>8219</v>
      </c>
      <c r="G16" s="15">
        <f>A2L114C11</f>
        <v>134843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7835</v>
      </c>
      <c r="F17" s="16" t="s">
        <v>8222</v>
      </c>
      <c r="G17" s="15">
        <f>A2L115C11</f>
        <v>7835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7987</v>
      </c>
      <c r="F18" s="16" t="s">
        <v>8225</v>
      </c>
      <c r="G18" s="15">
        <f>A2L116C11</f>
        <v>7987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460</v>
      </c>
      <c r="F19" s="16" t="s">
        <v>8228</v>
      </c>
      <c r="G19" s="15">
        <f>A2L117C11</f>
        <v>460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15995</v>
      </c>
      <c r="F20" s="16" t="s">
        <v>8231</v>
      </c>
      <c r="G20" s="15">
        <f>A2L118C11</f>
        <v>15995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0</v>
      </c>
      <c r="F21" s="16" t="s">
        <v>8234</v>
      </c>
      <c r="G21" s="15">
        <f>A2L119C11</f>
        <v>0</v>
      </c>
      <c r="H21" s="16" t="s">
        <v>8235</v>
      </c>
      <c r="I21" s="15">
        <f>IF(B3L614C2=0,0,B3L614C1/B3L614C2)</f>
        <v>0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60315</v>
      </c>
      <c r="F22" s="16" t="s">
        <v>8237</v>
      </c>
      <c r="G22" s="15">
        <f>A2L121C11</f>
        <v>60315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4892</v>
      </c>
      <c r="F23" s="16" t="s">
        <v>8240</v>
      </c>
      <c r="G23" s="15">
        <f>A2L122C11</f>
        <v>4892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9685</v>
      </c>
      <c r="F24" s="16" t="s">
        <v>8243</v>
      </c>
      <c r="G24" s="15">
        <f>A2L125C11</f>
        <v>9685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230</v>
      </c>
      <c r="F25" s="16" t="s">
        <v>8246</v>
      </c>
      <c r="G25" s="15">
        <f>A2L126C11</f>
        <v>230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321799</v>
      </c>
      <c r="F26" s="16" t="s">
        <v>8249</v>
      </c>
      <c r="G26" s="15">
        <f>B3L601C2+B3L603C2+B3L605C2+B3L607C2+B3L609C2+B3L611C2+B3L613C2+B3L615C2+B3L617C2</f>
        <v>321799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17936</v>
      </c>
      <c r="F27" s="16" t="s">
        <v>8252</v>
      </c>
      <c r="G27" s="15">
        <f>B3L602C2+B3L604C2+B3L606C2+B3L608C2+B3L610C2+B3L612C2+B3L614C2+B3L616C2+B3L618C2</f>
        <v>17936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18223</v>
      </c>
      <c r="F28" s="16" t="s">
        <v>8255</v>
      </c>
      <c r="G28" s="15">
        <f>A2L123C11</f>
        <v>18223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1190</v>
      </c>
      <c r="F29" s="16" t="s">
        <v>8258</v>
      </c>
      <c r="G29" s="15">
        <f>A2L124C11</f>
        <v>1190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12615</v>
      </c>
      <c r="F30" s="16" t="s">
        <v>8261</v>
      </c>
      <c r="G30" s="15">
        <f>A2L127C11</f>
        <v>12615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13785</v>
      </c>
      <c r="F31" s="16" t="s">
        <v>8264</v>
      </c>
      <c r="G31" s="15">
        <f>A2L128C11</f>
        <v>13785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158</v>
      </c>
      <c r="F32" s="16" t="s">
        <v>8267</v>
      </c>
      <c r="G32" s="15">
        <f>A2L131C11</f>
        <v>158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3602</v>
      </c>
      <c r="F33" s="16" t="s">
        <v>8270</v>
      </c>
      <c r="G33" s="15">
        <f>A2L132C11</f>
        <v>3602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43988</v>
      </c>
      <c r="F34" s="16" t="s">
        <v>8273</v>
      </c>
      <c r="G34" s="15">
        <f>A2L139C11</f>
        <v>43988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24795</v>
      </c>
      <c r="F35" s="16" t="s">
        <v>8276</v>
      </c>
      <c r="G35" s="15">
        <f>A2L140C11</f>
        <v>24795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1563209</v>
      </c>
      <c r="F36" s="16" t="s">
        <v>8279</v>
      </c>
      <c r="G36" s="15">
        <f>A2L181C11</f>
        <v>1563209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327201</v>
      </c>
      <c r="F37" s="16" t="s">
        <v>8282</v>
      </c>
      <c r="G37" s="15">
        <f>A2L202C11-A2L216C11</f>
        <v>327201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67946</v>
      </c>
      <c r="F39" s="16" t="s">
        <v>8288</v>
      </c>
      <c r="G39" s="15">
        <f>A2L243C11</f>
        <v>67946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22867</v>
      </c>
      <c r="F40" s="16" t="s">
        <v>8291</v>
      </c>
      <c r="G40" s="15">
        <f>A2L245C11</f>
        <v>22867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8205664</v>
      </c>
      <c r="F41" s="16" t="s">
        <v>8294</v>
      </c>
      <c r="G41" s="15">
        <f>A2L420C11</f>
        <v>8205664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173310.56099999999</v>
      </c>
      <c r="F8" s="16" t="s">
        <v>7643</v>
      </c>
      <c r="G8" s="15">
        <f>A1L108C6</f>
        <v>173644.22899999999</v>
      </c>
      <c r="H8" s="16" t="s">
        <v>7660</v>
      </c>
      <c r="I8" s="15">
        <f>A1L108C7</f>
        <v>172685.27533333332</v>
      </c>
      <c r="J8" s="16" t="s">
        <v>7677</v>
      </c>
      <c r="K8" s="15">
        <f>A1L108C8</f>
        <v>170450.75750000001</v>
      </c>
      <c r="L8" s="16" t="s">
        <v>7694</v>
      </c>
      <c r="M8" s="15">
        <f>A1L108C9</f>
        <v>167127.90299999999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27980.012999999999</v>
      </c>
      <c r="F9" s="16" t="s">
        <v>8350</v>
      </c>
      <c r="G9" s="15">
        <f>A1L105C6</f>
        <v>27033.022499999999</v>
      </c>
      <c r="H9" s="16" t="s">
        <v>8351</v>
      </c>
      <c r="I9" s="15">
        <f>A1L105C7</f>
        <v>27489.237666666668</v>
      </c>
      <c r="J9" s="16" t="s">
        <v>8352</v>
      </c>
      <c r="K9" s="15">
        <f>A1L105C8</f>
        <v>27597.733250000001</v>
      </c>
      <c r="L9" s="16" t="s">
        <v>8353</v>
      </c>
      <c r="M9" s="15">
        <f>A1L105C9</f>
        <v>27397.690000000002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19960.316999999999</v>
      </c>
      <c r="F10" s="16" t="s">
        <v>8355</v>
      </c>
      <c r="G10" s="15">
        <f>A1L106C6</f>
        <v>21255.751499999998</v>
      </c>
      <c r="H10" s="16" t="s">
        <v>8356</v>
      </c>
      <c r="I10" s="15">
        <f>A1L106C7</f>
        <v>21339.490999999998</v>
      </c>
      <c r="J10" s="16" t="s">
        <v>8357</v>
      </c>
      <c r="K10" s="15">
        <f>A1L106C8</f>
        <v>21324.376250000001</v>
      </c>
      <c r="L10" s="16" t="s">
        <v>8358</v>
      </c>
      <c r="M10" s="15">
        <f>A1L106C9</f>
        <v>21050.174800000001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125370.231</v>
      </c>
      <c r="F11" s="16" t="s">
        <v>8360</v>
      </c>
      <c r="G11" s="15">
        <f>A1L107C6</f>
        <v>125355.455</v>
      </c>
      <c r="H11" s="16" t="s">
        <v>8361</v>
      </c>
      <c r="I11" s="15">
        <f>A1L107C7</f>
        <v>123856.54666666668</v>
      </c>
      <c r="J11" s="16" t="s">
        <v>8362</v>
      </c>
      <c r="K11" s="15">
        <f>A1L107C8</f>
        <v>121528.648</v>
      </c>
      <c r="L11" s="16" t="s">
        <v>8363</v>
      </c>
      <c r="M11" s="15">
        <f>A1L107C9</f>
        <v>118680.0382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0.16144436229711356</v>
      </c>
      <c r="F12" s="16" t="s">
        <v>8365</v>
      </c>
      <c r="G12" s="21">
        <f>IF(B3L701C2=0,0,B3L702C2/B3L701C2)</f>
        <v>0.15568051213495843</v>
      </c>
      <c r="H12" s="16" t="s">
        <v>8366</v>
      </c>
      <c r="I12" s="21">
        <f>IF(B3L701C3=0,0,B3L702C3/B3L701C3)</f>
        <v>0.15918692322552899</v>
      </c>
      <c r="J12" s="16" t="s">
        <v>8367</v>
      </c>
      <c r="K12" s="21">
        <f>IF(B3L701C4=0,0,B3L702C4/B3L701C4)</f>
        <v>0.16191029981195595</v>
      </c>
      <c r="L12" s="16" t="s">
        <v>8368</v>
      </c>
      <c r="M12" s="21">
        <f>IF(B3L701C5=0,0,B3L702C5/B3L701C5)</f>
        <v>0.16393247033082203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0.11517080600760389</v>
      </c>
      <c r="F13" s="16" t="s">
        <v>8370</v>
      </c>
      <c r="G13" s="21">
        <f>IF(B3L701C2=0,0,B3L703C2/B3L701C2)</f>
        <v>0.12240977786828723</v>
      </c>
      <c r="H13" s="16" t="s">
        <v>8371</v>
      </c>
      <c r="I13" s="21">
        <f>IF(B3L701C3=0,0,B3L703C3/B3L701C3)</f>
        <v>0.12357446782192928</v>
      </c>
      <c r="J13" s="16" t="s">
        <v>8372</v>
      </c>
      <c r="K13" s="21">
        <f>IF(B3L701C4=0,0,B3L703C4/B3L701C4)</f>
        <v>0.12510578751754742</v>
      </c>
      <c r="L13" s="16" t="s">
        <v>8373</v>
      </c>
      <c r="M13" s="21">
        <f>IF(B3L701C5=0,0,B3L703C5/B3L701C5)</f>
        <v>0.12595248562413902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0.72338483169528256</v>
      </c>
      <c r="F14" s="16" t="s">
        <v>8375</v>
      </c>
      <c r="G14" s="21">
        <f>IF(B3L701C2=0,0,B3L704C2/B3L701C2)</f>
        <v>0.72190970999675441</v>
      </c>
      <c r="H14" s="16" t="s">
        <v>8376</v>
      </c>
      <c r="I14" s="21">
        <f>IF(B3L701C3=0,0,B3L704C3/B3L701C3)</f>
        <v>0.71723860895254177</v>
      </c>
      <c r="J14" s="16" t="s">
        <v>8377</v>
      </c>
      <c r="K14" s="21">
        <f>IF(B3L701C4=0,0,B3L704C4/B3L701C4)</f>
        <v>0.71298391267049666</v>
      </c>
      <c r="L14" s="16" t="s">
        <v>8378</v>
      </c>
      <c r="M14" s="21">
        <f>IF(B3L701C5=0,0,B3L704C5/B3L701C5)</f>
        <v>0.710115044045039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74795.668999999994</v>
      </c>
      <c r="F15" s="16" t="s">
        <v>8380</v>
      </c>
      <c r="G15" s="15">
        <f>A1L104C6</f>
        <v>75533.786499999987</v>
      </c>
      <c r="H15" s="16" t="s">
        <v>8381</v>
      </c>
      <c r="I15" s="15">
        <f>A1L104C7</f>
        <v>75585.540666666653</v>
      </c>
      <c r="J15" s="16" t="s">
        <v>8382</v>
      </c>
      <c r="K15" s="15">
        <f>A1L104C8</f>
        <v>74830.884499999986</v>
      </c>
      <c r="L15" s="16" t="s">
        <v>8383</v>
      </c>
      <c r="M15" s="15">
        <f>A1L104C9</f>
        <v>73356.751599999989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11232.08</v>
      </c>
      <c r="F16" s="16" t="s">
        <v>8385</v>
      </c>
      <c r="G16" s="15">
        <f>A1L101C6</f>
        <v>11018.440500000001</v>
      </c>
      <c r="H16" s="16" t="s">
        <v>8386</v>
      </c>
      <c r="I16" s="15">
        <f>A1L101C7</f>
        <v>11361.214</v>
      </c>
      <c r="J16" s="16" t="s">
        <v>8387</v>
      </c>
      <c r="K16" s="15">
        <f>A1L101C8</f>
        <v>11391.1235</v>
      </c>
      <c r="L16" s="16" t="s">
        <v>8388</v>
      </c>
      <c r="M16" s="15">
        <f>A1L101C9</f>
        <v>11244.7474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11317.058999999999</v>
      </c>
      <c r="F17" s="16" t="s">
        <v>8390</v>
      </c>
      <c r="G17" s="15">
        <f>A1L102C6</f>
        <v>12088.5445</v>
      </c>
      <c r="H17" s="16" t="s">
        <v>8391</v>
      </c>
      <c r="I17" s="15">
        <f>A1L102C7</f>
        <v>12159.391333333333</v>
      </c>
      <c r="J17" s="16" t="s">
        <v>8392</v>
      </c>
      <c r="K17" s="15">
        <f>A1L102C8</f>
        <v>12191.6515</v>
      </c>
      <c r="L17" s="16" t="s">
        <v>8393</v>
      </c>
      <c r="M17" s="15">
        <f>A1L102C9</f>
        <v>12063.2564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52246.53</v>
      </c>
      <c r="F18" s="16" t="s">
        <v>8395</v>
      </c>
      <c r="G18" s="15">
        <f>A1L103C6</f>
        <v>52426.801500000001</v>
      </c>
      <c r="H18" s="16" t="s">
        <v>8396</v>
      </c>
      <c r="I18" s="15">
        <f>A1L103C7</f>
        <v>52064.935333333335</v>
      </c>
      <c r="J18" s="16" t="s">
        <v>8397</v>
      </c>
      <c r="K18" s="15">
        <f>A1L103C8</f>
        <v>51248.109500000006</v>
      </c>
      <c r="L18" s="16" t="s">
        <v>8398</v>
      </c>
      <c r="M18" s="15">
        <f>A1L103C9</f>
        <v>50048.747800000005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0.15017019234094958</v>
      </c>
      <c r="F19" s="16" t="s">
        <v>8400</v>
      </c>
      <c r="G19" s="21">
        <f>IF(B3L708C2=0,0,B3L709C2/B3L708C2)</f>
        <v>0.14587433002580907</v>
      </c>
      <c r="H19" s="16" t="s">
        <v>8401</v>
      </c>
      <c r="I19" s="21">
        <f>IF(B3L708C3=0,0,B3L709C3/B3L708C3)</f>
        <v>0.15030935678694315</v>
      </c>
      <c r="J19" s="16" t="s">
        <v>8402</v>
      </c>
      <c r="K19" s="21">
        <f>IF(B3L708C4=0,0,B3L709C4/B3L708C4)</f>
        <v>0.15222489452199381</v>
      </c>
      <c r="L19" s="16" t="s">
        <v>8403</v>
      </c>
      <c r="M19" s="21">
        <f>IF(B3L708C5=0,0,B3L709C5/B3L708C5)</f>
        <v>0.15328851339158811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0.15130634101287335</v>
      </c>
      <c r="F20" s="16" t="s">
        <v>8405</v>
      </c>
      <c r="G20" s="21">
        <f>IF(B3L708C2=0,0,B3L710C2/B3L708C2)</f>
        <v>0.160041553060497</v>
      </c>
      <c r="H20" s="16" t="s">
        <v>8406</v>
      </c>
      <c r="I20" s="21">
        <f>IF(B3L708C3=0,0,B3L710C3/B3L708C3)</f>
        <v>0.1608692777227913</v>
      </c>
      <c r="J20" s="16" t="s">
        <v>8407</v>
      </c>
      <c r="K20" s="21">
        <f>IF(B3L708C4=0,0,B3L710C4/B3L708C4)</f>
        <v>0.16292272343780731</v>
      </c>
      <c r="L20" s="16" t="s">
        <v>8408</v>
      </c>
      <c r="M20" s="21">
        <f>IF(B3L708C5=0,0,B3L710C5/B3L708C5)</f>
        <v>0.16444643658403219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0.69852346664617715</v>
      </c>
      <c r="F21" s="16" t="s">
        <v>8410</v>
      </c>
      <c r="G21" s="21">
        <f>IF(B3L708C2=0,0,B3L711C2/B3L708C2)</f>
        <v>0.69408411691369409</v>
      </c>
      <c r="H21" s="16" t="s">
        <v>8411</v>
      </c>
      <c r="I21" s="21">
        <f>IF(B3L708C3=0,0,B3L711C3/B3L708C3)</f>
        <v>0.68882136549026574</v>
      </c>
      <c r="J21" s="16" t="s">
        <v>8412</v>
      </c>
      <c r="K21" s="21">
        <f>IF(B3L708C4=0,0,B3L711C4/B3L708C4)</f>
        <v>0.68485238204019916</v>
      </c>
      <c r="L21" s="16" t="s">
        <v>8413</v>
      </c>
      <c r="M21" s="21">
        <f>IF(B3L708C5=0,0,B3L711C5/B3L708C5)</f>
        <v>0.68226505002437998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2.3171202733677001</v>
      </c>
      <c r="F22" s="16" t="s">
        <v>8415</v>
      </c>
      <c r="G22" s="21">
        <f>IF(B3L708C2=0,0,B3L701C2/B3L708C2)</f>
        <v>2.2988947998787275</v>
      </c>
      <c r="H22" s="16" t="s">
        <v>8416</v>
      </c>
      <c r="I22" s="21">
        <f>IF(B3L708C3=0,0,B3L701C3/B3L708C3)</f>
        <v>2.284633725051699</v>
      </c>
      <c r="J22" s="16" t="s">
        <v>8417</v>
      </c>
      <c r="K22" s="21">
        <f>IF(B3L708C4=0,0,B3L701C4/B3L708C4)</f>
        <v>2.2778129463376855</v>
      </c>
      <c r="L22" s="16" t="s">
        <v>8418</v>
      </c>
      <c r="M22" s="21">
        <f>IF(B3L708C5=0,0,B3L701C5/B3L708C5)</f>
        <v>2.2782893101825956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2.491080280767231</v>
      </c>
      <c r="F23" s="16" t="s">
        <v>8420</v>
      </c>
      <c r="G23" s="21">
        <f>IF(B3L709C2=0,0,B3L702C2/B3L709C2)</f>
        <v>2.4534345400331379</v>
      </c>
      <c r="H23" s="16" t="s">
        <v>8421</v>
      </c>
      <c r="I23" s="21">
        <f>IF(B3L709C3=0,0,B3L702C3/B3L709C3)</f>
        <v>2.4195686892850241</v>
      </c>
      <c r="J23" s="16" t="s">
        <v>8422</v>
      </c>
      <c r="K23" s="21">
        <f>IF(B3L709C4=0,0,B3L702C4/B3L709C4)</f>
        <v>2.4227402371680022</v>
      </c>
      <c r="L23" s="16" t="s">
        <v>8423</v>
      </c>
      <c r="M23" s="21">
        <f>IF(B3L709C5=0,0,B3L702C5/B3L709C5)</f>
        <v>2.4364878129676795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1.7637371158001385</v>
      </c>
      <c r="F24" s="16" t="s">
        <v>8425</v>
      </c>
      <c r="G24" s="21">
        <f>IF(B3L710C2=0,0,B3L703C2/B3L710C2)</f>
        <v>1.7583383590969119</v>
      </c>
      <c r="H24" s="16" t="s">
        <v>8426</v>
      </c>
      <c r="I24" s="21">
        <f>IF(B3L710C3=0,0,B3L703C3/B3L710C3)</f>
        <v>1.7549801971995638</v>
      </c>
      <c r="J24" s="16" t="s">
        <v>8427</v>
      </c>
      <c r="K24" s="21">
        <f>IF(B3L710C4=0,0,B3L703C4/B3L710C4)</f>
        <v>1.749096605164608</v>
      </c>
      <c r="L24" s="16" t="s">
        <v>8428</v>
      </c>
      <c r="M24" s="21">
        <f>IF(B3L710C5=0,0,B3L703C5/B3L710C5)</f>
        <v>1.7449827892243093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2.399589618678982</v>
      </c>
      <c r="F25" s="16" t="s">
        <v>8430</v>
      </c>
      <c r="G25" s="21">
        <f>IF(B3L711C2=0,0,B3L704C2/B3L711C2)</f>
        <v>2.3910567002642722</v>
      </c>
      <c r="H25" s="16" t="s">
        <v>8431</v>
      </c>
      <c r="I25" s="21">
        <f>IF(B3L711C3=0,0,B3L704C3/B3L711C3)</f>
        <v>2.3788860175030404</v>
      </c>
      <c r="J25" s="16" t="s">
        <v>8432</v>
      </c>
      <c r="K25" s="21">
        <f>IF(B3L711C4=0,0,B3L704C4/B3L711C4)</f>
        <v>2.3713781676180656</v>
      </c>
      <c r="L25" s="16" t="s">
        <v>8433</v>
      </c>
      <c r="M25" s="21">
        <f>IF(B3L711C5=0,0,B3L704C5/B3L711C5)</f>
        <v>2.3712888616965553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4444656</v>
      </c>
      <c r="F26" s="16" t="s">
        <v>8435</v>
      </c>
      <c r="G26" s="15">
        <f>A1L114C6</f>
        <v>4365195</v>
      </c>
      <c r="H26" s="16" t="s">
        <v>8436</v>
      </c>
      <c r="I26" s="15">
        <f>A1L114C7</f>
        <v>4365752.666666667</v>
      </c>
      <c r="J26" s="16" t="s">
        <v>8437</v>
      </c>
      <c r="K26" s="15">
        <f>A1L114C8</f>
        <v>4303589.25</v>
      </c>
      <c r="L26" s="16" t="s">
        <v>8438</v>
      </c>
      <c r="M26" s="15">
        <f>A1L114C9</f>
        <v>4185618.4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1098509</v>
      </c>
      <c r="F27" s="16" t="s">
        <v>8440</v>
      </c>
      <c r="G27" s="15">
        <f>A1L115C6</f>
        <v>1069106.5</v>
      </c>
      <c r="H27" s="16" t="s">
        <v>8441</v>
      </c>
      <c r="I27" s="15">
        <f>A1L115C7</f>
        <v>1096128</v>
      </c>
      <c r="J27" s="16" t="s">
        <v>8442</v>
      </c>
      <c r="K27" s="15">
        <f>A1L115C8</f>
        <v>1090003.75</v>
      </c>
      <c r="L27" s="16" t="s">
        <v>8443</v>
      </c>
      <c r="M27" s="15">
        <f>A1L115C9</f>
        <v>1069080.2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279447</v>
      </c>
      <c r="F28" s="16" t="s">
        <v>8445</v>
      </c>
      <c r="G28" s="15">
        <f>A1L116C6</f>
        <v>282976</v>
      </c>
      <c r="H28" s="16" t="s">
        <v>8446</v>
      </c>
      <c r="I28" s="15">
        <f>A1L116C7</f>
        <v>292748.66666666669</v>
      </c>
      <c r="J28" s="16" t="s">
        <v>8447</v>
      </c>
      <c r="K28" s="15">
        <f>A1L116C8</f>
        <v>299566</v>
      </c>
      <c r="L28" s="16" t="s">
        <v>8448</v>
      </c>
      <c r="M28" s="15">
        <f>A1L116C9</f>
        <v>294959.8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3066700</v>
      </c>
      <c r="F29" s="16" t="s">
        <v>8450</v>
      </c>
      <c r="G29" s="15">
        <f>A1L117C6</f>
        <v>3013112.5</v>
      </c>
      <c r="H29" s="16" t="s">
        <v>8451</v>
      </c>
      <c r="I29" s="15">
        <f>A1L117C7</f>
        <v>2976876</v>
      </c>
      <c r="J29" s="16" t="s">
        <v>8452</v>
      </c>
      <c r="K29" s="15">
        <f>A1L117C8</f>
        <v>2914019.5</v>
      </c>
      <c r="L29" s="16" t="s">
        <v>8453</v>
      </c>
      <c r="M29" s="15">
        <f>A1L117C9</f>
        <v>2821578.4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59.423975471093122</v>
      </c>
      <c r="F30" s="16" t="s">
        <v>8455</v>
      </c>
      <c r="G30" s="21">
        <f>IF(B3L708C2=0,0,B3L719C2/B3L708C2)</f>
        <v>57.791290524009419</v>
      </c>
      <c r="H30" s="16" t="s">
        <v>8456</v>
      </c>
      <c r="I30" s="21">
        <f>IF(B3L708C3=0,0,B3L719C3/B3L708C3)</f>
        <v>57.759098210591631</v>
      </c>
      <c r="J30" s="16" t="s">
        <v>8457</v>
      </c>
      <c r="K30" s="21">
        <f>IF(B3L708C4=0,0,B3L719C4/B3L708C4)</f>
        <v>57.510869726523154</v>
      </c>
      <c r="L30" s="16" t="s">
        <v>8458</v>
      </c>
      <c r="M30" s="21">
        <f>IF(B3L708C5=0,0,B3L719C5/B3L708C5)</f>
        <v>57.058393518068492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97.801030619440027</v>
      </c>
      <c r="F31" s="16" t="s">
        <v>8460</v>
      </c>
      <c r="G31" s="21">
        <f>IF(B3L709C2=0,0,B3L720C2/B3L709C2)</f>
        <v>97.028839970592927</v>
      </c>
      <c r="H31" s="16" t="s">
        <v>8461</v>
      </c>
      <c r="I31" s="21">
        <f>IF(B3L709C3=0,0,B3L720C3/B3L709C3)</f>
        <v>96.479830412489363</v>
      </c>
      <c r="J31" s="16" t="s">
        <v>8462</v>
      </c>
      <c r="K31" s="21">
        <f>IF(B3L709C4=0,0,B3L720C4/B3L709C4)</f>
        <v>95.688871251373939</v>
      </c>
      <c r="L31" s="16" t="s">
        <v>8463</v>
      </c>
      <c r="M31" s="21">
        <f>IF(B3L709C5=0,0,B3L720C5/B3L709C5)</f>
        <v>95.073740829429383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24.692546005106099</v>
      </c>
      <c r="F32" s="16" t="s">
        <v>8465</v>
      </c>
      <c r="G32" s="21">
        <f>IF(B3L710C2=0,0,B3L721C2/B3L710C2)</f>
        <v>23.408608042101346</v>
      </c>
      <c r="H32" s="16" t="s">
        <v>8466</v>
      </c>
      <c r="I32" s="21">
        <f>IF(B3L710C3=0,0,B3L721C3/B3L710C3)</f>
        <v>24.075930993695028</v>
      </c>
      <c r="J32" s="16" t="s">
        <v>8467</v>
      </c>
      <c r="K32" s="21">
        <f>IF(B3L710C4=0,0,B3L721C4/B3L710C4)</f>
        <v>24.571404456566036</v>
      </c>
      <c r="L32" s="16" t="s">
        <v>8468</v>
      </c>
      <c r="M32" s="21">
        <f>IF(B3L710C5=0,0,B3L721C5/B3L710C5)</f>
        <v>24.451092658529582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58.69672110281774</v>
      </c>
      <c r="F33" s="16" t="s">
        <v>8470</v>
      </c>
      <c r="G33" s="21">
        <f>IF(B3L711C2=0,0,B3L722C2/B3L711C2)</f>
        <v>57.472750840998756</v>
      </c>
      <c r="H33" s="16" t="s">
        <v>8471</v>
      </c>
      <c r="I33" s="21">
        <f>IF(B3L711C3=0,0,B3L722C3/B3L711C3)</f>
        <v>57.176216218098823</v>
      </c>
      <c r="J33" s="16" t="s">
        <v>8472</v>
      </c>
      <c r="K33" s="21">
        <f>IF(B3L711C4=0,0,B3L722C4/B3L711C4)</f>
        <v>56.861014551180659</v>
      </c>
      <c r="L33" s="16" t="s">
        <v>8473</v>
      </c>
      <c r="M33" s="21">
        <f>IF(B3L711C5=0,0,B3L722C5/B3L711C5)</f>
        <v>56.376603292360485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3104.0709999999999</v>
      </c>
      <c r="F34" s="16" t="s">
        <v>8475</v>
      </c>
      <c r="G34" s="15">
        <f>A1L131C6</f>
        <v>3136.3455000000004</v>
      </c>
      <c r="H34" s="16" t="s">
        <v>8476</v>
      </c>
      <c r="I34" s="15">
        <f>A1L131C7</f>
        <v>3209.1583333333333</v>
      </c>
      <c r="J34" s="16" t="s">
        <v>8477</v>
      </c>
      <c r="K34" s="15">
        <f>A1L131C8</f>
        <v>3222.8</v>
      </c>
      <c r="L34" s="16" t="s">
        <v>8478</v>
      </c>
      <c r="M34" s="15">
        <f>A1L131C9</f>
        <v>3135.9238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24.095991683179925</v>
      </c>
      <c r="F35" s="16" t="s">
        <v>8480</v>
      </c>
      <c r="G35" s="21">
        <f>IF(B3L727C2=0,0,B3L708C2/B3L727C2)</f>
        <v>24.08337554009913</v>
      </c>
      <c r="H35" s="16" t="s">
        <v>8481</v>
      </c>
      <c r="I35" s="21">
        <f>IF(B3L727C3=0,0,B3L708C3/B3L727C3)</f>
        <v>23.553073053941969</v>
      </c>
      <c r="J35" s="16" t="s">
        <v>8482</v>
      </c>
      <c r="K35" s="21">
        <f>IF(B3L727C4=0,0,B3L708C4/B3L727C4)</f>
        <v>23.219214502916714</v>
      </c>
      <c r="L35" s="16" t="s">
        <v>8483</v>
      </c>
      <c r="M35" s="21">
        <f>IF(B3L727C5=0,0,B3L708C5/B3L727C5)</f>
        <v>23.392389700285442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4.1500678334730853E-2</v>
      </c>
      <c r="F36" s="16" t="s">
        <v>8485</v>
      </c>
      <c r="G36" s="21">
        <f>IF(B3L728C2=0,0,1/B3L728C2)</f>
        <v>4.1522418580193926E-2</v>
      </c>
      <c r="H36" s="16" t="s">
        <v>8486</v>
      </c>
      <c r="I36" s="21">
        <f>IF(B3L728C3=0,0,1/B3L728C3)</f>
        <v>4.2457304730884562E-2</v>
      </c>
      <c r="J36" s="16" t="s">
        <v>8487</v>
      </c>
      <c r="K36" s="21">
        <f>IF(B3L728C4=0,0,1/B3L728C4)</f>
        <v>4.3067779053179579E-2</v>
      </c>
      <c r="L36" s="16" t="s">
        <v>8488</v>
      </c>
      <c r="M36" s="21">
        <f>IF(B3L728C5=0,0,1/B3L728C5)</f>
        <v>4.274894582436773E-2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364884128</v>
      </c>
      <c r="F37" s="16" t="s">
        <v>8490</v>
      </c>
      <c r="G37" s="15">
        <f>A1L122C6</f>
        <v>357404005</v>
      </c>
      <c r="H37" s="16" t="s">
        <v>8491</v>
      </c>
      <c r="I37" s="15">
        <f>A1L122C7</f>
        <v>357338148</v>
      </c>
      <c r="J37" s="16" t="s">
        <v>8492</v>
      </c>
      <c r="K37" s="15">
        <f>A1L122C8</f>
        <v>352472782.5</v>
      </c>
      <c r="L37" s="16" t="s">
        <v>8493</v>
      </c>
      <c r="M37" s="15">
        <f>A1L122C9</f>
        <v>341584977.39999998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91751147</v>
      </c>
      <c r="F38" s="16" t="s">
        <v>8495</v>
      </c>
      <c r="G38" s="15">
        <f>A1L119C6</f>
        <v>89253018.5</v>
      </c>
      <c r="H38" s="16" t="s">
        <v>8496</v>
      </c>
      <c r="I38" s="15">
        <f>A1L119C7</f>
        <v>91603469.333333328</v>
      </c>
      <c r="J38" s="16" t="s">
        <v>8497</v>
      </c>
      <c r="K38" s="15">
        <f>A1L119C8</f>
        <v>91089476.5</v>
      </c>
      <c r="L38" s="16" t="s">
        <v>8498</v>
      </c>
      <c r="M38" s="15">
        <f>A1L119C9</f>
        <v>89272213.599999994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21583669</v>
      </c>
      <c r="F39" s="16" t="s">
        <v>8500</v>
      </c>
      <c r="G39" s="15">
        <f>A1L120C6</f>
        <v>21858441</v>
      </c>
      <c r="H39" s="16" t="s">
        <v>8501</v>
      </c>
      <c r="I39" s="15">
        <f>A1L120C7</f>
        <v>22764072</v>
      </c>
      <c r="J39" s="16" t="s">
        <v>8502</v>
      </c>
      <c r="K39" s="15">
        <f>A1L120C8</f>
        <v>23354081.25</v>
      </c>
      <c r="L39" s="16" t="s">
        <v>8503</v>
      </c>
      <c r="M39" s="15">
        <f>A1L120C9</f>
        <v>22990541.399999999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251549312</v>
      </c>
      <c r="F40" s="16" t="s">
        <v>8505</v>
      </c>
      <c r="G40" s="15">
        <f>A1L121C6</f>
        <v>246292545.5</v>
      </c>
      <c r="H40" s="16" t="s">
        <v>8506</v>
      </c>
      <c r="I40" s="15">
        <f>A1L121C7</f>
        <v>242970606.66666666</v>
      </c>
      <c r="J40" s="16" t="s">
        <v>8507</v>
      </c>
      <c r="K40" s="15">
        <f>A1L121C8</f>
        <v>238029224.75</v>
      </c>
      <c r="L40" s="16" t="s">
        <v>8508</v>
      </c>
      <c r="M40" s="15">
        <f>A1L121C9</f>
        <v>229322222.40000001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4878.4125187783266</v>
      </c>
      <c r="F41" s="16" t="s">
        <v>8510</v>
      </c>
      <c r="G41" s="15">
        <f>IF(B3L708C2=0,0,B3L730C2/B3L708C2)</f>
        <v>4731.7104247117286</v>
      </c>
      <c r="H41" s="16" t="s">
        <v>8511</v>
      </c>
      <c r="I41" s="15">
        <f>IF(B3L708C3=0,0,B3L730C3/B3L708C3)</f>
        <v>4727.5992848402911</v>
      </c>
      <c r="J41" s="16" t="s">
        <v>8512</v>
      </c>
      <c r="K41" s="15">
        <f>IF(B3L708C4=0,0,B3L730C4/B3L708C4)</f>
        <v>4710.2581354627719</v>
      </c>
      <c r="L41" s="16" t="s">
        <v>8513</v>
      </c>
      <c r="M41" s="15">
        <f>IF(B3L708C5=0,0,B3L730C5/B3L708C5)</f>
        <v>4656.4899610412958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8168.6692936659992</v>
      </c>
      <c r="F42" s="16" t="s">
        <v>8515</v>
      </c>
      <c r="G42" s="15">
        <f>IF(B3L709C2=0,0,B3L731C2/B3L709C2)</f>
        <v>8100.3313036903901</v>
      </c>
      <c r="H42" s="16" t="s">
        <v>8516</v>
      </c>
      <c r="I42" s="15">
        <f>IF(B3L709C3=0,0,B3L731C3/B3L709C3)</f>
        <v>8062.8240374077395</v>
      </c>
      <c r="J42" s="16" t="s">
        <v>8517</v>
      </c>
      <c r="K42" s="15">
        <f>IF(B3L709C4=0,0,B3L731C4/B3L709C4)</f>
        <v>7996.5313781384257</v>
      </c>
      <c r="L42" s="16" t="s">
        <v>8518</v>
      </c>
      <c r="M42" s="15">
        <f>IF(B3L709C5=0,0,B3L731C5/B3L709C5)</f>
        <v>7939.0145838224871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1907.1800367922444</v>
      </c>
      <c r="F43" s="16" t="s">
        <v>8520</v>
      </c>
      <c r="G43" s="15">
        <f>IF(B3L710C2=0,0,B3L732C2/B3L710C2)</f>
        <v>1808.194609367571</v>
      </c>
      <c r="H43" s="16" t="s">
        <v>8521</v>
      </c>
      <c r="I43" s="15">
        <f>IF(B3L710C3=0,0,B3L732C3/B3L710C3)</f>
        <v>1872.139104331264</v>
      </c>
      <c r="J43" s="16" t="s">
        <v>8522</v>
      </c>
      <c r="K43" s="15">
        <f>IF(B3L710C4=0,0,B3L732C4/B3L710C4)</f>
        <v>1915.5797924505962</v>
      </c>
      <c r="L43" s="16" t="s">
        <v>8523</v>
      </c>
      <c r="M43" s="15">
        <f>IF(B3L710C5=0,0,B3L732C5/B3L710C5)</f>
        <v>1905.8321101423326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4814.6606482765455</v>
      </c>
      <c r="F44" s="16" t="s">
        <v>8525</v>
      </c>
      <c r="G44" s="15">
        <f>IF(B3L711C2=0,0,B3L733C2/B3L711C2)</f>
        <v>4697.8365731504709</v>
      </c>
      <c r="H44" s="16" t="s">
        <v>8526</v>
      </c>
      <c r="I44" s="15">
        <f>IF(B3L711C3=0,0,B3L733C3/B3L711C3)</f>
        <v>4666.6841149634638</v>
      </c>
      <c r="J44" s="16" t="s">
        <v>8527</v>
      </c>
      <c r="K44" s="15">
        <f>IF(B3L711C4=0,0,B3L733C4/B3L711C4)</f>
        <v>4644.6440087707033</v>
      </c>
      <c r="L44" s="16" t="s">
        <v>8528</v>
      </c>
      <c r="M44" s="15">
        <f>IF(B3L711C5=0,0,B3L733C5/B3L711C5)</f>
        <v>4581.9772218157268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3877.518</v>
      </c>
      <c r="F45" s="16" t="s">
        <v>8530</v>
      </c>
      <c r="G45" s="15">
        <f>A1L130C6*A1L158C1</f>
        <v>3941.538</v>
      </c>
      <c r="H45" s="16" t="s">
        <v>8531</v>
      </c>
      <c r="I45" s="15">
        <f>A1L130C7*A1L158C1</f>
        <v>3981.3119999999999</v>
      </c>
      <c r="J45" s="16" t="s">
        <v>8532</v>
      </c>
      <c r="K45" s="15">
        <f>A1L130C8*A1L158C1</f>
        <v>3924.0329999999999</v>
      </c>
      <c r="L45" s="16" t="s">
        <v>8533</v>
      </c>
      <c r="M45" s="15">
        <f>A1L130C9*A1L158C1</f>
        <v>3953.7239999999997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78673.186999999991</v>
      </c>
      <c r="F46" s="16" t="s">
        <v>8535</v>
      </c>
      <c r="G46" s="15">
        <f>B3L708C2+B3L738C2</f>
        <v>79475.324499999988</v>
      </c>
      <c r="H46" s="16" t="s">
        <v>8536</v>
      </c>
      <c r="I46" s="15">
        <f>B3L708C3+B3L738C3</f>
        <v>79566.852666666658</v>
      </c>
      <c r="J46" s="16" t="s">
        <v>8537</v>
      </c>
      <c r="K46" s="15">
        <f>B3L708C4+B3L738C4</f>
        <v>78754.917499999981</v>
      </c>
      <c r="L46" s="16" t="s">
        <v>8538</v>
      </c>
      <c r="M46" s="15">
        <f>B3L708C5+B3L738C5</f>
        <v>77310.475599999991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0.9507136020814817</v>
      </c>
      <c r="F47" s="16" t="s">
        <v>8540</v>
      </c>
      <c r="G47" s="21">
        <f>IF(B3L739C2=0,0,B3L708C2/B3L739C2)</f>
        <v>0.95040551234238746</v>
      </c>
      <c r="H47" s="16" t="s">
        <v>8541</v>
      </c>
      <c r="I47" s="21">
        <f>IF(B3L739C3=0,0,B3L708C3/B3L739C3)</f>
        <v>0.94996268085808155</v>
      </c>
      <c r="J47" s="16" t="s">
        <v>8542</v>
      </c>
      <c r="K47" s="21">
        <f>IF(B3L739C4=0,0,B3L708C4/B3L739C4)</f>
        <v>0.95017412087315056</v>
      </c>
      <c r="L47" s="16" t="s">
        <v>8543</v>
      </c>
      <c r="M47" s="21">
        <f>IF(B3L739C5=0,0,B3L708C5/B3L739C5)</f>
        <v>0.9488591427058819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4.9286397918518292E-2</v>
      </c>
      <c r="F48" s="16" t="s">
        <v>8545</v>
      </c>
      <c r="G48" s="21">
        <f>IF(B3L739C2=0,0,B3L738C2/B3L739C2)</f>
        <v>4.9594487657612527E-2</v>
      </c>
      <c r="H48" s="16" t="s">
        <v>8546</v>
      </c>
      <c r="I48" s="21">
        <f>IF(B3L739C3=0,0,B3L738C3/B3L739C3)</f>
        <v>5.003731914191839E-2</v>
      </c>
      <c r="J48" s="16" t="s">
        <v>8547</v>
      </c>
      <c r="K48" s="21">
        <f>IF(B3L739C4=0,0,B3L738C4/B3L739C4)</f>
        <v>4.9825879126849458E-2</v>
      </c>
      <c r="L48" s="16" t="s">
        <v>8548</v>
      </c>
      <c r="M48" s="21">
        <f>IF(B3L739C5=0,0,B3L738C5/B3L739C5)</f>
        <v>5.114085729411811E-2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10501.61125</v>
      </c>
      <c r="F49" s="16" t="s">
        <v>8550</v>
      </c>
      <c r="G49" s="15">
        <f>A1L130C6*A1L595C1</f>
        <v>10674.998750000001</v>
      </c>
      <c r="H49" s="16" t="s">
        <v>8551</v>
      </c>
      <c r="I49" s="15">
        <f>A1L130C7*A1L595C1</f>
        <v>10782.720000000001</v>
      </c>
      <c r="J49" s="16" t="s">
        <v>8552</v>
      </c>
      <c r="K49" s="15">
        <f>A1L130C8*A1L595C1</f>
        <v>10627.589375</v>
      </c>
      <c r="L49" s="16" t="s">
        <v>8553</v>
      </c>
      <c r="M49" s="15">
        <f>A1L130C9*A1L595C1</f>
        <v>10708.002499999999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85297.280249999996</v>
      </c>
      <c r="F50" s="16" t="s">
        <v>8555</v>
      </c>
      <c r="G50" s="15">
        <f>B3L708C2+B3L742C2</f>
        <v>86208.785249999986</v>
      </c>
      <c r="H50" s="16" t="s">
        <v>8556</v>
      </c>
      <c r="I50" s="15">
        <f>B3L708C3+B3L742C3</f>
        <v>86368.260666666654</v>
      </c>
      <c r="J50" s="16" t="s">
        <v>8557</v>
      </c>
      <c r="K50" s="15">
        <f>B3L708C4+B3L742C4</f>
        <v>85458.473874999981</v>
      </c>
      <c r="L50" s="16" t="s">
        <v>8558</v>
      </c>
      <c r="M50" s="15">
        <f>B3L708C5+B3L742C5</f>
        <v>84064.754099999991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0.87688222626535617</v>
      </c>
      <c r="F51" s="16" t="s">
        <v>8560</v>
      </c>
      <c r="G51" s="21">
        <f>IF(B3L743C2=0,0,B3L708C2/B3L743C2)</f>
        <v>0.87617272741933228</v>
      </c>
      <c r="H51" s="16" t="s">
        <v>8561</v>
      </c>
      <c r="I51" s="21">
        <f>IF(B3L743C3=0,0,B3L708C3/B3L743C3)</f>
        <v>0.87515413744853232</v>
      </c>
      <c r="J51" s="16" t="s">
        <v>8562</v>
      </c>
      <c r="K51" s="21">
        <f>IF(B3L743C4=0,0,B3L708C4/B3L743C4)</f>
        <v>0.87564030934433768</v>
      </c>
      <c r="L51" s="16" t="s">
        <v>8563</v>
      </c>
      <c r="M51" s="21">
        <f>IF(B3L743C5=0,0,B3L708C5/B3L743C5)</f>
        <v>0.87262197320815094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0.12311777373464379</v>
      </c>
      <c r="F52" s="16" t="s">
        <v>8565</v>
      </c>
      <c r="G52" s="21">
        <f>IF(B3L743C2=0,0,B3L742C2/B3L743C2)</f>
        <v>0.12382727258066778</v>
      </c>
      <c r="H52" s="16" t="s">
        <v>8566</v>
      </c>
      <c r="I52" s="21">
        <f>IF(B3L743C3=0,0,B3L742C3/B3L743C3)</f>
        <v>0.12484586255146772</v>
      </c>
      <c r="J52" s="16" t="s">
        <v>8567</v>
      </c>
      <c r="K52" s="21">
        <f>IF(B3L743C4=0,0,B3L742C4/B3L743C4)</f>
        <v>0.12435969065566234</v>
      </c>
      <c r="L52" s="16" t="s">
        <v>8568</v>
      </c>
      <c r="M52" s="21">
        <f>IF(B3L743C5=0,0,B3L742C5/B3L743C5)</f>
        <v>0.12737802679184901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4774.3530000000001</v>
      </c>
      <c r="F53" s="16" t="s">
        <v>8570</v>
      </c>
      <c r="G53" s="15">
        <f>A1L135C6</f>
        <v>4790.1900000000005</v>
      </c>
      <c r="H53" s="16" t="s">
        <v>8571</v>
      </c>
      <c r="I53" s="15">
        <f>A1L135C7</f>
        <v>4886.6676666666672</v>
      </c>
      <c r="J53" s="16" t="s">
        <v>8572</v>
      </c>
      <c r="K53" s="15">
        <f>A1L135C8</f>
        <v>4907.5115000000005</v>
      </c>
      <c r="L53" s="16" t="s">
        <v>8573</v>
      </c>
      <c r="M53" s="15">
        <f>A1L135C9</f>
        <v>4801.7872000000007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23.877420236854245</v>
      </c>
      <c r="F54" s="16" t="s">
        <v>8575</v>
      </c>
      <c r="G54" s="21">
        <f>IF(A1L144C6=0,0,B3L721C2/A1L144C6)</f>
        <v>24.539012252205957</v>
      </c>
      <c r="H54" s="16" t="s">
        <v>8576</v>
      </c>
      <c r="I54" s="21">
        <f>IF(A1L144C7=0,0,B3L721C3/A1L144C7)</f>
        <v>24.991145283174088</v>
      </c>
      <c r="J54" s="16" t="s">
        <v>8577</v>
      </c>
      <c r="K54" s="21">
        <f>IF(A1L144C8=0,0,B3L721C4/A1L144C8)</f>
        <v>25.727145962430072</v>
      </c>
      <c r="L54" s="16" t="s">
        <v>8578</v>
      </c>
      <c r="M54" s="21">
        <f>IF(A1L144C9=0,0,B3L721C5/A1L144C9)</f>
        <v>26.01480703563772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8367</v>
      </c>
      <c r="F9" s="16" t="s">
        <v>8689</v>
      </c>
      <c r="G9" s="15">
        <f>A1L202C1</f>
        <v>7599</v>
      </c>
      <c r="H9" s="16" t="s">
        <v>8690</v>
      </c>
      <c r="I9" s="21">
        <f>IF(OR(B3L802C1=0,B3L802C2=0),0,1+(B3L802C1/B3L802C2))</f>
        <v>2.1010659297275955</v>
      </c>
      <c r="J9" s="16" t="s">
        <v>8691</v>
      </c>
      <c r="K9" s="15">
        <f>A1L202C5</f>
        <v>7708</v>
      </c>
      <c r="L9" s="16" t="s">
        <v>8692</v>
      </c>
      <c r="M9" s="15">
        <f>A1L202C4</f>
        <v>6816</v>
      </c>
      <c r="N9" s="16" t="s">
        <v>8693</v>
      </c>
      <c r="O9" s="21">
        <f>IF(OR(B3L802C4=0,B3L802C5=0),0,1+(B3L802C4/B3L802C5))</f>
        <v>2.130868544600939</v>
      </c>
      <c r="P9" s="16" t="s">
        <v>8694</v>
      </c>
      <c r="Q9" s="15">
        <f>A1L202C17</f>
        <v>8037.5</v>
      </c>
      <c r="R9" s="16" t="s">
        <v>8695</v>
      </c>
      <c r="S9" s="15">
        <f>A1L202C16</f>
        <v>7207.5</v>
      </c>
      <c r="T9" s="16" t="s">
        <v>8696</v>
      </c>
      <c r="U9" s="21">
        <f>IF(OR(B3L802C7=0,B3L802C8=0),0,1+(B3L802C7/B3L802C8))</f>
        <v>2.1151578217134928</v>
      </c>
      <c r="V9" s="16" t="s">
        <v>8697</v>
      </c>
      <c r="W9" s="15">
        <f>A1L202C8</f>
        <v>7848</v>
      </c>
      <c r="X9" s="16" t="s">
        <v>8698</v>
      </c>
      <c r="Y9" s="15">
        <f>A1L202C7</f>
        <v>7614</v>
      </c>
      <c r="Z9" s="16" t="s">
        <v>8699</v>
      </c>
      <c r="AA9" s="21">
        <f>IF(OR(B3L802C10=0,B3L802C11=0),0,1+(B3L802C10/B3L802C11))</f>
        <v>2.0307328605200947</v>
      </c>
      <c r="AB9" s="16" t="s">
        <v>8700</v>
      </c>
      <c r="AC9" s="15">
        <f>A1L202C20</f>
        <v>7974.333333333333</v>
      </c>
      <c r="AD9" s="16" t="s">
        <v>8701</v>
      </c>
      <c r="AE9" s="15">
        <f>A1L202C19</f>
        <v>7343</v>
      </c>
      <c r="AF9" s="16" t="s">
        <v>8702</v>
      </c>
      <c r="AG9" s="21">
        <f>IF(OR(B3L802C13=0,B3L802C14=0),0,1+(B3L802C13/B3L802C14))</f>
        <v>2.0859775750147533</v>
      </c>
      <c r="AH9" s="16" t="s">
        <v>8703</v>
      </c>
      <c r="AI9" s="15">
        <f>A1L202C11</f>
        <v>7712</v>
      </c>
      <c r="AJ9" s="16" t="s">
        <v>8704</v>
      </c>
      <c r="AK9" s="15">
        <f>A1L202C10</f>
        <v>7622</v>
      </c>
      <c r="AL9" s="16" t="s">
        <v>8705</v>
      </c>
      <c r="AM9" s="21">
        <f>IF(OR(B3L802C16=0,B3L802C17=0),0,1+(B3L802C16/B3L802C17))</f>
        <v>2.0118079244292835</v>
      </c>
      <c r="AN9" s="16" t="s">
        <v>8706</v>
      </c>
      <c r="AO9" s="15">
        <f>A1L202C23</f>
        <v>7908.75</v>
      </c>
      <c r="AP9" s="16" t="s">
        <v>8707</v>
      </c>
      <c r="AQ9" s="15">
        <f>A1L202C22</f>
        <v>7412.75</v>
      </c>
      <c r="AR9" s="16" t="s">
        <v>8708</v>
      </c>
      <c r="AS9" s="21">
        <f>IF(OR(B3L802C19=0,B3L802C20=0),0,1+(B3L802C19/B3L802C20))</f>
        <v>2.0669117399075914</v>
      </c>
      <c r="AT9" s="16" t="s">
        <v>8709</v>
      </c>
      <c r="AU9" s="15">
        <f>A1L202C14</f>
        <v>7002</v>
      </c>
      <c r="AV9" s="16" t="s">
        <v>8710</v>
      </c>
      <c r="AW9" s="15">
        <f>A1L202C13</f>
        <v>6458</v>
      </c>
      <c r="AX9" s="16" t="s">
        <v>8711</v>
      </c>
      <c r="AY9" s="21">
        <f>IF(OR(B3L802C22=0,B3L802C23=0),0,1+(B3L802C22/B3L802C23))</f>
        <v>2.0842366057602972</v>
      </c>
      <c r="AZ9" s="16" t="s">
        <v>8712</v>
      </c>
      <c r="BA9" s="15">
        <f>A1L202C26</f>
        <v>7727.4</v>
      </c>
      <c r="BB9" s="16" t="s">
        <v>8713</v>
      </c>
      <c r="BC9" s="15">
        <f>A1L202C25</f>
        <v>7221.8</v>
      </c>
      <c r="BD9" s="16" t="s">
        <v>8714</v>
      </c>
      <c r="BE9" s="21">
        <f>IF(OR(B3L802C25=0,B3L802C26=0),0,1+(B3L802C25/B3L802C26))</f>
        <v>2.0700102467528869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130776</v>
      </c>
      <c r="F10" s="16" t="s">
        <v>8716</v>
      </c>
      <c r="G10" s="15">
        <f>A1L203C1</f>
        <v>121952</v>
      </c>
      <c r="H10" s="16" t="s">
        <v>8717</v>
      </c>
      <c r="I10" s="21">
        <f>IF(OR(B3L803C1=0,B3L803C2=0),0,1+(B3L803C1/B3L803C2))</f>
        <v>2.0723563369194435</v>
      </c>
      <c r="J10" s="16" t="s">
        <v>8718</v>
      </c>
      <c r="K10" s="15">
        <f>A1L203C5</f>
        <v>128687</v>
      </c>
      <c r="L10" s="16" t="s">
        <v>8719</v>
      </c>
      <c r="M10" s="15">
        <f>A1L203C4</f>
        <v>119769</v>
      </c>
      <c r="N10" s="16" t="s">
        <v>8720</v>
      </c>
      <c r="O10" s="21">
        <f>IF(OR(B3L803C4=0,B3L803C5=0),0,1+(B3L803C4/B3L803C5))</f>
        <v>2.0744600021708455</v>
      </c>
      <c r="P10" s="16" t="s">
        <v>8721</v>
      </c>
      <c r="Q10" s="15">
        <f>A1L203C17</f>
        <v>129731.5</v>
      </c>
      <c r="R10" s="16" t="s">
        <v>8722</v>
      </c>
      <c r="S10" s="15">
        <f>A1L203C16</f>
        <v>120860.5</v>
      </c>
      <c r="T10" s="16" t="s">
        <v>8723</v>
      </c>
      <c r="U10" s="21">
        <f>IF(OR(B3L803C7=0,B3L803C8=0),0,1+(B3L803C7/B3L803C8))</f>
        <v>2.0733986703679035</v>
      </c>
      <c r="V10" s="16" t="s">
        <v>8724</v>
      </c>
      <c r="W10" s="15">
        <f>A1L203C8</f>
        <v>133217</v>
      </c>
      <c r="X10" s="16" t="s">
        <v>8725</v>
      </c>
      <c r="Y10" s="15">
        <f>A1L203C7</f>
        <v>126909</v>
      </c>
      <c r="Z10" s="16" t="s">
        <v>8726</v>
      </c>
      <c r="AA10" s="21">
        <f>IF(OR(B3L803C10=0,B3L803C11=0),0,1+(B3L803C10/B3L803C11))</f>
        <v>2.0497049066654061</v>
      </c>
      <c r="AB10" s="16" t="s">
        <v>8727</v>
      </c>
      <c r="AC10" s="15">
        <f>A1L203C20</f>
        <v>130893.33333333333</v>
      </c>
      <c r="AD10" s="16" t="s">
        <v>8728</v>
      </c>
      <c r="AE10" s="15">
        <f>A1L203C19</f>
        <v>122876.66666666667</v>
      </c>
      <c r="AF10" s="16" t="s">
        <v>8729</v>
      </c>
      <c r="AG10" s="21">
        <f>IF(OR(B3L803C13=0,B3L803C14=0),0,1+(B3L803C13/B3L803C14))</f>
        <v>2.0652415701380789</v>
      </c>
      <c r="AH10" s="16" t="s">
        <v>8730</v>
      </c>
      <c r="AI10" s="15">
        <f>A1L203C11</f>
        <v>138511</v>
      </c>
      <c r="AJ10" s="16" t="s">
        <v>8731</v>
      </c>
      <c r="AK10" s="15">
        <f>A1L203C10</f>
        <v>136745</v>
      </c>
      <c r="AL10" s="16" t="s">
        <v>8732</v>
      </c>
      <c r="AM10" s="21">
        <f>IF(OR(B3L803C16=0,B3L803C17=0),0,1+(B3L803C16/B3L803C17))</f>
        <v>2.0129145489780247</v>
      </c>
      <c r="AN10" s="16" t="s">
        <v>8733</v>
      </c>
      <c r="AO10" s="15">
        <f>A1L203C23</f>
        <v>132797.75</v>
      </c>
      <c r="AP10" s="16" t="s">
        <v>8734</v>
      </c>
      <c r="AQ10" s="15">
        <f>A1L203C22</f>
        <v>126343.75</v>
      </c>
      <c r="AR10" s="16" t="s">
        <v>8735</v>
      </c>
      <c r="AS10" s="21">
        <f>IF(OR(B3L803C19=0,B3L803C20=0),0,1+(B3L803C19/B3L803C20))</f>
        <v>2.0510828592629236</v>
      </c>
      <c r="AT10" s="16" t="s">
        <v>8736</v>
      </c>
      <c r="AU10" s="15">
        <f>A1L203C14</f>
        <v>134060</v>
      </c>
      <c r="AV10" s="16" t="s">
        <v>8737</v>
      </c>
      <c r="AW10" s="15">
        <f>A1L203C13</f>
        <v>126489</v>
      </c>
      <c r="AX10" s="16" t="s">
        <v>8738</v>
      </c>
      <c r="AY10" s="21">
        <f>IF(OR(B3L803C22=0,B3L803C23=0),0,1+(B3L803C22/B3L803C23))</f>
        <v>2.0598550071547725</v>
      </c>
      <c r="AZ10" s="16" t="s">
        <v>8739</v>
      </c>
      <c r="BA10" s="15">
        <f>A1L203C26</f>
        <v>133050.20000000001</v>
      </c>
      <c r="BB10" s="16" t="s">
        <v>8740</v>
      </c>
      <c r="BC10" s="15">
        <f>A1L203C25</f>
        <v>126372.8</v>
      </c>
      <c r="BD10" s="16" t="s">
        <v>8741</v>
      </c>
      <c r="BE10" s="21">
        <f>IF(OR(B3L803C25=0,B3L803C26=0),0,1+(B3L803C25/B3L803C26))</f>
        <v>2.052838902042212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210341</v>
      </c>
      <c r="F11" s="16" t="s">
        <v>8743</v>
      </c>
      <c r="G11" s="15">
        <f>A1L204C1</f>
        <v>223551</v>
      </c>
      <c r="H11" s="16" t="s">
        <v>8744</v>
      </c>
      <c r="I11" s="21">
        <f>IF(OR(B3L804C1=0,B3L804C2=0),0,1+(B3L804C1/B3L804C2))</f>
        <v>1.9409083385894048</v>
      </c>
      <c r="J11" s="16" t="s">
        <v>8745</v>
      </c>
      <c r="K11" s="15">
        <f>A1L204C5</f>
        <v>174683</v>
      </c>
      <c r="L11" s="16" t="s">
        <v>8746</v>
      </c>
      <c r="M11" s="15">
        <f>A1L204C4</f>
        <v>196280</v>
      </c>
      <c r="N11" s="16" t="s">
        <v>8747</v>
      </c>
      <c r="O11" s="21">
        <f>IF(OR(B3L804C4=0,B3L804C5=0),0,1+(B3L804C4/B3L804C5))</f>
        <v>1.8899684124719789</v>
      </c>
      <c r="P11" s="16" t="s">
        <v>8748</v>
      </c>
      <c r="Q11" s="15">
        <f>A1L204C17</f>
        <v>192512</v>
      </c>
      <c r="R11" s="16" t="s">
        <v>8749</v>
      </c>
      <c r="S11" s="15">
        <f>A1L204C16</f>
        <v>209915.5</v>
      </c>
      <c r="T11" s="16" t="s">
        <v>8750</v>
      </c>
      <c r="U11" s="21">
        <f>IF(OR(B3L804C7=0,B3L804C8=0),0,1+(B3L804C7/B3L804C8))</f>
        <v>1.9170928302102512</v>
      </c>
      <c r="V11" s="16" t="s">
        <v>8751</v>
      </c>
      <c r="W11" s="15">
        <f>A1L204C8</f>
        <v>180971</v>
      </c>
      <c r="X11" s="16" t="s">
        <v>8752</v>
      </c>
      <c r="Y11" s="15">
        <f>A1L204C7</f>
        <v>205547</v>
      </c>
      <c r="Z11" s="16" t="s">
        <v>8753</v>
      </c>
      <c r="AA11" s="21">
        <f>IF(OR(B3L804C10=0,B3L804C11=0),0,1+(B3L804C10/B3L804C11))</f>
        <v>1.8804361046378686</v>
      </c>
      <c r="AB11" s="16" t="s">
        <v>8754</v>
      </c>
      <c r="AC11" s="15">
        <f>A1L204C20</f>
        <v>188665</v>
      </c>
      <c r="AD11" s="16" t="s">
        <v>8755</v>
      </c>
      <c r="AE11" s="15">
        <f>A1L204C19</f>
        <v>208459.33333333334</v>
      </c>
      <c r="AF11" s="16" t="s">
        <v>8756</v>
      </c>
      <c r="AG11" s="21">
        <f>IF(OR(B3L804C13=0,B3L804C14=0),0,1+(B3L804C13/B3L804C14))</f>
        <v>1.9050446290083758</v>
      </c>
      <c r="AH11" s="16" t="s">
        <v>8757</v>
      </c>
      <c r="AI11" s="15">
        <f>A1L204C11</f>
        <v>167457</v>
      </c>
      <c r="AJ11" s="16" t="s">
        <v>8758</v>
      </c>
      <c r="AK11" s="15">
        <f>A1L204C10</f>
        <v>193214</v>
      </c>
      <c r="AL11" s="16" t="s">
        <v>8759</v>
      </c>
      <c r="AM11" s="21">
        <f>IF(OR(B3L804C16=0,B3L804C17=0),0,1+(B3L804C16/B3L804C17))</f>
        <v>1.8666918546275113</v>
      </c>
      <c r="AN11" s="16" t="s">
        <v>8760</v>
      </c>
      <c r="AO11" s="15">
        <f>A1L204C23</f>
        <v>183363</v>
      </c>
      <c r="AP11" s="16" t="s">
        <v>8761</v>
      </c>
      <c r="AQ11" s="15">
        <f>A1L204C22</f>
        <v>204648</v>
      </c>
      <c r="AR11" s="16" t="s">
        <v>8762</v>
      </c>
      <c r="AS11" s="21">
        <f>IF(OR(B3L804C19=0,B3L804C20=0),0,1+(B3L804C19/B3L804C20))</f>
        <v>1.8959921426058401</v>
      </c>
      <c r="AT11" s="16" t="s">
        <v>8763</v>
      </c>
      <c r="AU11" s="15">
        <f>A1L204C14</f>
        <v>159686</v>
      </c>
      <c r="AV11" s="16" t="s">
        <v>8764</v>
      </c>
      <c r="AW11" s="15">
        <f>A1L204C13</f>
        <v>177879</v>
      </c>
      <c r="AX11" s="16" t="s">
        <v>8765</v>
      </c>
      <c r="AY11" s="21">
        <f>IF(OR(B3L804C22=0,B3L804C23=0),0,1+(B3L804C22/B3L804C23))</f>
        <v>1.8977226091893928</v>
      </c>
      <c r="AZ11" s="16" t="s">
        <v>8766</v>
      </c>
      <c r="BA11" s="15">
        <f>A1L204C26</f>
        <v>178627.6</v>
      </c>
      <c r="BB11" s="16" t="s">
        <v>8767</v>
      </c>
      <c r="BC11" s="15">
        <f>A1L204C25</f>
        <v>199294.2</v>
      </c>
      <c r="BD11" s="16" t="s">
        <v>8768</v>
      </c>
      <c r="BE11" s="21">
        <f>IF(OR(B3L804C25=0,B3L804C26=0),0,1+(B3L804C25/B3L804C26))</f>
        <v>1.8963010463927199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91015</v>
      </c>
      <c r="F12" s="16" t="s">
        <v>8770</v>
      </c>
      <c r="G12" s="15">
        <f>A1L205C1</f>
        <v>95219</v>
      </c>
      <c r="H12" s="16" t="s">
        <v>8771</v>
      </c>
      <c r="I12" s="21">
        <f>IF(OR(B3L805C1=0,B3L805C2=0),0,1+(B3L805C1/B3L805C2))</f>
        <v>1.9558491477541247</v>
      </c>
      <c r="J12" s="16" t="s">
        <v>8772</v>
      </c>
      <c r="K12" s="15">
        <f>A1L205C5</f>
        <v>123236</v>
      </c>
      <c r="L12" s="16" t="s">
        <v>8773</v>
      </c>
      <c r="M12" s="15">
        <f>A1L205C4</f>
        <v>124354</v>
      </c>
      <c r="N12" s="16" t="s">
        <v>8774</v>
      </c>
      <c r="O12" s="21">
        <f>IF(OR(B3L805C4=0,B3L805C5=0),0,1+(B3L805C4/B3L805C5))</f>
        <v>1.991009537288708</v>
      </c>
      <c r="P12" s="16" t="s">
        <v>8775</v>
      </c>
      <c r="Q12" s="15">
        <f>A1L205C17</f>
        <v>107125.5</v>
      </c>
      <c r="R12" s="16" t="s">
        <v>8776</v>
      </c>
      <c r="S12" s="15">
        <f>A1L205C16</f>
        <v>109786.5</v>
      </c>
      <c r="T12" s="16" t="s">
        <v>8777</v>
      </c>
      <c r="U12" s="21">
        <f>IF(OR(B3L805C7=0,B3L805C8=0),0,1+(B3L805C7/B3L805C8))</f>
        <v>1.975762047246246</v>
      </c>
      <c r="V12" s="16" t="s">
        <v>8778</v>
      </c>
      <c r="W12" s="15">
        <f>A1L205C8</f>
        <v>107877</v>
      </c>
      <c r="X12" s="16" t="s">
        <v>8779</v>
      </c>
      <c r="Y12" s="15">
        <f>A1L205C7</f>
        <v>120257</v>
      </c>
      <c r="Z12" s="16" t="s">
        <v>8780</v>
      </c>
      <c r="AA12" s="21">
        <f>IF(OR(B3L805C10=0,B3L805C11=0),0,1+(B3L805C10/B3L805C11))</f>
        <v>1.8970538097574363</v>
      </c>
      <c r="AB12" s="16" t="s">
        <v>8781</v>
      </c>
      <c r="AC12" s="15">
        <f>A1L205C20</f>
        <v>107376</v>
      </c>
      <c r="AD12" s="16" t="s">
        <v>8782</v>
      </c>
      <c r="AE12" s="15">
        <f>A1L205C19</f>
        <v>113276.66666666667</v>
      </c>
      <c r="AF12" s="16" t="s">
        <v>8783</v>
      </c>
      <c r="AG12" s="21">
        <f>IF(OR(B3L805C13=0,B3L805C14=0),0,1+(B3L805C13/B3L805C14))</f>
        <v>1.947909248742018</v>
      </c>
      <c r="AH12" s="16" t="s">
        <v>8784</v>
      </c>
      <c r="AI12" s="15">
        <f>A1L205C11</f>
        <v>107810</v>
      </c>
      <c r="AJ12" s="16" t="s">
        <v>8785</v>
      </c>
      <c r="AK12" s="15">
        <f>A1L205C10</f>
        <v>111320</v>
      </c>
      <c r="AL12" s="16" t="s">
        <v>8786</v>
      </c>
      <c r="AM12" s="21">
        <f>IF(OR(B3L805C16=0,B3L805C17=0),0,1+(B3L805C16/B3L805C17))</f>
        <v>1.9684692777578152</v>
      </c>
      <c r="AN12" s="16" t="s">
        <v>8787</v>
      </c>
      <c r="AO12" s="15">
        <f>A1L205C23</f>
        <v>107484.5</v>
      </c>
      <c r="AP12" s="16" t="s">
        <v>8788</v>
      </c>
      <c r="AQ12" s="15">
        <f>A1L205C22</f>
        <v>112787.5</v>
      </c>
      <c r="AR12" s="16" t="s">
        <v>8789</v>
      </c>
      <c r="AS12" s="21">
        <f>IF(OR(B3L805C19=0,B3L805C20=0),0,1+(B3L805C19/B3L805C20))</f>
        <v>1.9529823783663969</v>
      </c>
      <c r="AT12" s="16" t="s">
        <v>8790</v>
      </c>
      <c r="AU12" s="15">
        <f>A1L205C14</f>
        <v>100437</v>
      </c>
      <c r="AV12" s="16" t="s">
        <v>8791</v>
      </c>
      <c r="AW12" s="15">
        <f>A1L205C13</f>
        <v>80263</v>
      </c>
      <c r="AX12" s="16" t="s">
        <v>8792</v>
      </c>
      <c r="AY12" s="21">
        <f>IF(OR(B3L805C22=0,B3L805C23=0),0,1+(B3L805C22/B3L805C23))</f>
        <v>2.2513486911777534</v>
      </c>
      <c r="AZ12" s="16" t="s">
        <v>8793</v>
      </c>
      <c r="BA12" s="15">
        <f>A1L205C26</f>
        <v>106075</v>
      </c>
      <c r="BB12" s="16" t="s">
        <v>8794</v>
      </c>
      <c r="BC12" s="15">
        <f>A1L205C25</f>
        <v>106282.6</v>
      </c>
      <c r="BD12" s="16" t="s">
        <v>8795</v>
      </c>
      <c r="BE12" s="21">
        <f>IF(OR(B3L805C25=0,B3L805C26=0),0,1+(B3L805C25/B3L805C26))</f>
        <v>1.9980467169602549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123385</v>
      </c>
      <c r="F13" s="16" t="s">
        <v>8797</v>
      </c>
      <c r="G13" s="15">
        <f>A1L206C1</f>
        <v>115552</v>
      </c>
      <c r="H13" s="16" t="s">
        <v>8798</v>
      </c>
      <c r="I13" s="21">
        <f>IF(OR(B3L806C1=0,B3L806C2=0),0,1+(B3L806C1/B3L806C2))</f>
        <v>2.067787662697314</v>
      </c>
      <c r="J13" s="16" t="s">
        <v>8799</v>
      </c>
      <c r="K13" s="15">
        <f>A1L206C5</f>
        <v>119759</v>
      </c>
      <c r="L13" s="16" t="s">
        <v>8800</v>
      </c>
      <c r="M13" s="15">
        <f>A1L206C4</f>
        <v>110188</v>
      </c>
      <c r="N13" s="16" t="s">
        <v>8801</v>
      </c>
      <c r="O13" s="21">
        <f>IF(OR(B3L806C4=0,B3L806C5=0),0,1+(B3L806C4/B3L806C5))</f>
        <v>2.0868606381820163</v>
      </c>
      <c r="P13" s="16" t="s">
        <v>8802</v>
      </c>
      <c r="Q13" s="15">
        <f>A1L206C17</f>
        <v>121572</v>
      </c>
      <c r="R13" s="16" t="s">
        <v>8803</v>
      </c>
      <c r="S13" s="15">
        <f>A1L206C16</f>
        <v>112870</v>
      </c>
      <c r="T13" s="16" t="s">
        <v>8804</v>
      </c>
      <c r="U13" s="21">
        <f>IF(OR(B3L806C7=0,B3L806C8=0),0,1+(B3L806C7/B3L806C8))</f>
        <v>2.0770975458492069</v>
      </c>
      <c r="V13" s="16" t="s">
        <v>8805</v>
      </c>
      <c r="W13" s="15">
        <f>A1L206C8</f>
        <v>136757</v>
      </c>
      <c r="X13" s="16" t="s">
        <v>8806</v>
      </c>
      <c r="Y13" s="15">
        <f>A1L206C7</f>
        <v>125142</v>
      </c>
      <c r="Z13" s="16" t="s">
        <v>8807</v>
      </c>
      <c r="AA13" s="21">
        <f>IF(OR(B3L806C10=0,B3L806C11=0),0,1+(B3L806C10/B3L806C11))</f>
        <v>2.0928145626568218</v>
      </c>
      <c r="AB13" s="16" t="s">
        <v>8808</v>
      </c>
      <c r="AC13" s="15">
        <f>A1L206C20</f>
        <v>126633.66666666667</v>
      </c>
      <c r="AD13" s="16" t="s">
        <v>8809</v>
      </c>
      <c r="AE13" s="15">
        <f>A1L206C19</f>
        <v>116960.66666666667</v>
      </c>
      <c r="AF13" s="16" t="s">
        <v>8810</v>
      </c>
      <c r="AG13" s="21">
        <f>IF(OR(B3L806C13=0,B3L806C14=0),0,1+(B3L806C13/B3L806C14))</f>
        <v>2.0827030169686678</v>
      </c>
      <c r="AH13" s="16" t="s">
        <v>8811</v>
      </c>
      <c r="AI13" s="15">
        <f>A1L206C11</f>
        <v>126186</v>
      </c>
      <c r="AJ13" s="16" t="s">
        <v>8812</v>
      </c>
      <c r="AK13" s="15">
        <f>A1L206C10</f>
        <v>116848</v>
      </c>
      <c r="AL13" s="16" t="s">
        <v>8813</v>
      </c>
      <c r="AM13" s="21">
        <f>IF(OR(B3L806C16=0,B3L806C17=0),0,1+(B3L806C16/B3L806C17))</f>
        <v>2.0799157880323156</v>
      </c>
      <c r="AN13" s="16" t="s">
        <v>8814</v>
      </c>
      <c r="AO13" s="15">
        <f>A1L206C23</f>
        <v>126521.75</v>
      </c>
      <c r="AP13" s="16" t="s">
        <v>8815</v>
      </c>
      <c r="AQ13" s="15">
        <f>A1L206C22</f>
        <v>116932.5</v>
      </c>
      <c r="AR13" s="16" t="s">
        <v>8816</v>
      </c>
      <c r="AS13" s="21">
        <f>IF(OR(B3L806C19=0,B3L806C20=0),0,1+(B3L806C19/B3L806C20))</f>
        <v>2.0820067132747528</v>
      </c>
      <c r="AT13" s="16" t="s">
        <v>8817</v>
      </c>
      <c r="AU13" s="15">
        <f>A1L206C14</f>
        <v>109897</v>
      </c>
      <c r="AV13" s="16" t="s">
        <v>8818</v>
      </c>
      <c r="AW13" s="15">
        <f>A1L206C13</f>
        <v>102061</v>
      </c>
      <c r="AX13" s="16" t="s">
        <v>8819</v>
      </c>
      <c r="AY13" s="21">
        <f>IF(OR(B3L806C22=0,B3L806C23=0),0,1+(B3L806C22/B3L806C23))</f>
        <v>2.0767776133880718</v>
      </c>
      <c r="AZ13" s="16" t="s">
        <v>8820</v>
      </c>
      <c r="BA13" s="15">
        <f>A1L206C26</f>
        <v>123196.8</v>
      </c>
      <c r="BB13" s="16" t="s">
        <v>8821</v>
      </c>
      <c r="BC13" s="15">
        <f>A1L206C25</f>
        <v>113958.2</v>
      </c>
      <c r="BD13" s="16" t="s">
        <v>8822</v>
      </c>
      <c r="BE13" s="21">
        <f>IF(OR(B3L806C25=0,B3L806C26=0),0,1+(B3L806C25/B3L806C26))</f>
        <v>2.0810700765719359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62617</v>
      </c>
      <c r="F14" s="16" t="s">
        <v>8824</v>
      </c>
      <c r="G14" s="15">
        <f>A1L207C1</f>
        <v>57163</v>
      </c>
      <c r="H14" s="16" t="s">
        <v>8825</v>
      </c>
      <c r="I14" s="21">
        <f>IF(OR(B3L807C1=0,B3L807C2=0),0,1+(B3L807C1/B3L807C2))</f>
        <v>2.0954113674929586</v>
      </c>
      <c r="J14" s="16" t="s">
        <v>8826</v>
      </c>
      <c r="K14" s="15">
        <f>A1L207C5</f>
        <v>63952</v>
      </c>
      <c r="L14" s="16" t="s">
        <v>8827</v>
      </c>
      <c r="M14" s="15">
        <f>A1L207C4</f>
        <v>61004</v>
      </c>
      <c r="N14" s="16" t="s">
        <v>8828</v>
      </c>
      <c r="O14" s="21">
        <f>IF(OR(B3L807C4=0,B3L807C5=0),0,1+(B3L807C4/B3L807C5))</f>
        <v>2.0483247000196707</v>
      </c>
      <c r="P14" s="16" t="s">
        <v>8829</v>
      </c>
      <c r="Q14" s="15">
        <f>A1L207C17</f>
        <v>63284.5</v>
      </c>
      <c r="R14" s="16" t="s">
        <v>8830</v>
      </c>
      <c r="S14" s="15">
        <f>A1L207C16</f>
        <v>59083.5</v>
      </c>
      <c r="T14" s="16" t="s">
        <v>8831</v>
      </c>
      <c r="U14" s="21">
        <f>IF(OR(B3L807C7=0,B3L807C8=0),0,1+(B3L807C7/B3L807C8))</f>
        <v>2.0711027613462303</v>
      </c>
      <c r="V14" s="16" t="s">
        <v>8832</v>
      </c>
      <c r="W14" s="15">
        <f>A1L207C8</f>
        <v>87046</v>
      </c>
      <c r="X14" s="16" t="s">
        <v>8833</v>
      </c>
      <c r="Y14" s="15">
        <f>A1L207C7</f>
        <v>86227</v>
      </c>
      <c r="Z14" s="16" t="s">
        <v>8834</v>
      </c>
      <c r="AA14" s="21">
        <f>IF(OR(B3L807C10=0,B3L807C11=0),0,1+(B3L807C10/B3L807C11))</f>
        <v>2.0094981850232525</v>
      </c>
      <c r="AB14" s="16" t="s">
        <v>8835</v>
      </c>
      <c r="AC14" s="15">
        <f>A1L207C20</f>
        <v>71205</v>
      </c>
      <c r="AD14" s="16" t="s">
        <v>8836</v>
      </c>
      <c r="AE14" s="15">
        <f>A1L207C19</f>
        <v>68131.333333333328</v>
      </c>
      <c r="AF14" s="16" t="s">
        <v>8837</v>
      </c>
      <c r="AG14" s="21">
        <f>IF(OR(B3L807C13=0,B3L807C14=0),0,1+(B3L807C13/B3L807C14))</f>
        <v>2.0451138487431137</v>
      </c>
      <c r="AH14" s="16" t="s">
        <v>8838</v>
      </c>
      <c r="AI14" s="15">
        <f>A1L207C11</f>
        <v>83053</v>
      </c>
      <c r="AJ14" s="16" t="s">
        <v>8839</v>
      </c>
      <c r="AK14" s="15">
        <f>A1L207C10</f>
        <v>84557</v>
      </c>
      <c r="AL14" s="16" t="s">
        <v>8840</v>
      </c>
      <c r="AM14" s="21">
        <f>IF(OR(B3L807C16=0,B3L807C17=0),0,1+(B3L807C16/B3L807C17))</f>
        <v>1.9822131816407866</v>
      </c>
      <c r="AN14" s="16" t="s">
        <v>8841</v>
      </c>
      <c r="AO14" s="15">
        <f>A1L207C23</f>
        <v>74167</v>
      </c>
      <c r="AP14" s="16" t="s">
        <v>8842</v>
      </c>
      <c r="AQ14" s="15">
        <f>A1L207C22</f>
        <v>72237.75</v>
      </c>
      <c r="AR14" s="16" t="s">
        <v>8843</v>
      </c>
      <c r="AS14" s="21">
        <f>IF(OR(B3L807C19=0,B3L807C20=0),0,1+(B3L807C19/B3L807C20))</f>
        <v>2.026706950313375</v>
      </c>
      <c r="AT14" s="16" t="s">
        <v>8844</v>
      </c>
      <c r="AU14" s="15">
        <f>A1L207C14</f>
        <v>71636</v>
      </c>
      <c r="AV14" s="16" t="s">
        <v>8845</v>
      </c>
      <c r="AW14" s="15">
        <f>A1L207C13</f>
        <v>69120</v>
      </c>
      <c r="AX14" s="16" t="s">
        <v>8846</v>
      </c>
      <c r="AY14" s="21">
        <f>IF(OR(B3L807C22=0,B3L807C23=0),0,1+(B3L807C22/B3L807C23))</f>
        <v>2.0364004629629631</v>
      </c>
      <c r="AZ14" s="16" t="s">
        <v>8847</v>
      </c>
      <c r="BA14" s="15">
        <f>A1L207C26</f>
        <v>73660.800000000003</v>
      </c>
      <c r="BB14" s="16" t="s">
        <v>8848</v>
      </c>
      <c r="BC14" s="15">
        <f>A1L207C25</f>
        <v>71614.2</v>
      </c>
      <c r="BD14" s="16" t="s">
        <v>8849</v>
      </c>
      <c r="BE14" s="21">
        <f>IF(OR(B3L807C25=0,B3L807C26=0),0,1+(B3L807C25/B3L807C26))</f>
        <v>2.0285781311527602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27455</v>
      </c>
      <c r="F15" s="16" t="s">
        <v>8851</v>
      </c>
      <c r="G15" s="15">
        <f>A1L208C1</f>
        <v>24914</v>
      </c>
      <c r="H15" s="16" t="s">
        <v>8852</v>
      </c>
      <c r="I15" s="21">
        <f>IF(OR(B3L808C1=0,B3L808C2=0),0,1+(B3L808C1/B3L808C2))</f>
        <v>2.1019908485189047</v>
      </c>
      <c r="J15" s="16" t="s">
        <v>8853</v>
      </c>
      <c r="K15" s="15">
        <f>A1L208C5</f>
        <v>20923</v>
      </c>
      <c r="L15" s="16" t="s">
        <v>8854</v>
      </c>
      <c r="M15" s="15">
        <f>A1L208C4</f>
        <v>17601</v>
      </c>
      <c r="N15" s="16" t="s">
        <v>8855</v>
      </c>
      <c r="O15" s="21">
        <f>IF(OR(B3L808C4=0,B3L808C5=0),0,1+(B3L808C4/B3L808C5))</f>
        <v>2.1887392761774898</v>
      </c>
      <c r="P15" s="16" t="s">
        <v>8856</v>
      </c>
      <c r="Q15" s="15">
        <f>A1L208C17</f>
        <v>24189</v>
      </c>
      <c r="R15" s="16" t="s">
        <v>8857</v>
      </c>
      <c r="S15" s="15">
        <f>A1L208C16</f>
        <v>21257.5</v>
      </c>
      <c r="T15" s="16" t="s">
        <v>8858</v>
      </c>
      <c r="U15" s="21">
        <f>IF(OR(B3L808C7=0,B3L808C8=0),0,1+(B3L808C7/B3L808C8))</f>
        <v>2.1379042690815009</v>
      </c>
      <c r="V15" s="16" t="s">
        <v>8859</v>
      </c>
      <c r="W15" s="15">
        <f>A1L208C8</f>
        <v>30204</v>
      </c>
      <c r="X15" s="16" t="s">
        <v>8860</v>
      </c>
      <c r="Y15" s="15">
        <f>A1L208C7</f>
        <v>28012</v>
      </c>
      <c r="Z15" s="16" t="s">
        <v>8861</v>
      </c>
      <c r="AA15" s="21">
        <f>IF(OR(B3L808C10=0,B3L808C11=0),0,1+(B3L808C10/B3L808C11))</f>
        <v>2.0782521776381548</v>
      </c>
      <c r="AB15" s="16" t="s">
        <v>8862</v>
      </c>
      <c r="AC15" s="15">
        <f>A1L208C20</f>
        <v>26194</v>
      </c>
      <c r="AD15" s="16" t="s">
        <v>8863</v>
      </c>
      <c r="AE15" s="15">
        <f>A1L208C19</f>
        <v>23509</v>
      </c>
      <c r="AF15" s="16" t="s">
        <v>8864</v>
      </c>
      <c r="AG15" s="21">
        <f>IF(OR(B3L808C13=0,B3L808C14=0),0,1+(B3L808C13/B3L808C14))</f>
        <v>2.1142115785443876</v>
      </c>
      <c r="AH15" s="16" t="s">
        <v>8865</v>
      </c>
      <c r="AI15" s="15">
        <f>A1L208C11</f>
        <v>31461</v>
      </c>
      <c r="AJ15" s="16" t="s">
        <v>8866</v>
      </c>
      <c r="AK15" s="15">
        <f>A1L208C10</f>
        <v>30078</v>
      </c>
      <c r="AL15" s="16" t="s">
        <v>8867</v>
      </c>
      <c r="AM15" s="21">
        <f>IF(OR(B3L808C16=0,B3L808C17=0),0,1+(B3L808C16/B3L808C17))</f>
        <v>2.0459804508278476</v>
      </c>
      <c r="AN15" s="16" t="s">
        <v>8868</v>
      </c>
      <c r="AO15" s="15">
        <f>A1L208C23</f>
        <v>27510.75</v>
      </c>
      <c r="AP15" s="16" t="s">
        <v>8869</v>
      </c>
      <c r="AQ15" s="15">
        <f>A1L208C22</f>
        <v>25151.25</v>
      </c>
      <c r="AR15" s="16" t="s">
        <v>8870</v>
      </c>
      <c r="AS15" s="21">
        <f>IF(OR(B3L808C19=0,B3L808C20=0),0,1+(B3L808C19/B3L808C20))</f>
        <v>2.0938124347696436</v>
      </c>
      <c r="AT15" s="16" t="s">
        <v>8871</v>
      </c>
      <c r="AU15" s="15">
        <f>A1L208C14</f>
        <v>31024</v>
      </c>
      <c r="AV15" s="16" t="s">
        <v>8872</v>
      </c>
      <c r="AW15" s="15">
        <f>A1L208C13</f>
        <v>29193</v>
      </c>
      <c r="AX15" s="16" t="s">
        <v>8873</v>
      </c>
      <c r="AY15" s="21">
        <f>IF(OR(B3L808C22=0,B3L808C23=0),0,1+(B3L808C22/B3L808C23))</f>
        <v>2.0627205151919981</v>
      </c>
      <c r="AZ15" s="16" t="s">
        <v>8874</v>
      </c>
      <c r="BA15" s="15">
        <f>A1L208C26</f>
        <v>28213.4</v>
      </c>
      <c r="BB15" s="16" t="s">
        <v>8875</v>
      </c>
      <c r="BC15" s="15">
        <f>A1L208C25</f>
        <v>25959.599999999999</v>
      </c>
      <c r="BD15" s="16" t="s">
        <v>8876</v>
      </c>
      <c r="BE15" s="21">
        <f>IF(OR(B3L808C25=0,B3L808C26=0),0,1+(B3L808C25/B3L808C26))</f>
        <v>2.0868195195611641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4422</v>
      </c>
      <c r="F16" s="16" t="s">
        <v>8878</v>
      </c>
      <c r="G16" s="15">
        <f>A1L209C1</f>
        <v>4479</v>
      </c>
      <c r="H16" s="16" t="s">
        <v>8879</v>
      </c>
      <c r="I16" s="21">
        <f>IF(OR(B3L809C1=0,B3L809C2=0),0,1+(B3L809C1/B3L809C2))</f>
        <v>1.987273945077026</v>
      </c>
      <c r="J16" s="16" t="s">
        <v>8880</v>
      </c>
      <c r="K16" s="15">
        <f>A1L209C5</f>
        <v>4540</v>
      </c>
      <c r="L16" s="16" t="s">
        <v>8881</v>
      </c>
      <c r="M16" s="15">
        <f>A1L209C4</f>
        <v>4693</v>
      </c>
      <c r="N16" s="16" t="s">
        <v>8882</v>
      </c>
      <c r="O16" s="21">
        <f>IF(OR(B3L809C4=0,B3L809C5=0),0,1+(B3L809C4/B3L809C5))</f>
        <v>1.9673982527168121</v>
      </c>
      <c r="P16" s="16" t="s">
        <v>8883</v>
      </c>
      <c r="Q16" s="15">
        <f>A1L209C17</f>
        <v>4481</v>
      </c>
      <c r="R16" s="16" t="s">
        <v>8884</v>
      </c>
      <c r="S16" s="15">
        <f>A1L209C16</f>
        <v>4586</v>
      </c>
      <c r="T16" s="16" t="s">
        <v>8885</v>
      </c>
      <c r="U16" s="21">
        <f>IF(OR(B3L809C7=0,B3L809C8=0),0,1+(B3L809C7/B3L809C8))</f>
        <v>1.9771042302660269</v>
      </c>
      <c r="V16" s="16" t="s">
        <v>8886</v>
      </c>
      <c r="W16" s="15">
        <f>A1L209C8</f>
        <v>3869</v>
      </c>
      <c r="X16" s="16" t="s">
        <v>8887</v>
      </c>
      <c r="Y16" s="15">
        <f>A1L209C7</f>
        <v>4083</v>
      </c>
      <c r="Z16" s="16" t="s">
        <v>8888</v>
      </c>
      <c r="AA16" s="21">
        <f>IF(OR(B3L809C10=0,B3L809C11=0),0,1+(B3L809C10/B3L809C11))</f>
        <v>1.9475875581680138</v>
      </c>
      <c r="AB16" s="16" t="s">
        <v>8889</v>
      </c>
      <c r="AC16" s="15">
        <f>A1L209C20</f>
        <v>4277</v>
      </c>
      <c r="AD16" s="16" t="s">
        <v>8890</v>
      </c>
      <c r="AE16" s="15">
        <f>A1L209C19</f>
        <v>4418.333333333333</v>
      </c>
      <c r="AF16" s="16" t="s">
        <v>8891</v>
      </c>
      <c r="AG16" s="21">
        <f>IF(OR(B3L809C13=0,B3L809C14=0),0,1+(B3L809C13/B3L809C14))</f>
        <v>1.9680120709166353</v>
      </c>
      <c r="AH16" s="16" t="s">
        <v>8892</v>
      </c>
      <c r="AI16" s="15">
        <f>A1L209C11</f>
        <v>3311</v>
      </c>
      <c r="AJ16" s="16" t="s">
        <v>8893</v>
      </c>
      <c r="AK16" s="15">
        <f>A1L209C10</f>
        <v>3512</v>
      </c>
      <c r="AL16" s="16" t="s">
        <v>8894</v>
      </c>
      <c r="AM16" s="21">
        <f>IF(OR(B3L809C16=0,B3L809C17=0),0,1+(B3L809C16/B3L809C17))</f>
        <v>1.9427676537585421</v>
      </c>
      <c r="AN16" s="16" t="s">
        <v>8895</v>
      </c>
      <c r="AO16" s="15">
        <f>A1L209C23</f>
        <v>4035.5</v>
      </c>
      <c r="AP16" s="16" t="s">
        <v>8896</v>
      </c>
      <c r="AQ16" s="15">
        <f>A1L209C22</f>
        <v>4191.75</v>
      </c>
      <c r="AR16" s="16" t="s">
        <v>8897</v>
      </c>
      <c r="AS16" s="21">
        <f>IF(OR(B3L809C19=0,B3L809C20=0),0,1+(B3L809C19/B3L809C20))</f>
        <v>1.9627243991173138</v>
      </c>
      <c r="AT16" s="16" t="s">
        <v>8898</v>
      </c>
      <c r="AU16" s="15">
        <f>A1L209C14</f>
        <v>3242</v>
      </c>
      <c r="AV16" s="16" t="s">
        <v>8899</v>
      </c>
      <c r="AW16" s="15">
        <f>A1L209C13</f>
        <v>3430</v>
      </c>
      <c r="AX16" s="16" t="s">
        <v>8900</v>
      </c>
      <c r="AY16" s="21">
        <f>IF(OR(B3L809C22=0,B3L809C23=0),0,1+(B3L809C22/B3L809C23))</f>
        <v>1.9451895043731779</v>
      </c>
      <c r="AZ16" s="16" t="s">
        <v>8901</v>
      </c>
      <c r="BA16" s="15">
        <f>A1L209C26</f>
        <v>3876.8</v>
      </c>
      <c r="BB16" s="16" t="s">
        <v>8902</v>
      </c>
      <c r="BC16" s="15">
        <f>A1L209C25</f>
        <v>4039.4</v>
      </c>
      <c r="BD16" s="16" t="s">
        <v>8903</v>
      </c>
      <c r="BE16" s="21">
        <f>IF(OR(B3L809C25=0,B3L809C26=0),0,1+(B3L809C25/B3L809C26))</f>
        <v>1.9597464970045055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5078</v>
      </c>
      <c r="F17" s="16" t="s">
        <v>8905</v>
      </c>
      <c r="G17" s="15">
        <f>A1L210C1</f>
        <v>5841</v>
      </c>
      <c r="H17" s="16" t="s">
        <v>8906</v>
      </c>
      <c r="I17" s="21">
        <f>IF(OR(B3L810C1=0,B3L810C2=0),0,1+(B3L810C1/B3L810C2))</f>
        <v>1.869371682931005</v>
      </c>
      <c r="J17" s="16" t="s">
        <v>8907</v>
      </c>
      <c r="K17" s="15">
        <f>A1L210C5</f>
        <v>4907</v>
      </c>
      <c r="L17" s="16" t="s">
        <v>8908</v>
      </c>
      <c r="M17" s="15">
        <f>A1L210C4</f>
        <v>5605</v>
      </c>
      <c r="N17" s="16" t="s">
        <v>8909</v>
      </c>
      <c r="O17" s="21">
        <f>IF(OR(B3L810C4=0,B3L810C5=0),0,1+(B3L810C4/B3L810C5))</f>
        <v>1.8754683318465655</v>
      </c>
      <c r="P17" s="16" t="s">
        <v>8910</v>
      </c>
      <c r="Q17" s="15">
        <f>A1L210C17</f>
        <v>4992.5</v>
      </c>
      <c r="R17" s="16" t="s">
        <v>8911</v>
      </c>
      <c r="S17" s="15">
        <f>A1L210C16</f>
        <v>5723</v>
      </c>
      <c r="T17" s="16" t="s">
        <v>8912</v>
      </c>
      <c r="U17" s="21">
        <f>IF(OR(B3L810C7=0,B3L810C8=0),0,1+(B3L810C7/B3L810C8))</f>
        <v>1.8723571553381095</v>
      </c>
      <c r="V17" s="16" t="s">
        <v>8913</v>
      </c>
      <c r="W17" s="15">
        <f>A1L210C8</f>
        <v>4665</v>
      </c>
      <c r="X17" s="16" t="s">
        <v>8914</v>
      </c>
      <c r="Y17" s="15">
        <f>A1L210C7</f>
        <v>5412</v>
      </c>
      <c r="Z17" s="16" t="s">
        <v>8915</v>
      </c>
      <c r="AA17" s="21">
        <f>IF(OR(B3L810C10=0,B3L810C11=0),0,1+(B3L810C10/B3L810C11))</f>
        <v>1.8619733924611972</v>
      </c>
      <c r="AB17" s="16" t="s">
        <v>8916</v>
      </c>
      <c r="AC17" s="15">
        <f>A1L210C20</f>
        <v>4883.333333333333</v>
      </c>
      <c r="AD17" s="16" t="s">
        <v>8917</v>
      </c>
      <c r="AE17" s="15">
        <f>A1L210C19</f>
        <v>5619.333333333333</v>
      </c>
      <c r="AF17" s="16" t="s">
        <v>8918</v>
      </c>
      <c r="AG17" s="21">
        <f>IF(OR(B3L810C13=0,B3L810C14=0),0,1+(B3L810C13/B3L810C14))</f>
        <v>1.8690236089690355</v>
      </c>
      <c r="AH17" s="16" t="s">
        <v>8919</v>
      </c>
      <c r="AI17" s="15">
        <f>A1L210C11</f>
        <v>4523</v>
      </c>
      <c r="AJ17" s="16" t="s">
        <v>8920</v>
      </c>
      <c r="AK17" s="15">
        <f>A1L210C10</f>
        <v>5392</v>
      </c>
      <c r="AL17" s="16" t="s">
        <v>8921</v>
      </c>
      <c r="AM17" s="21">
        <f>IF(OR(B3L810C16=0,B3L810C17=0),0,1+(B3L810C16/B3L810C17))</f>
        <v>1.8388353115727003</v>
      </c>
      <c r="AN17" s="16" t="s">
        <v>8922</v>
      </c>
      <c r="AO17" s="15">
        <f>A1L210C23</f>
        <v>4793.25</v>
      </c>
      <c r="AP17" s="16" t="s">
        <v>8923</v>
      </c>
      <c r="AQ17" s="15">
        <f>A1L210C22</f>
        <v>5562.5</v>
      </c>
      <c r="AR17" s="16" t="s">
        <v>8924</v>
      </c>
      <c r="AS17" s="21">
        <f>IF(OR(B3L810C19=0,B3L810C20=0),0,1+(B3L810C19/B3L810C20))</f>
        <v>1.8617078651685395</v>
      </c>
      <c r="AT17" s="16" t="s">
        <v>8925</v>
      </c>
      <c r="AU17" s="15">
        <f>A1L210C14</f>
        <v>4822</v>
      </c>
      <c r="AV17" s="16" t="s">
        <v>8926</v>
      </c>
      <c r="AW17" s="15">
        <f>A1L210C13</f>
        <v>5665</v>
      </c>
      <c r="AX17" s="16" t="s">
        <v>8927</v>
      </c>
      <c r="AY17" s="21">
        <f>IF(OR(B3L810C22=0,B3L810C23=0),0,1+(B3L810C22/B3L810C23))</f>
        <v>1.8511915269196821</v>
      </c>
      <c r="AZ17" s="16" t="s">
        <v>8928</v>
      </c>
      <c r="BA17" s="15">
        <f>A1L210C26</f>
        <v>4799</v>
      </c>
      <c r="BB17" s="16" t="s">
        <v>8929</v>
      </c>
      <c r="BC17" s="15">
        <f>A1L210C25</f>
        <v>5583</v>
      </c>
      <c r="BD17" s="16" t="s">
        <v>8930</v>
      </c>
      <c r="BE17" s="21">
        <f>IF(OR(B3L810C25=0,B3L810C26=0),0,1+(B3L810C25/B3L810C26))</f>
        <v>1.8595737058928892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17102</v>
      </c>
      <c r="F18" s="16" t="s">
        <v>8932</v>
      </c>
      <c r="G18" s="15">
        <f>A1L211C1</f>
        <v>137236</v>
      </c>
      <c r="H18" s="16" t="s">
        <v>8933</v>
      </c>
      <c r="I18" s="21">
        <f>IF(OR(B3L811C1=0,B3L811C2=0),0,1+(B3L811C1/B3L811C2))</f>
        <v>1.1246174473170305</v>
      </c>
      <c r="J18" s="16" t="s">
        <v>8934</v>
      </c>
      <c r="K18" s="15">
        <f>A1L211C5</f>
        <v>15662</v>
      </c>
      <c r="L18" s="16" t="s">
        <v>8935</v>
      </c>
      <c r="M18" s="15">
        <f>A1L211C4</f>
        <v>133092</v>
      </c>
      <c r="N18" s="16" t="s">
        <v>8936</v>
      </c>
      <c r="O18" s="21">
        <f>IF(OR(B3L811C4=0,B3L811C5=0),0,1+(B3L811C4/B3L811C5))</f>
        <v>1.1176779971748865</v>
      </c>
      <c r="P18" s="16" t="s">
        <v>8937</v>
      </c>
      <c r="Q18" s="15">
        <f>A1L211C17</f>
        <v>16382</v>
      </c>
      <c r="R18" s="16" t="s">
        <v>8938</v>
      </c>
      <c r="S18" s="15">
        <f>A1L211C16</f>
        <v>135164</v>
      </c>
      <c r="T18" s="16" t="s">
        <v>8939</v>
      </c>
      <c r="U18" s="21">
        <f>IF(OR(B3L811C7=0,B3L811C8=0),0,1+(B3L811C7/B3L811C8))</f>
        <v>1.1212009114853068</v>
      </c>
      <c r="V18" s="16" t="s">
        <v>8940</v>
      </c>
      <c r="W18" s="15">
        <f>A1L211C8</f>
        <v>14350</v>
      </c>
      <c r="X18" s="16" t="s">
        <v>8941</v>
      </c>
      <c r="Y18" s="15">
        <f>A1L211C7</f>
        <v>130300</v>
      </c>
      <c r="Z18" s="16" t="s">
        <v>8942</v>
      </c>
      <c r="AA18" s="21">
        <f>IF(OR(B3L811C10=0,B3L811C11=0),0,1+(B3L811C10/B3L811C11))</f>
        <v>1.110130468150422</v>
      </c>
      <c r="AB18" s="16" t="s">
        <v>8943</v>
      </c>
      <c r="AC18" s="15">
        <f>A1L211C20</f>
        <v>15704.666666666666</v>
      </c>
      <c r="AD18" s="16" t="s">
        <v>8944</v>
      </c>
      <c r="AE18" s="15">
        <f>A1L211C19</f>
        <v>133542.66666666666</v>
      </c>
      <c r="AF18" s="16" t="s">
        <v>8945</v>
      </c>
      <c r="AG18" s="21">
        <f>IF(OR(B3L811C13=0,B3L811C14=0),0,1+(B3L811C13/B3L811C14))</f>
        <v>1.1176003674231456</v>
      </c>
      <c r="AH18" s="16" t="s">
        <v>8946</v>
      </c>
      <c r="AI18" s="15">
        <f>A1L211C11</f>
        <v>10037</v>
      </c>
      <c r="AJ18" s="16" t="s">
        <v>8947</v>
      </c>
      <c r="AK18" s="15">
        <f>A1L211C10</f>
        <v>114928</v>
      </c>
      <c r="AL18" s="16" t="s">
        <v>8948</v>
      </c>
      <c r="AM18" s="21">
        <f>IF(OR(B3L811C16=0,B3L811C17=0),0,1+(B3L811C16/B3L811C17))</f>
        <v>1.0873329388834749</v>
      </c>
      <c r="AN18" s="16" t="s">
        <v>8949</v>
      </c>
      <c r="AO18" s="15">
        <f>A1L211C23</f>
        <v>14287.75</v>
      </c>
      <c r="AP18" s="16" t="s">
        <v>8950</v>
      </c>
      <c r="AQ18" s="15">
        <f>A1L211C22</f>
        <v>128889</v>
      </c>
      <c r="AR18" s="16" t="s">
        <v>8951</v>
      </c>
      <c r="AS18" s="21">
        <f>IF(OR(B3L811C19=0,B3L811C20=0),0,1+(B3L811C19/B3L811C20))</f>
        <v>1.1108531371955714</v>
      </c>
      <c r="AT18" s="16" t="s">
        <v>8952</v>
      </c>
      <c r="AU18" s="15">
        <f>A1L211C14</f>
        <v>17634</v>
      </c>
      <c r="AV18" s="16" t="s">
        <v>8953</v>
      </c>
      <c r="AW18" s="15">
        <f>A1L211C13</f>
        <v>131263</v>
      </c>
      <c r="AX18" s="16" t="s">
        <v>8954</v>
      </c>
      <c r="AY18" s="21">
        <f>IF(OR(B3L811C22=0,B3L811C23=0),0,1+(B3L811C22/B3L811C23))</f>
        <v>1.1343409795601198</v>
      </c>
      <c r="AZ18" s="16" t="s">
        <v>8955</v>
      </c>
      <c r="BA18" s="15">
        <f>A1L211C26</f>
        <v>14957</v>
      </c>
      <c r="BB18" s="16" t="s">
        <v>8956</v>
      </c>
      <c r="BC18" s="15">
        <f>A1L211C25</f>
        <v>129363.8</v>
      </c>
      <c r="BD18" s="16" t="s">
        <v>8957</v>
      </c>
      <c r="BE18" s="21">
        <f>IF(OR(B3L811C25=0,B3L811C26=0),0,1+(B3L811C25/B3L811C26))</f>
        <v>1.1156196710362558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17817</v>
      </c>
      <c r="F19" s="16" t="s">
        <v>8959</v>
      </c>
      <c r="G19" s="15">
        <f>A1L212C1</f>
        <v>26039</v>
      </c>
      <c r="H19" s="16" t="s">
        <v>8960</v>
      </c>
      <c r="I19" s="21">
        <f>IF(OR(B3L812C1=0,B3L812C2=0),0,1+(B3L812C1/B3L812C2))</f>
        <v>1.6842428664695266</v>
      </c>
      <c r="J19" s="16" t="s">
        <v>8961</v>
      </c>
      <c r="K19" s="15">
        <f>A1L212C5</f>
        <v>16019</v>
      </c>
      <c r="L19" s="16" t="s">
        <v>8962</v>
      </c>
      <c r="M19" s="15">
        <f>A1L212C4</f>
        <v>23165</v>
      </c>
      <c r="N19" s="16" t="s">
        <v>8963</v>
      </c>
      <c r="O19" s="21">
        <f>IF(OR(B3L812C4=0,B3L812C5=0),0,1+(B3L812C4/B3L812C5))</f>
        <v>1.6915173753507446</v>
      </c>
      <c r="P19" s="16" t="s">
        <v>8964</v>
      </c>
      <c r="Q19" s="15">
        <f>A1L212C17</f>
        <v>16918</v>
      </c>
      <c r="R19" s="16" t="s">
        <v>8965</v>
      </c>
      <c r="S19" s="15">
        <f>A1L212C16</f>
        <v>24602</v>
      </c>
      <c r="T19" s="16" t="s">
        <v>8966</v>
      </c>
      <c r="U19" s="21">
        <f>IF(OR(B3L812C7=0,B3L812C8=0),0,1+(B3L812C7/B3L812C8))</f>
        <v>1.6876676692951793</v>
      </c>
      <c r="V19" s="16" t="s">
        <v>8967</v>
      </c>
      <c r="W19" s="15">
        <f>A1L212C8</f>
        <v>13352</v>
      </c>
      <c r="X19" s="16" t="s">
        <v>8968</v>
      </c>
      <c r="Y19" s="15">
        <f>A1L212C7</f>
        <v>19866</v>
      </c>
      <c r="Z19" s="16" t="s">
        <v>8969</v>
      </c>
      <c r="AA19" s="21">
        <f>IF(OR(B3L812C10=0,B3L812C11=0),0,1+(B3L812C10/B3L812C11))</f>
        <v>1.6721030907077419</v>
      </c>
      <c r="AB19" s="16" t="s">
        <v>8970</v>
      </c>
      <c r="AC19" s="15">
        <f>A1L212C20</f>
        <v>15729.333333333334</v>
      </c>
      <c r="AD19" s="16" t="s">
        <v>8971</v>
      </c>
      <c r="AE19" s="15">
        <f>A1L212C19</f>
        <v>23023.333333333332</v>
      </c>
      <c r="AF19" s="16" t="s">
        <v>8972</v>
      </c>
      <c r="AG19" s="21">
        <f>IF(OR(B3L812C13=0,B3L812C14=0),0,1+(B3L812C13/B3L812C14))</f>
        <v>1.6831909656869843</v>
      </c>
      <c r="AH19" s="16" t="s">
        <v>8973</v>
      </c>
      <c r="AI19" s="15">
        <f>A1L212C11</f>
        <v>14005</v>
      </c>
      <c r="AJ19" s="16" t="s">
        <v>8974</v>
      </c>
      <c r="AK19" s="15">
        <f>A1L212C10</f>
        <v>20349</v>
      </c>
      <c r="AL19" s="16" t="s">
        <v>8975</v>
      </c>
      <c r="AM19" s="21">
        <f>IF(OR(B3L812C16=0,B3L812C17=0),0,1+(B3L812C16/B3L812C17))</f>
        <v>1.6882402083640473</v>
      </c>
      <c r="AN19" s="16" t="s">
        <v>8976</v>
      </c>
      <c r="AO19" s="15">
        <f>A1L212C23</f>
        <v>15298.25</v>
      </c>
      <c r="AP19" s="16" t="s">
        <v>8977</v>
      </c>
      <c r="AQ19" s="15">
        <f>A1L212C22</f>
        <v>22354.75</v>
      </c>
      <c r="AR19" s="16" t="s">
        <v>8978</v>
      </c>
      <c r="AS19" s="21">
        <f>IF(OR(B3L812C19=0,B3L812C20=0),0,1+(B3L812C19/B3L812C20))</f>
        <v>1.6843400172222904</v>
      </c>
      <c r="AT19" s="16" t="s">
        <v>8979</v>
      </c>
      <c r="AU19" s="15">
        <f>A1L212C14</f>
        <v>9793</v>
      </c>
      <c r="AV19" s="16" t="s">
        <v>8980</v>
      </c>
      <c r="AW19" s="15">
        <f>A1L212C13</f>
        <v>16936</v>
      </c>
      <c r="AX19" s="16" t="s">
        <v>8981</v>
      </c>
      <c r="AY19" s="21">
        <f>IF(OR(B3L812C22=0,B3L812C23=0),0,1+(B3L812C22/B3L812C23))</f>
        <v>1.5782357109116676</v>
      </c>
      <c r="AZ19" s="16" t="s">
        <v>8982</v>
      </c>
      <c r="BA19" s="15">
        <f>A1L212C26</f>
        <v>14197.2</v>
      </c>
      <c r="BB19" s="16" t="s">
        <v>8983</v>
      </c>
      <c r="BC19" s="15">
        <f>A1L212C25</f>
        <v>21271</v>
      </c>
      <c r="BD19" s="16" t="s">
        <v>8984</v>
      </c>
      <c r="BE19" s="21">
        <f>IF(OR(B3L812C25=0,B3L812C26=0),0,1+(B3L812C25/B3L812C26))</f>
        <v>1.6674439377556296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277</v>
      </c>
      <c r="F20" s="16" t="s">
        <v>8986</v>
      </c>
      <c r="G20" s="15">
        <f>A1L213C1</f>
        <v>184</v>
      </c>
      <c r="H20" s="16" t="s">
        <v>8987</v>
      </c>
      <c r="I20" s="21">
        <f>IF(OR(B3L813C1=0,B3L813C2=0),0,1+(B3L813C1/B3L813C2))</f>
        <v>2.5054347826086953</v>
      </c>
      <c r="J20" s="16" t="s">
        <v>8988</v>
      </c>
      <c r="K20" s="15">
        <f>A1L213C5</f>
        <v>441</v>
      </c>
      <c r="L20" s="16" t="s">
        <v>8989</v>
      </c>
      <c r="M20" s="15">
        <f>A1L213C4</f>
        <v>161</v>
      </c>
      <c r="N20" s="16" t="s">
        <v>8990</v>
      </c>
      <c r="O20" s="21">
        <f>IF(OR(B3L813C4=0,B3L813C5=0),0,1+(B3L813C4/B3L813C5))</f>
        <v>3.7391304347826089</v>
      </c>
      <c r="P20" s="16" t="s">
        <v>8991</v>
      </c>
      <c r="Q20" s="15">
        <f>A1L213C17</f>
        <v>359</v>
      </c>
      <c r="R20" s="16" t="s">
        <v>8992</v>
      </c>
      <c r="S20" s="21">
        <f>A1L213C16</f>
        <v>172.5</v>
      </c>
      <c r="T20" s="16" t="s">
        <v>8993</v>
      </c>
      <c r="U20" s="21">
        <f>IF(OR(B3L813C7=0,B3L813C8=0),0,1+(B3L813C7/B3L813C8))</f>
        <v>3.0811594202898549</v>
      </c>
      <c r="V20" s="16" t="s">
        <v>8994</v>
      </c>
      <c r="W20" s="15">
        <f>A1L213C8</f>
        <v>483</v>
      </c>
      <c r="X20" s="16" t="s">
        <v>8995</v>
      </c>
      <c r="Y20" s="15">
        <f>A1L213C7</f>
        <v>136</v>
      </c>
      <c r="Z20" s="16" t="s">
        <v>8996</v>
      </c>
      <c r="AA20" s="21">
        <f>IF(OR(B3L813C10=0,B3L813C11=0),0,1+(B3L813C10/B3L813C11))</f>
        <v>4.5514705882352935</v>
      </c>
      <c r="AB20" s="16" t="s">
        <v>8997</v>
      </c>
      <c r="AC20" s="21">
        <f>A1L213C20</f>
        <v>400.33333333333331</v>
      </c>
      <c r="AD20" s="16" t="s">
        <v>8998</v>
      </c>
      <c r="AE20" s="21">
        <f>A1L213C19</f>
        <v>160.33333333333334</v>
      </c>
      <c r="AF20" s="16" t="s">
        <v>8999</v>
      </c>
      <c r="AG20" s="21">
        <f>IF(OR(B3L813C13=0,B3L813C14=0),0,1+(B3L813C13/B3L813C14))</f>
        <v>3.4968814968814965</v>
      </c>
      <c r="AH20" s="16" t="s">
        <v>9000</v>
      </c>
      <c r="AI20" s="15">
        <f>A1L213C11</f>
        <v>532</v>
      </c>
      <c r="AJ20" s="16" t="s">
        <v>9001</v>
      </c>
      <c r="AK20" s="15">
        <f>A1L213C10</f>
        <v>145</v>
      </c>
      <c r="AL20" s="16" t="s">
        <v>9002</v>
      </c>
      <c r="AM20" s="21">
        <f>IF(OR(B3L813C16=0,B3L813C17=0),0,1+(B3L813C16/B3L813C17))</f>
        <v>4.6689655172413786</v>
      </c>
      <c r="AN20" s="16" t="s">
        <v>9003</v>
      </c>
      <c r="AO20" s="21">
        <f>A1L213C23</f>
        <v>433.25</v>
      </c>
      <c r="AP20" s="16" t="s">
        <v>9004</v>
      </c>
      <c r="AQ20" s="21">
        <f>A1L213C22</f>
        <v>156.5</v>
      </c>
      <c r="AR20" s="16" t="s">
        <v>9005</v>
      </c>
      <c r="AS20" s="21">
        <f>IF(OR(B3L813C19=0,B3L813C20=0),0,1+(B3L813C19/B3L813C20))</f>
        <v>3.7683706070287539</v>
      </c>
      <c r="AT20" s="16" t="s">
        <v>9006</v>
      </c>
      <c r="AU20" s="15">
        <f>A1L213C14</f>
        <v>646</v>
      </c>
      <c r="AV20" s="16" t="s">
        <v>9007</v>
      </c>
      <c r="AW20" s="15">
        <f>A1L213C13</f>
        <v>363</v>
      </c>
      <c r="AX20" s="16" t="s">
        <v>9008</v>
      </c>
      <c r="AY20" s="21">
        <f>IF(OR(B3L813C22=0,B3L813C23=0),0,1+(B3L813C22/B3L813C23))</f>
        <v>2.7796143250688705</v>
      </c>
      <c r="AZ20" s="16" t="s">
        <v>9009</v>
      </c>
      <c r="BA20" s="21">
        <f>A1L213C26</f>
        <v>475.8</v>
      </c>
      <c r="BB20" s="16" t="s">
        <v>9010</v>
      </c>
      <c r="BC20" s="21">
        <f>A1L213C25</f>
        <v>197.8</v>
      </c>
      <c r="BD20" s="16" t="s">
        <v>9011</v>
      </c>
      <c r="BE20" s="21">
        <f>IF(OR(B3L813C25=0,B3L813C26=0),0,1+(B3L813C25/B3L813C26))</f>
        <v>3.4054600606673406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28967</v>
      </c>
      <c r="F21" s="16" t="s">
        <v>9013</v>
      </c>
      <c r="G21" s="15">
        <f>A1L214C1</f>
        <v>26560</v>
      </c>
      <c r="H21" s="16" t="s">
        <v>9014</v>
      </c>
      <c r="I21" s="21">
        <f>IF(OR(B3L814C1=0,B3L814C2=0),0,1+(B3L814C1/B3L814C2))</f>
        <v>2.0906250000000002</v>
      </c>
      <c r="J21" s="16" t="s">
        <v>9015</v>
      </c>
      <c r="K21" s="15">
        <f>A1L214C5</f>
        <v>27462</v>
      </c>
      <c r="L21" s="16" t="s">
        <v>9016</v>
      </c>
      <c r="M21" s="15">
        <f>A1L214C4</f>
        <v>24477</v>
      </c>
      <c r="N21" s="16" t="s">
        <v>9017</v>
      </c>
      <c r="O21" s="21">
        <f>IF(OR(B3L814C4=0,B3L814C5=0),0,1+(B3L814C4/B3L814C5))</f>
        <v>2.1219512195121952</v>
      </c>
      <c r="P21" s="16" t="s">
        <v>9018</v>
      </c>
      <c r="Q21" s="15">
        <f>A1L214C17</f>
        <v>28214.5</v>
      </c>
      <c r="R21" s="16" t="s">
        <v>9019</v>
      </c>
      <c r="S21" s="15">
        <f>A1L214C16</f>
        <v>25518.5</v>
      </c>
      <c r="T21" s="16" t="s">
        <v>9020</v>
      </c>
      <c r="U21" s="21">
        <f>IF(OR(B3L814C7=0,B3L814C8=0),0,1+(B3L814C7/B3L814C8))</f>
        <v>2.1056488429962577</v>
      </c>
      <c r="V21" s="16" t="s">
        <v>9021</v>
      </c>
      <c r="W21" s="15">
        <f>A1L214C8</f>
        <v>26423</v>
      </c>
      <c r="X21" s="16" t="s">
        <v>9022</v>
      </c>
      <c r="Y21" s="15">
        <f>A1L214C7</f>
        <v>23065</v>
      </c>
      <c r="Z21" s="16" t="s">
        <v>9023</v>
      </c>
      <c r="AA21" s="21">
        <f>IF(OR(B3L814C10=0,B3L814C11=0),0,1+(B3L814C10/B3L814C11))</f>
        <v>2.1455885540862778</v>
      </c>
      <c r="AB21" s="16" t="s">
        <v>9024</v>
      </c>
      <c r="AC21" s="15">
        <f>A1L214C20</f>
        <v>27617.333333333332</v>
      </c>
      <c r="AD21" s="16" t="s">
        <v>9025</v>
      </c>
      <c r="AE21" s="15">
        <f>A1L214C19</f>
        <v>24700.666666666668</v>
      </c>
      <c r="AF21" s="16" t="s">
        <v>9026</v>
      </c>
      <c r="AG21" s="21">
        <f>IF(OR(B3L814C13=0,B3L814C14=0),0,1+(B3L814C13/B3L814C14))</f>
        <v>2.118080483657661</v>
      </c>
      <c r="AH21" s="16" t="s">
        <v>9027</v>
      </c>
      <c r="AI21" s="15">
        <f>A1L214C11</f>
        <v>26877</v>
      </c>
      <c r="AJ21" s="16" t="s">
        <v>9028</v>
      </c>
      <c r="AK21" s="15">
        <f>A1L214C10</f>
        <v>24563</v>
      </c>
      <c r="AL21" s="16" t="s">
        <v>9029</v>
      </c>
      <c r="AM21" s="21">
        <f>IF(OR(B3L814C16=0,B3L814C17=0),0,1+(B3L814C16/B3L814C17))</f>
        <v>2.0942067337051666</v>
      </c>
      <c r="AN21" s="16" t="s">
        <v>9030</v>
      </c>
      <c r="AO21" s="15">
        <f>A1L214C23</f>
        <v>27432.25</v>
      </c>
      <c r="AP21" s="16" t="s">
        <v>9031</v>
      </c>
      <c r="AQ21" s="15">
        <f>A1L214C22</f>
        <v>24666.25</v>
      </c>
      <c r="AR21" s="16" t="s">
        <v>9032</v>
      </c>
      <c r="AS21" s="21">
        <f>IF(OR(B3L814C19=0,B3L814C20=0),0,1+(B3L814C19/B3L814C20))</f>
        <v>2.1121370293417119</v>
      </c>
      <c r="AT21" s="16" t="s">
        <v>9033</v>
      </c>
      <c r="AU21" s="15">
        <f>A1L214C14</f>
        <v>24969</v>
      </c>
      <c r="AV21" s="16" t="s">
        <v>9034</v>
      </c>
      <c r="AW21" s="15">
        <f>A1L214C13</f>
        <v>22234</v>
      </c>
      <c r="AX21" s="16" t="s">
        <v>9035</v>
      </c>
      <c r="AY21" s="21">
        <f>IF(OR(B3L814C22=0,B3L814C23=0),0,1+(B3L814C22/B3L814C23))</f>
        <v>2.1230098048034542</v>
      </c>
      <c r="AZ21" s="16" t="s">
        <v>9036</v>
      </c>
      <c r="BA21" s="15">
        <f>A1L214C26</f>
        <v>26939.599999999999</v>
      </c>
      <c r="BB21" s="16" t="s">
        <v>9037</v>
      </c>
      <c r="BC21" s="15">
        <f>A1L214C25</f>
        <v>24179.8</v>
      </c>
      <c r="BD21" s="16" t="s">
        <v>9038</v>
      </c>
      <c r="BE21" s="21">
        <f>IF(OR(B3L814C25=0,B3L814C26=0),0,1+(B3L814C25/B3L814C26))</f>
        <v>2.1141365933547838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523</v>
      </c>
      <c r="F22" s="16" t="s">
        <v>9040</v>
      </c>
      <c r="G22" s="15">
        <f>A1L215C1</f>
        <v>208449</v>
      </c>
      <c r="H22" s="16" t="s">
        <v>9041</v>
      </c>
      <c r="I22" s="21">
        <f>IF(OR(B3L815C1=0,B3L815C2=0),0,1+(B3L815C1/B3L815C2))</f>
        <v>1.0025090069993139</v>
      </c>
      <c r="J22" s="16" t="s">
        <v>9042</v>
      </c>
      <c r="K22" s="15">
        <f>A1L215C5</f>
        <v>416</v>
      </c>
      <c r="L22" s="16" t="s">
        <v>9043</v>
      </c>
      <c r="M22" s="15">
        <f>A1L215C4</f>
        <v>212061</v>
      </c>
      <c r="N22" s="16" t="s">
        <v>9044</v>
      </c>
      <c r="O22" s="21">
        <f>IF(OR(B3L815C4=0,B3L815C5=0),0,1+(B3L815C4/B3L815C5))</f>
        <v>1.0019616996996148</v>
      </c>
      <c r="P22" s="16" t="s">
        <v>9045</v>
      </c>
      <c r="Q22" s="21">
        <f>A1L215C17</f>
        <v>469.5</v>
      </c>
      <c r="R22" s="16" t="s">
        <v>9046</v>
      </c>
      <c r="S22" s="15">
        <f>A1L215C16</f>
        <v>210255</v>
      </c>
      <c r="T22" s="16" t="s">
        <v>9047</v>
      </c>
      <c r="U22" s="21">
        <f>IF(OR(B3L815C7=0,B3L815C8=0),0,1+(B3L815C7/B3L815C8))</f>
        <v>1.0022330027823356</v>
      </c>
      <c r="V22" s="16" t="s">
        <v>9048</v>
      </c>
      <c r="W22" s="15">
        <f>A1L215C8</f>
        <v>3134</v>
      </c>
      <c r="X22" s="16" t="s">
        <v>9049</v>
      </c>
      <c r="Y22" s="15">
        <f>A1L215C7</f>
        <v>218767</v>
      </c>
      <c r="Z22" s="16" t="s">
        <v>9050</v>
      </c>
      <c r="AA22" s="21">
        <f>IF(OR(B3L815C10=0,B3L815C11=0),0,1+(B3L815C10/B3L815C11))</f>
        <v>1.0143257438279083</v>
      </c>
      <c r="AB22" s="16" t="s">
        <v>9051</v>
      </c>
      <c r="AC22" s="15">
        <f>A1L215C20</f>
        <v>1357.6666666666667</v>
      </c>
      <c r="AD22" s="16" t="s">
        <v>9052</v>
      </c>
      <c r="AE22" s="15">
        <f>A1L215C19</f>
        <v>213092.33333333334</v>
      </c>
      <c r="AF22" s="16" t="s">
        <v>9053</v>
      </c>
      <c r="AG22" s="21">
        <f>IF(OR(B3L815C13=0,B3L815C14=0),0,1+(B3L815C13/B3L815C14))</f>
        <v>1.0063712600328183</v>
      </c>
      <c r="AH22" s="16" t="s">
        <v>9054</v>
      </c>
      <c r="AI22" s="15">
        <f>A1L215C11</f>
        <v>700</v>
      </c>
      <c r="AJ22" s="16" t="s">
        <v>9055</v>
      </c>
      <c r="AK22" s="15">
        <f>A1L215C10</f>
        <v>212408</v>
      </c>
      <c r="AL22" s="16" t="s">
        <v>9056</v>
      </c>
      <c r="AM22" s="21">
        <f>IF(OR(B3L815C16=0,B3L815C17=0),0,1+(B3L815C16/B3L815C17))</f>
        <v>1.0032955444239389</v>
      </c>
      <c r="AN22" s="16" t="s">
        <v>9057</v>
      </c>
      <c r="AO22" s="15">
        <f>A1L215C23</f>
        <v>1193.25</v>
      </c>
      <c r="AP22" s="16" t="s">
        <v>9058</v>
      </c>
      <c r="AQ22" s="15">
        <f>A1L215C22</f>
        <v>212921.25</v>
      </c>
      <c r="AR22" s="16" t="s">
        <v>9059</v>
      </c>
      <c r="AS22" s="21">
        <f>IF(OR(B3L815C19=0,B3L815C20=0),0,1+(B3L815C19/B3L815C20))</f>
        <v>1.0056041846457318</v>
      </c>
      <c r="AT22" s="16" t="s">
        <v>9060</v>
      </c>
      <c r="AU22" s="15">
        <f>A1L215C14</f>
        <v>881</v>
      </c>
      <c r="AV22" s="16" t="s">
        <v>9061</v>
      </c>
      <c r="AW22" s="15">
        <f>A1L215C13</f>
        <v>217150</v>
      </c>
      <c r="AX22" s="16" t="s">
        <v>9062</v>
      </c>
      <c r="AY22" s="21">
        <f>IF(OR(B3L815C22=0,B3L815C23=0),0,1+(B3L815C22/B3L815C23))</f>
        <v>1.0040571033847572</v>
      </c>
      <c r="AZ22" s="16" t="s">
        <v>9063</v>
      </c>
      <c r="BA22" s="15">
        <f>A1L215C26</f>
        <v>1130.8</v>
      </c>
      <c r="BB22" s="16" t="s">
        <v>9064</v>
      </c>
      <c r="BC22" s="15">
        <f>A1L215C25</f>
        <v>213767</v>
      </c>
      <c r="BD22" s="16" t="s">
        <v>9065</v>
      </c>
      <c r="BE22" s="21">
        <f>IF(OR(B3L815C25=0,B3L815C26=0),0,1+(B3L815C25/B3L815C26))</f>
        <v>1.0052898716827199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728142</v>
      </c>
      <c r="F23" s="16" t="s">
        <v>9067</v>
      </c>
      <c r="G23" s="15">
        <f>A1L216C1</f>
        <v>1054738</v>
      </c>
      <c r="H23" s="16" t="s">
        <v>9068</v>
      </c>
      <c r="I23" s="21">
        <f>IF(OR(B3L816C1=0,B3L816C2=0),0,1+(B3L816C1/B3L816C2))</f>
        <v>1.6903534337437354</v>
      </c>
      <c r="J23" s="16" t="s">
        <v>9069</v>
      </c>
      <c r="K23" s="15">
        <f>A1L216C5</f>
        <v>708395</v>
      </c>
      <c r="L23" s="16" t="s">
        <v>9070</v>
      </c>
      <c r="M23" s="15">
        <f>A1L216C4</f>
        <v>1039266</v>
      </c>
      <c r="N23" s="16" t="s">
        <v>9071</v>
      </c>
      <c r="O23" s="21">
        <f>IF(OR(B3L816C4=0,B3L816C5=0),0,1+(B3L816C4/B3L816C5))</f>
        <v>1.6816301120213688</v>
      </c>
      <c r="P23" s="16" t="s">
        <v>9072</v>
      </c>
      <c r="Q23" s="15">
        <f>A1L216C17</f>
        <v>718268.5</v>
      </c>
      <c r="R23" s="16" t="s">
        <v>9073</v>
      </c>
      <c r="S23" s="15">
        <f>A1L216C16</f>
        <v>1047002</v>
      </c>
      <c r="T23" s="16" t="s">
        <v>9074</v>
      </c>
      <c r="U23" s="21">
        <f>IF(OR(B3L816C7=0,B3L816C8=0),0,1+(B3L816C7/B3L816C8))</f>
        <v>1.6860239999541549</v>
      </c>
      <c r="V23" s="16" t="s">
        <v>9075</v>
      </c>
      <c r="W23" s="15">
        <f>A1L216C8</f>
        <v>750196</v>
      </c>
      <c r="X23" s="16" t="s">
        <v>9076</v>
      </c>
      <c r="Y23" s="15">
        <f>A1L216C7</f>
        <v>1101337</v>
      </c>
      <c r="Z23" s="16" t="s">
        <v>9077</v>
      </c>
      <c r="AA23" s="21">
        <f>IF(OR(B3L816C10=0,B3L816C11=0),0,1+(B3L816C10/B3L816C11))</f>
        <v>1.6811684343665925</v>
      </c>
      <c r="AB23" s="16" t="s">
        <v>9078</v>
      </c>
      <c r="AC23" s="15">
        <f>A1L216C20</f>
        <v>728911</v>
      </c>
      <c r="AD23" s="16" t="s">
        <v>9079</v>
      </c>
      <c r="AE23" s="15">
        <f>A1L216C19</f>
        <v>1065113.6666666667</v>
      </c>
      <c r="AF23" s="16" t="s">
        <v>9080</v>
      </c>
      <c r="AG23" s="21">
        <f>IF(OR(B3L816C13=0,B3L816C14=0),0,1+(B3L816C13/B3L816C14))</f>
        <v>1.6843504339599435</v>
      </c>
      <c r="AH23" s="16" t="s">
        <v>9081</v>
      </c>
      <c r="AI23" s="15">
        <f>A1L216C11</f>
        <v>722175</v>
      </c>
      <c r="AJ23" s="16" t="s">
        <v>9082</v>
      </c>
      <c r="AK23" s="15">
        <f>A1L216C10</f>
        <v>1061681</v>
      </c>
      <c r="AL23" s="16" t="s">
        <v>9083</v>
      </c>
      <c r="AM23" s="21">
        <f>IF(OR(B3L816C16=0,B3L816C17=0),0,1+(B3L816C16/B3L816C17))</f>
        <v>1.6802184460303988</v>
      </c>
      <c r="AN23" s="16" t="s">
        <v>9084</v>
      </c>
      <c r="AO23" s="15">
        <f>A1L216C23</f>
        <v>727227</v>
      </c>
      <c r="AP23" s="16" t="s">
        <v>9085</v>
      </c>
      <c r="AQ23" s="15">
        <f>A1L216C22</f>
        <v>1064255.5</v>
      </c>
      <c r="AR23" s="16" t="s">
        <v>9086</v>
      </c>
      <c r="AS23" s="21">
        <f>IF(OR(B3L816C19=0,B3L816C20=0),0,1+(B3L816C19/B3L816C20))</f>
        <v>1.6833199358612663</v>
      </c>
      <c r="AT23" s="16" t="s">
        <v>9087</v>
      </c>
      <c r="AU23" s="15">
        <f>A1L216C14</f>
        <v>675729</v>
      </c>
      <c r="AV23" s="16" t="s">
        <v>9088</v>
      </c>
      <c r="AW23" s="15">
        <f>A1L216C13</f>
        <v>988504</v>
      </c>
      <c r="AX23" s="16" t="s">
        <v>9089</v>
      </c>
      <c r="AY23" s="21">
        <f>IF(OR(B3L816C22=0,B3L816C23=0),0,1+(B3L816C22/B3L816C23))</f>
        <v>1.6835875221546903</v>
      </c>
      <c r="AZ23" s="16" t="s">
        <v>9090</v>
      </c>
      <c r="BA23" s="15">
        <f>A1L216C26</f>
        <v>716927.4</v>
      </c>
      <c r="BB23" s="16" t="s">
        <v>9091</v>
      </c>
      <c r="BC23" s="15">
        <f>A1L216C25</f>
        <v>1049105.2</v>
      </c>
      <c r="BD23" s="16" t="s">
        <v>9092</v>
      </c>
      <c r="BE23" s="21">
        <f>IF(OR(B3L816C25=0,B3L816C26=0),0,1+(B3L816C25/B3L816C26))</f>
        <v>1.6833703617139635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6656</v>
      </c>
      <c r="F25" s="16" t="s">
        <v>9121</v>
      </c>
      <c r="G25" s="15">
        <f>A1L218C1</f>
        <v>6135</v>
      </c>
      <c r="H25" s="16" t="s">
        <v>9122</v>
      </c>
      <c r="I25" s="21">
        <f>IF(OR(B3L818C1=0,B3L818C2=0),0,1+(B3L818C1/B3L818C2))</f>
        <v>2.084922575387123</v>
      </c>
      <c r="J25" s="16" t="s">
        <v>9123</v>
      </c>
      <c r="K25" s="15">
        <f>A1L218C5</f>
        <v>9269</v>
      </c>
      <c r="L25" s="16" t="s">
        <v>9124</v>
      </c>
      <c r="M25" s="15">
        <f>A1L218C4</f>
        <v>8599</v>
      </c>
      <c r="N25" s="16" t="s">
        <v>9125</v>
      </c>
      <c r="O25" s="21">
        <f>IF(OR(B3L818C4=0,B3L818C5=0),0,1+(B3L818C4/B3L818C5))</f>
        <v>2.077916036748459</v>
      </c>
      <c r="P25" s="16" t="s">
        <v>9126</v>
      </c>
      <c r="Q25" s="15">
        <f>A1L218C17</f>
        <v>7962.5</v>
      </c>
      <c r="R25" s="16" t="s">
        <v>9127</v>
      </c>
      <c r="S25" s="15">
        <f>A1L218C16</f>
        <v>7367</v>
      </c>
      <c r="T25" s="16" t="s">
        <v>9128</v>
      </c>
      <c r="U25" s="21">
        <f>IF(OR(B3L818C7=0,B3L818C8=0),0,1+(B3L818C7/B3L818C8))</f>
        <v>2.080833446450387</v>
      </c>
      <c r="V25" s="16" t="s">
        <v>9129</v>
      </c>
      <c r="W25" s="15">
        <f>A1L218C8</f>
        <v>9653</v>
      </c>
      <c r="X25" s="16" t="s">
        <v>9130</v>
      </c>
      <c r="Y25" s="15">
        <f>A1L218C7</f>
        <v>10506</v>
      </c>
      <c r="Z25" s="16" t="s">
        <v>9131</v>
      </c>
      <c r="AA25" s="21">
        <f>IF(OR(B3L818C10=0,B3L818C11=0),0,1+(B3L818C10/B3L818C11))</f>
        <v>1.9188083000190368</v>
      </c>
      <c r="AB25" s="16" t="s">
        <v>9132</v>
      </c>
      <c r="AC25" s="15">
        <f>A1L218C20</f>
        <v>8526</v>
      </c>
      <c r="AD25" s="16" t="s">
        <v>9133</v>
      </c>
      <c r="AE25" s="15">
        <f>A1L218C19</f>
        <v>8413.3333333333339</v>
      </c>
      <c r="AF25" s="16" t="s">
        <v>9134</v>
      </c>
      <c r="AG25" s="21">
        <f>IF(OR(B3L818C13=0,B3L818C14=0),0,1+(B3L818C13/B3L818C14))</f>
        <v>2.0133914421553092</v>
      </c>
      <c r="AH25" s="16" t="s">
        <v>9135</v>
      </c>
      <c r="AI25" s="15">
        <f>A1L218C11</f>
        <v>7750</v>
      </c>
      <c r="AJ25" s="16" t="s">
        <v>9136</v>
      </c>
      <c r="AK25" s="15">
        <f>A1L218C10</f>
        <v>6705</v>
      </c>
      <c r="AL25" s="16" t="s">
        <v>9137</v>
      </c>
      <c r="AM25" s="21">
        <f>IF(OR(B3L818C16=0,B3L818C17=0),0,1+(B3L818C16/B3L818C17))</f>
        <v>2.1558538404175991</v>
      </c>
      <c r="AN25" s="16" t="s">
        <v>9138</v>
      </c>
      <c r="AO25" s="15">
        <f>A1L218C23</f>
        <v>8332</v>
      </c>
      <c r="AP25" s="16" t="s">
        <v>9139</v>
      </c>
      <c r="AQ25" s="15">
        <f>A1L218C22</f>
        <v>7986.25</v>
      </c>
      <c r="AR25" s="16" t="s">
        <v>9140</v>
      </c>
      <c r="AS25" s="21">
        <f>IF(OR(B3L818C19=0,B3L818C20=0),0,1+(B3L818C19/B3L818C20))</f>
        <v>2.0432931601189543</v>
      </c>
      <c r="AT25" s="16" t="s">
        <v>9141</v>
      </c>
      <c r="AU25" s="15">
        <f>A1L218C14</f>
        <v>6377</v>
      </c>
      <c r="AV25" s="16" t="s">
        <v>9142</v>
      </c>
      <c r="AW25" s="15">
        <f>A1L218C13</f>
        <v>4660</v>
      </c>
      <c r="AX25" s="16" t="s">
        <v>9143</v>
      </c>
      <c r="AY25" s="21">
        <f>IF(OR(B3L818C22=0,B3L818C23=0),0,1+(B3L818C22/B3L818C23))</f>
        <v>2.3684549356223177</v>
      </c>
      <c r="AZ25" s="16" t="s">
        <v>9144</v>
      </c>
      <c r="BA25" s="15">
        <f>A1L218C26</f>
        <v>7941</v>
      </c>
      <c r="BB25" s="16" t="s">
        <v>9145</v>
      </c>
      <c r="BC25" s="15">
        <f>A1L218C25</f>
        <v>7321</v>
      </c>
      <c r="BD25" s="16" t="s">
        <v>9146</v>
      </c>
      <c r="BE25" s="21">
        <f>IF(OR(B3L818C25=0,B3L818C26=0),0,1+(B3L818C25/B3L818C26))</f>
        <v>2.0846878841688294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17349</v>
      </c>
      <c r="F26" s="16" t="s">
        <v>9148</v>
      </c>
      <c r="G26" s="15">
        <f>A1L219C1</f>
        <v>24337</v>
      </c>
      <c r="H26" s="16" t="s">
        <v>9149</v>
      </c>
      <c r="I26" s="21">
        <f>IF(OR(B3L819C1=0,B3L819C2=0),0,1+(B3L819C1/B3L819C2))</f>
        <v>1.7128651846981962</v>
      </c>
      <c r="J26" s="16" t="s">
        <v>9150</v>
      </c>
      <c r="K26" s="15">
        <f>A1L219C5</f>
        <v>16991</v>
      </c>
      <c r="L26" s="16" t="s">
        <v>9151</v>
      </c>
      <c r="M26" s="15">
        <f>A1L219C4</f>
        <v>20449</v>
      </c>
      <c r="N26" s="16" t="s">
        <v>9152</v>
      </c>
      <c r="O26" s="21">
        <f>IF(OR(B3L819C4=0,B3L819C5=0),0,1+(B3L819C4/B3L819C5))</f>
        <v>1.8308963763509218</v>
      </c>
      <c r="P26" s="16" t="s">
        <v>9153</v>
      </c>
      <c r="Q26" s="15">
        <f>A1L219C17</f>
        <v>17170</v>
      </c>
      <c r="R26" s="16" t="s">
        <v>9154</v>
      </c>
      <c r="S26" s="15">
        <f>A1L219C16</f>
        <v>22393</v>
      </c>
      <c r="T26" s="16" t="s">
        <v>9155</v>
      </c>
      <c r="U26" s="21">
        <f>IF(OR(B3L819C7=0,B3L819C8=0),0,1+(B3L819C7/B3L819C8))</f>
        <v>1.7667574688518735</v>
      </c>
      <c r="V26" s="16" t="s">
        <v>9156</v>
      </c>
      <c r="W26" s="15">
        <f>A1L219C8</f>
        <v>12882</v>
      </c>
      <c r="X26" s="16" t="s">
        <v>9157</v>
      </c>
      <c r="Y26" s="15">
        <f>A1L219C7</f>
        <v>16900</v>
      </c>
      <c r="Z26" s="16" t="s">
        <v>9158</v>
      </c>
      <c r="AA26" s="21">
        <f>IF(OR(B3L819C10=0,B3L819C11=0),0,1+(B3L819C10/B3L819C11))</f>
        <v>1.7622485207100591</v>
      </c>
      <c r="AB26" s="16" t="s">
        <v>9159</v>
      </c>
      <c r="AC26" s="15">
        <f>A1L219C20</f>
        <v>15740.666666666666</v>
      </c>
      <c r="AD26" s="16" t="s">
        <v>9160</v>
      </c>
      <c r="AE26" s="15">
        <f>A1L219C19</f>
        <v>20562</v>
      </c>
      <c r="AF26" s="16" t="s">
        <v>9161</v>
      </c>
      <c r="AG26" s="21">
        <f>IF(OR(B3L819C13=0,B3L819C14=0),0,1+(B3L819C13/B3L819C14))</f>
        <v>1.7655221606199136</v>
      </c>
      <c r="AH26" s="16" t="s">
        <v>9162</v>
      </c>
      <c r="AI26" s="15">
        <f>A1L219C11</f>
        <v>11873</v>
      </c>
      <c r="AJ26" s="16" t="s">
        <v>9163</v>
      </c>
      <c r="AK26" s="15">
        <f>A1L219C10</f>
        <v>13467</v>
      </c>
      <c r="AL26" s="16" t="s">
        <v>9164</v>
      </c>
      <c r="AM26" s="21">
        <f>IF(OR(B3L819C16=0,B3L819C17=0),0,1+(B3L819C16/B3L819C17))</f>
        <v>1.881636593153635</v>
      </c>
      <c r="AN26" s="16" t="s">
        <v>9165</v>
      </c>
      <c r="AO26" s="15">
        <f>A1L219C23</f>
        <v>14773.75</v>
      </c>
      <c r="AP26" s="16" t="s">
        <v>9166</v>
      </c>
      <c r="AQ26" s="15">
        <f>A1L219C22</f>
        <v>18788.25</v>
      </c>
      <c r="AR26" s="16" t="s">
        <v>9167</v>
      </c>
      <c r="AS26" s="21">
        <f>IF(OR(B3L819C19=0,B3L819C20=0),0,1+(B3L819C19/B3L819C20))</f>
        <v>1.7863292217210225</v>
      </c>
      <c r="AT26" s="16" t="s">
        <v>9168</v>
      </c>
      <c r="AU26" s="15">
        <f>A1L219C14</f>
        <v>9288</v>
      </c>
      <c r="AV26" s="16" t="s">
        <v>9169</v>
      </c>
      <c r="AW26" s="15">
        <f>A1L219C13</f>
        <v>11940</v>
      </c>
      <c r="AX26" s="16" t="s">
        <v>9170</v>
      </c>
      <c r="AY26" s="21">
        <f>IF(OR(B3L819C22=0,B3L819C23=0),0,1+(B3L819C22/B3L819C23))</f>
        <v>1.777889447236181</v>
      </c>
      <c r="AZ26" s="16" t="s">
        <v>9171</v>
      </c>
      <c r="BA26" s="15">
        <f>A1L219C26</f>
        <v>13676.6</v>
      </c>
      <c r="BB26" s="16" t="s">
        <v>9172</v>
      </c>
      <c r="BC26" s="15">
        <f>A1L219C25</f>
        <v>17418.599999999999</v>
      </c>
      <c r="BD26" s="16" t="s">
        <v>9173</v>
      </c>
      <c r="BE26" s="21">
        <f>IF(OR(B3L819C25=0,B3L819C26=0),0,1+(B3L819C25/B3L819C26))</f>
        <v>1.7851721722756135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53761</v>
      </c>
      <c r="F27" s="16" t="s">
        <v>9175</v>
      </c>
      <c r="G27" s="15">
        <f>A1L220C1</f>
        <v>51164</v>
      </c>
      <c r="H27" s="16" t="s">
        <v>9176</v>
      </c>
      <c r="I27" s="21">
        <f>IF(OR(B3L820C1=0,B3L820C2=0),0,1+(B3L820C1/B3L820C2))</f>
        <v>2.0507583457118286</v>
      </c>
      <c r="J27" s="16" t="s">
        <v>9177</v>
      </c>
      <c r="K27" s="15">
        <f>A1L220C5</f>
        <v>51965</v>
      </c>
      <c r="L27" s="16" t="s">
        <v>9178</v>
      </c>
      <c r="M27" s="15">
        <f>A1L220C4</f>
        <v>49498</v>
      </c>
      <c r="N27" s="16" t="s">
        <v>9179</v>
      </c>
      <c r="O27" s="21">
        <f>IF(OR(B3L820C4=0,B3L820C5=0),0,1+(B3L820C4/B3L820C5))</f>
        <v>2.0498403975918218</v>
      </c>
      <c r="P27" s="16" t="s">
        <v>9180</v>
      </c>
      <c r="Q27" s="15">
        <f>A1L220C17</f>
        <v>52863</v>
      </c>
      <c r="R27" s="16" t="s">
        <v>9181</v>
      </c>
      <c r="S27" s="15">
        <f>A1L220C16</f>
        <v>50331</v>
      </c>
      <c r="T27" s="16" t="s">
        <v>9182</v>
      </c>
      <c r="U27" s="21">
        <f>IF(OR(B3L820C7=0,B3L820C8=0),0,1+(B3L820C7/B3L820C8))</f>
        <v>2.0503069678726829</v>
      </c>
      <c r="V27" s="16" t="s">
        <v>9183</v>
      </c>
      <c r="W27" s="15">
        <f>A1L220C8</f>
        <v>58242</v>
      </c>
      <c r="X27" s="16" t="s">
        <v>9184</v>
      </c>
      <c r="Y27" s="15">
        <f>A1L220C7</f>
        <v>56812</v>
      </c>
      <c r="Z27" s="16" t="s">
        <v>9185</v>
      </c>
      <c r="AA27" s="21">
        <f>IF(OR(B3L820C10=0,B3L820C11=0),0,1+(B3L820C10/B3L820C11))</f>
        <v>2.0251707385763571</v>
      </c>
      <c r="AB27" s="16" t="s">
        <v>9186</v>
      </c>
      <c r="AC27" s="15">
        <f>A1L220C20</f>
        <v>54656</v>
      </c>
      <c r="AD27" s="16" t="s">
        <v>9187</v>
      </c>
      <c r="AE27" s="15">
        <f>A1L220C19</f>
        <v>52491.333333333336</v>
      </c>
      <c r="AF27" s="16" t="s">
        <v>9188</v>
      </c>
      <c r="AG27" s="21">
        <f>IF(OR(B3L820C13=0,B3L820C14=0),0,1+(B3L820C13/B3L820C14))</f>
        <v>2.0412385536660018</v>
      </c>
      <c r="AH27" s="16" t="s">
        <v>9189</v>
      </c>
      <c r="AI27" s="15">
        <f>A1L220C11</f>
        <v>56243</v>
      </c>
      <c r="AJ27" s="16" t="s">
        <v>9190</v>
      </c>
      <c r="AK27" s="15">
        <f>A1L220C10</f>
        <v>54789</v>
      </c>
      <c r="AL27" s="16" t="s">
        <v>9191</v>
      </c>
      <c r="AM27" s="21">
        <f>IF(OR(B3L820C16=0,B3L820C17=0),0,1+(B3L820C16/B3L820C17))</f>
        <v>2.0265381737210024</v>
      </c>
      <c r="AN27" s="16" t="s">
        <v>9192</v>
      </c>
      <c r="AO27" s="15">
        <f>A1L220C23</f>
        <v>55052.75</v>
      </c>
      <c r="AP27" s="16" t="s">
        <v>9193</v>
      </c>
      <c r="AQ27" s="15">
        <f>A1L220C22</f>
        <v>53065.75</v>
      </c>
      <c r="AR27" s="16" t="s">
        <v>9194</v>
      </c>
      <c r="AS27" s="21">
        <f>IF(OR(B3L820C19=0,B3L820C20=0),0,1+(B3L820C19/B3L820C20))</f>
        <v>2.0374441141414188</v>
      </c>
      <c r="AT27" s="16" t="s">
        <v>9195</v>
      </c>
      <c r="AU27" s="15">
        <f>A1L220C14</f>
        <v>48192</v>
      </c>
      <c r="AV27" s="16" t="s">
        <v>9196</v>
      </c>
      <c r="AW27" s="15">
        <f>A1L220C13</f>
        <v>45614</v>
      </c>
      <c r="AX27" s="16" t="s">
        <v>9197</v>
      </c>
      <c r="AY27" s="21">
        <f>IF(OR(B3L820C22=0,B3L820C23=0),0,1+(B3L820C22/B3L820C23))</f>
        <v>2.0565177357828737</v>
      </c>
      <c r="AZ27" s="16" t="s">
        <v>9198</v>
      </c>
      <c r="BA27" s="15">
        <f>A1L220C26</f>
        <v>53680.6</v>
      </c>
      <c r="BB27" s="16" t="s">
        <v>9199</v>
      </c>
      <c r="BC27" s="15">
        <f>A1L220C25</f>
        <v>51575.4</v>
      </c>
      <c r="BD27" s="16" t="s">
        <v>9200</v>
      </c>
      <c r="BE27" s="21">
        <f>IF(OR(B3L820C25=0,B3L820C26=0),0,1+(B3L820C25/B3L820C26))</f>
        <v>2.0408179093133549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14400</v>
      </c>
      <c r="F28" s="16" t="s">
        <v>9202</v>
      </c>
      <c r="G28" s="15">
        <f>A1L221C1</f>
        <v>12608</v>
      </c>
      <c r="H28" s="16" t="s">
        <v>9203</v>
      </c>
      <c r="I28" s="21">
        <f>IF(OR(B3L821C1=0,B3L821C2=0),0,1+(B3L821C1/B3L821C2))</f>
        <v>2.1421319796954315</v>
      </c>
      <c r="J28" s="16" t="s">
        <v>9204</v>
      </c>
      <c r="K28" s="15">
        <f>A1L221C5</f>
        <v>14392</v>
      </c>
      <c r="L28" s="16" t="s">
        <v>9205</v>
      </c>
      <c r="M28" s="15">
        <f>A1L221C4</f>
        <v>12777</v>
      </c>
      <c r="N28" s="16" t="s">
        <v>9206</v>
      </c>
      <c r="O28" s="21">
        <f>IF(OR(B3L821C4=0,B3L821C5=0),0,1+(B3L821C4/B3L821C5))</f>
        <v>2.1263989981998908</v>
      </c>
      <c r="P28" s="16" t="s">
        <v>9207</v>
      </c>
      <c r="Q28" s="15">
        <f>A1L221C17</f>
        <v>14396</v>
      </c>
      <c r="R28" s="16" t="s">
        <v>9208</v>
      </c>
      <c r="S28" s="15">
        <f>A1L221C16</f>
        <v>12692.5</v>
      </c>
      <c r="T28" s="16" t="s">
        <v>9209</v>
      </c>
      <c r="U28" s="21">
        <f>IF(OR(B3L821C7=0,B3L821C8=0),0,1+(B3L821C7/B3L821C8))</f>
        <v>2.1342131179830606</v>
      </c>
      <c r="V28" s="16" t="s">
        <v>9210</v>
      </c>
      <c r="W28" s="15">
        <f>A1L221C8</f>
        <v>12539</v>
      </c>
      <c r="X28" s="16" t="s">
        <v>9211</v>
      </c>
      <c r="Y28" s="15">
        <f>A1L221C7</f>
        <v>11636</v>
      </c>
      <c r="Z28" s="16" t="s">
        <v>9212</v>
      </c>
      <c r="AA28" s="21">
        <f>IF(OR(B3L821C10=0,B3L821C11=0),0,1+(B3L821C10/B3L821C11))</f>
        <v>2.0776039876246131</v>
      </c>
      <c r="AB28" s="16" t="s">
        <v>9213</v>
      </c>
      <c r="AC28" s="15">
        <f>A1L221C20</f>
        <v>13777</v>
      </c>
      <c r="AD28" s="16" t="s">
        <v>9214</v>
      </c>
      <c r="AE28" s="15">
        <f>A1L221C19</f>
        <v>12340.333333333334</v>
      </c>
      <c r="AF28" s="16" t="s">
        <v>9215</v>
      </c>
      <c r="AG28" s="21">
        <f>IF(OR(B3L821C13=0,B3L821C14=0),0,1+(B3L821C13/B3L821C14))</f>
        <v>2.1164204100375459</v>
      </c>
      <c r="AH28" s="16" t="s">
        <v>9216</v>
      </c>
      <c r="AI28" s="15">
        <f>A1L221C11</f>
        <v>10555</v>
      </c>
      <c r="AJ28" s="16" t="s">
        <v>9217</v>
      </c>
      <c r="AK28" s="15">
        <f>A1L221C10</f>
        <v>9575</v>
      </c>
      <c r="AL28" s="16" t="s">
        <v>9218</v>
      </c>
      <c r="AM28" s="21">
        <f>IF(OR(B3L821C16=0,B3L821C17=0),0,1+(B3L821C16/B3L821C17))</f>
        <v>2.1023498694516971</v>
      </c>
      <c r="AN28" s="16" t="s">
        <v>9219</v>
      </c>
      <c r="AO28" s="15">
        <f>A1L221C23</f>
        <v>12971.5</v>
      </c>
      <c r="AP28" s="16" t="s">
        <v>9220</v>
      </c>
      <c r="AQ28" s="15">
        <f>A1L221C22</f>
        <v>11649</v>
      </c>
      <c r="AR28" s="16" t="s">
        <v>9221</v>
      </c>
      <c r="AS28" s="21">
        <f>IF(OR(B3L821C19=0,B3L821C20=0),0,1+(B3L821C19/B3L821C20))</f>
        <v>2.1135290582882651</v>
      </c>
      <c r="AT28" s="16" t="s">
        <v>9222</v>
      </c>
      <c r="AU28" s="15">
        <f>A1L221C14</f>
        <v>9818</v>
      </c>
      <c r="AV28" s="16" t="s">
        <v>9223</v>
      </c>
      <c r="AW28" s="15">
        <f>A1L221C13</f>
        <v>8816</v>
      </c>
      <c r="AX28" s="16" t="s">
        <v>9224</v>
      </c>
      <c r="AY28" s="21">
        <f>IF(OR(B3L821C22=0,B3L821C23=0),0,1+(B3L821C22/B3L821C23))</f>
        <v>2.1136569872958257</v>
      </c>
      <c r="AZ28" s="16" t="s">
        <v>9225</v>
      </c>
      <c r="BA28" s="15">
        <f>A1L221C26</f>
        <v>12340.8</v>
      </c>
      <c r="BB28" s="16" t="s">
        <v>9226</v>
      </c>
      <c r="BC28" s="15">
        <f>A1L221C25</f>
        <v>11082.4</v>
      </c>
      <c r="BD28" s="16" t="s">
        <v>9227</v>
      </c>
      <c r="BE28" s="21">
        <f>IF(OR(B3L821C25=0,B3L821C26=0),0,1+(B3L821C25/B3L821C26))</f>
        <v>2.1135494116797808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290317</v>
      </c>
      <c r="F29" s="16" t="s">
        <v>9229</v>
      </c>
      <c r="G29" s="15">
        <f>A1L222C1</f>
        <v>283570</v>
      </c>
      <c r="H29" s="16" t="s">
        <v>9230</v>
      </c>
      <c r="I29" s="21">
        <f>IF(OR(B3L822C1=0,B3L822C2=0),0,1+(B3L822C1/B3L822C2))</f>
        <v>2.0237930669675919</v>
      </c>
      <c r="J29" s="16" t="s">
        <v>9231</v>
      </c>
      <c r="K29" s="15">
        <f>A1L222C5</f>
        <v>290774</v>
      </c>
      <c r="L29" s="16" t="s">
        <v>9232</v>
      </c>
      <c r="M29" s="15">
        <f>A1L222C4</f>
        <v>283014</v>
      </c>
      <c r="N29" s="16" t="s">
        <v>9233</v>
      </c>
      <c r="O29" s="21">
        <f>IF(OR(B3L822C4=0,B3L822C5=0),0,1+(B3L822C4/B3L822C5))</f>
        <v>2.0274191382758451</v>
      </c>
      <c r="P29" s="16" t="s">
        <v>9234</v>
      </c>
      <c r="Q29" s="15">
        <f>A1L222C17</f>
        <v>290545.5</v>
      </c>
      <c r="R29" s="16" t="s">
        <v>9235</v>
      </c>
      <c r="S29" s="15">
        <f>A1L222C16</f>
        <v>283292</v>
      </c>
      <c r="T29" s="16" t="s">
        <v>9236</v>
      </c>
      <c r="U29" s="21">
        <f>IF(OR(B3L822C7=0,B3L822C8=0),0,1+(B3L822C7/B3L822C8))</f>
        <v>2.0256043234542451</v>
      </c>
      <c r="V29" s="16" t="s">
        <v>9237</v>
      </c>
      <c r="W29" s="15">
        <f>A1L222C8</f>
        <v>296262</v>
      </c>
      <c r="X29" s="16" t="s">
        <v>9238</v>
      </c>
      <c r="Y29" s="15">
        <f>A1L222C7</f>
        <v>286833</v>
      </c>
      <c r="Z29" s="16" t="s">
        <v>9239</v>
      </c>
      <c r="AA29" s="21">
        <f>IF(OR(B3L822C10=0,B3L822C11=0),0,1+(B3L822C10/B3L822C11))</f>
        <v>2.0328727866040519</v>
      </c>
      <c r="AB29" s="16" t="s">
        <v>9240</v>
      </c>
      <c r="AC29" s="15">
        <f>A1L222C20</f>
        <v>292451</v>
      </c>
      <c r="AD29" s="16" t="s">
        <v>9241</v>
      </c>
      <c r="AE29" s="15">
        <f>A1L222C19</f>
        <v>284472.33333333331</v>
      </c>
      <c r="AF29" s="16" t="s">
        <v>9242</v>
      </c>
      <c r="AG29" s="21">
        <f>IF(OR(B3L822C13=0,B3L822C14=0),0,1+(B3L822C13/B3L822C14))</f>
        <v>2.0280472500547799</v>
      </c>
      <c r="AH29" s="16" t="s">
        <v>9243</v>
      </c>
      <c r="AI29" s="15">
        <f>A1L222C11</f>
        <v>291272</v>
      </c>
      <c r="AJ29" s="16" t="s">
        <v>9244</v>
      </c>
      <c r="AK29" s="15">
        <f>A1L222C10</f>
        <v>282753</v>
      </c>
      <c r="AL29" s="16" t="s">
        <v>9245</v>
      </c>
      <c r="AM29" s="21">
        <f>IF(OR(B3L822C16=0,B3L822C17=0),0,1+(B3L822C16/B3L822C17))</f>
        <v>2.03012876963286</v>
      </c>
      <c r="AN29" s="16" t="s">
        <v>9246</v>
      </c>
      <c r="AO29" s="15">
        <f>A1L222C23</f>
        <v>292156.25</v>
      </c>
      <c r="AP29" s="16" t="s">
        <v>9247</v>
      </c>
      <c r="AQ29" s="15">
        <f>A1L222C22</f>
        <v>284042.5</v>
      </c>
      <c r="AR29" s="16" t="s">
        <v>9248</v>
      </c>
      <c r="AS29" s="21">
        <f>IF(OR(B3L822C19=0,B3L822C20=0),0,1+(B3L822C19/B3L822C20))</f>
        <v>2.0285652675215857</v>
      </c>
      <c r="AT29" s="16" t="s">
        <v>9249</v>
      </c>
      <c r="AU29" s="15">
        <f>A1L222C14</f>
        <v>257549</v>
      </c>
      <c r="AV29" s="16" t="s">
        <v>9250</v>
      </c>
      <c r="AW29" s="15">
        <f>A1L222C13</f>
        <v>247277</v>
      </c>
      <c r="AX29" s="16" t="s">
        <v>9251</v>
      </c>
      <c r="AY29" s="21">
        <f>IF(OR(B3L822C22=0,B3L822C23=0),0,1+(B3L822C22/B3L822C23))</f>
        <v>2.0415404586758976</v>
      </c>
      <c r="AZ29" s="16" t="s">
        <v>9252</v>
      </c>
      <c r="BA29" s="15">
        <f>A1L222C26</f>
        <v>285234.8</v>
      </c>
      <c r="BB29" s="16" t="s">
        <v>9253</v>
      </c>
      <c r="BC29" s="15">
        <f>A1L222C25</f>
        <v>276689.40000000002</v>
      </c>
      <c r="BD29" s="16" t="s">
        <v>9254</v>
      </c>
      <c r="BE29" s="21">
        <f>IF(OR(B3L822C25=0,B3L822C26=0),0,1+(B3L822C25/B3L822C26))</f>
        <v>2.0308844502174637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19919</v>
      </c>
      <c r="F30" s="16" t="s">
        <v>9256</v>
      </c>
      <c r="G30" s="15">
        <f>A1L223C1</f>
        <v>19479</v>
      </c>
      <c r="H30" s="16" t="s">
        <v>9257</v>
      </c>
      <c r="I30" s="21">
        <f>IF(OR(B3L823C1=0,B3L823C2=0),0,1+(B3L823C1/B3L823C2))</f>
        <v>2.0225884285640947</v>
      </c>
      <c r="J30" s="16" t="s">
        <v>9258</v>
      </c>
      <c r="K30" s="15">
        <f>A1L223C5</f>
        <v>23058</v>
      </c>
      <c r="L30" s="16" t="s">
        <v>9259</v>
      </c>
      <c r="M30" s="15">
        <f>A1L223C4</f>
        <v>21930</v>
      </c>
      <c r="N30" s="16" t="s">
        <v>9260</v>
      </c>
      <c r="O30" s="21">
        <f>IF(OR(B3L823C4=0,B3L823C5=0),0,1+(B3L823C4/B3L823C5))</f>
        <v>2.051436388508892</v>
      </c>
      <c r="P30" s="16" t="s">
        <v>9261</v>
      </c>
      <c r="Q30" s="15">
        <f>A1L223C17</f>
        <v>21488.5</v>
      </c>
      <c r="R30" s="16" t="s">
        <v>9262</v>
      </c>
      <c r="S30" s="15">
        <f>A1L223C16</f>
        <v>20704.5</v>
      </c>
      <c r="T30" s="16" t="s">
        <v>9263</v>
      </c>
      <c r="U30" s="21">
        <f>IF(OR(B3L823C7=0,B3L823C8=0),0,1+(B3L823C7/B3L823C8))</f>
        <v>2.0378661643604046</v>
      </c>
      <c r="V30" s="16" t="s">
        <v>9264</v>
      </c>
      <c r="W30" s="15">
        <f>A1L223C8</f>
        <v>28660</v>
      </c>
      <c r="X30" s="16" t="s">
        <v>9265</v>
      </c>
      <c r="Y30" s="15">
        <f>A1L223C7</f>
        <v>27419</v>
      </c>
      <c r="Z30" s="16" t="s">
        <v>9266</v>
      </c>
      <c r="AA30" s="21">
        <f>IF(OR(B3L823C10=0,B3L823C11=0),0,1+(B3L823C10/B3L823C11))</f>
        <v>2.0452605857252273</v>
      </c>
      <c r="AB30" s="16" t="s">
        <v>9267</v>
      </c>
      <c r="AC30" s="15">
        <f>A1L223C20</f>
        <v>23879</v>
      </c>
      <c r="AD30" s="16" t="s">
        <v>9268</v>
      </c>
      <c r="AE30" s="15">
        <f>A1L223C19</f>
        <v>22942.666666666668</v>
      </c>
      <c r="AF30" s="16" t="s">
        <v>9269</v>
      </c>
      <c r="AG30" s="21">
        <f>IF(OR(B3L823C13=0,B3L823C14=0),0,1+(B3L823C13/B3L823C14))</f>
        <v>2.0408118788864997</v>
      </c>
      <c r="AH30" s="16" t="s">
        <v>9270</v>
      </c>
      <c r="AI30" s="15">
        <f>A1L223C11</f>
        <v>22554</v>
      </c>
      <c r="AJ30" s="16" t="s">
        <v>9271</v>
      </c>
      <c r="AK30" s="15">
        <f>A1L223C10</f>
        <v>21583</v>
      </c>
      <c r="AL30" s="16" t="s">
        <v>9272</v>
      </c>
      <c r="AM30" s="21">
        <f>IF(OR(B3L823C16=0,B3L823C17=0),0,1+(B3L823C16/B3L823C17))</f>
        <v>2.0449891118009544</v>
      </c>
      <c r="AN30" s="16" t="s">
        <v>9273</v>
      </c>
      <c r="AO30" s="15">
        <f>A1L223C23</f>
        <v>23547.75</v>
      </c>
      <c r="AP30" s="16" t="s">
        <v>9274</v>
      </c>
      <c r="AQ30" s="15">
        <f>A1L223C22</f>
        <v>22602.75</v>
      </c>
      <c r="AR30" s="16" t="s">
        <v>9275</v>
      </c>
      <c r="AS30" s="21">
        <f>IF(OR(B3L823C19=0,B3L823C20=0),0,1+(B3L823C19/B3L823C20))</f>
        <v>2.0418090719049671</v>
      </c>
      <c r="AT30" s="16" t="s">
        <v>9276</v>
      </c>
      <c r="AU30" s="15">
        <f>A1L223C14</f>
        <v>22040</v>
      </c>
      <c r="AV30" s="16" t="s">
        <v>9277</v>
      </c>
      <c r="AW30" s="15">
        <f>A1L223C13</f>
        <v>20985</v>
      </c>
      <c r="AX30" s="16" t="s">
        <v>9278</v>
      </c>
      <c r="AY30" s="21">
        <f>IF(OR(B3L823C22=0,B3L823C23=0),0,1+(B3L823C22/B3L823C23))</f>
        <v>2.0502740052418393</v>
      </c>
      <c r="AZ30" s="16" t="s">
        <v>9279</v>
      </c>
      <c r="BA30" s="15">
        <f>A1L223C26</f>
        <v>23246.2</v>
      </c>
      <c r="BB30" s="16" t="s">
        <v>9280</v>
      </c>
      <c r="BC30" s="15">
        <f>A1L223C25</f>
        <v>22279.200000000001</v>
      </c>
      <c r="BD30" s="16" t="s">
        <v>9281</v>
      </c>
      <c r="BE30" s="21">
        <f>IF(OR(B3L823C25=0,B3L823C26=0),0,1+(B3L823C25/B3L823C26))</f>
        <v>2.043403712880175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126569</v>
      </c>
      <c r="F31" s="16" t="s">
        <v>9283</v>
      </c>
      <c r="G31" s="15">
        <f>A1L224C1</f>
        <v>122681</v>
      </c>
      <c r="H31" s="16" t="s">
        <v>9284</v>
      </c>
      <c r="I31" s="21">
        <f>IF(OR(B3L824C1=0,B3L824C2=0),0,1+(B3L824C1/B3L824C2))</f>
        <v>2.0316919490385636</v>
      </c>
      <c r="J31" s="16" t="s">
        <v>9285</v>
      </c>
      <c r="K31" s="15">
        <f>A1L224C5</f>
        <v>134320</v>
      </c>
      <c r="L31" s="16" t="s">
        <v>9286</v>
      </c>
      <c r="M31" s="15">
        <f>A1L224C4</f>
        <v>131406</v>
      </c>
      <c r="N31" s="16" t="s">
        <v>9287</v>
      </c>
      <c r="O31" s="21">
        <f>IF(OR(B3L824C4=0,B3L824C5=0),0,1+(B3L824C4/B3L824C5))</f>
        <v>2.0221755475396863</v>
      </c>
      <c r="P31" s="16" t="s">
        <v>9288</v>
      </c>
      <c r="Q31" s="15">
        <f>A1L224C17</f>
        <v>130444.5</v>
      </c>
      <c r="R31" s="16" t="s">
        <v>9289</v>
      </c>
      <c r="S31" s="15">
        <f>A1L224C16</f>
        <v>127043.5</v>
      </c>
      <c r="T31" s="16" t="s">
        <v>9290</v>
      </c>
      <c r="U31" s="21">
        <f>IF(OR(B3L824C7=0,B3L824C8=0),0,1+(B3L824C7/B3L824C8))</f>
        <v>2.0267703581844012</v>
      </c>
      <c r="V31" s="16" t="s">
        <v>9291</v>
      </c>
      <c r="W31" s="15">
        <f>A1L224C8</f>
        <v>151888</v>
      </c>
      <c r="X31" s="16" t="s">
        <v>9292</v>
      </c>
      <c r="Y31" s="15">
        <f>A1L224C7</f>
        <v>151183</v>
      </c>
      <c r="Z31" s="16" t="s">
        <v>9293</v>
      </c>
      <c r="AA31" s="21">
        <f>IF(OR(B3L824C10=0,B3L824C11=0),0,1+(B3L824C10/B3L824C11))</f>
        <v>2.0046632227168399</v>
      </c>
      <c r="AB31" s="16" t="s">
        <v>9294</v>
      </c>
      <c r="AC31" s="15">
        <f>A1L224C20</f>
        <v>137592.33333333334</v>
      </c>
      <c r="AD31" s="16" t="s">
        <v>9295</v>
      </c>
      <c r="AE31" s="15">
        <f>A1L224C19</f>
        <v>135090</v>
      </c>
      <c r="AF31" s="16" t="s">
        <v>9296</v>
      </c>
      <c r="AG31" s="21">
        <f>IF(OR(B3L824C13=0,B3L824C14=0),0,1+(B3L824C13/B3L824C14))</f>
        <v>2.0185234535001357</v>
      </c>
      <c r="AH31" s="16" t="s">
        <v>9297</v>
      </c>
      <c r="AI31" s="15">
        <f>A1L224C11</f>
        <v>140310</v>
      </c>
      <c r="AJ31" s="16" t="s">
        <v>9298</v>
      </c>
      <c r="AK31" s="15">
        <f>A1L224C10</f>
        <v>137996</v>
      </c>
      <c r="AL31" s="16" t="s">
        <v>9299</v>
      </c>
      <c r="AM31" s="21">
        <f>IF(OR(B3L824C16=0,B3L824C17=0),0,1+(B3L824C16/B3L824C17))</f>
        <v>2.0167686019884634</v>
      </c>
      <c r="AN31" s="16" t="s">
        <v>9300</v>
      </c>
      <c r="AO31" s="15">
        <f>A1L224C23</f>
        <v>138271.75</v>
      </c>
      <c r="AP31" s="16" t="s">
        <v>9301</v>
      </c>
      <c r="AQ31" s="15">
        <f>A1L224C22</f>
        <v>135816.5</v>
      </c>
      <c r="AR31" s="16" t="s">
        <v>9302</v>
      </c>
      <c r="AS31" s="21">
        <f>IF(OR(B3L824C19=0,B3L824C20=0),0,1+(B3L824C19/B3L824C20))</f>
        <v>2.0180777004266783</v>
      </c>
      <c r="AT31" s="16" t="s">
        <v>9303</v>
      </c>
      <c r="AU31" s="15">
        <f>A1L224C14</f>
        <v>141532</v>
      </c>
      <c r="AV31" s="16" t="s">
        <v>9304</v>
      </c>
      <c r="AW31" s="15">
        <f>A1L224C13</f>
        <v>140326</v>
      </c>
      <c r="AX31" s="16" t="s">
        <v>9305</v>
      </c>
      <c r="AY31" s="21">
        <f>IF(OR(B3L824C22=0,B3L824C23=0),0,1+(B3L824C22/B3L824C23))</f>
        <v>2.0085942733349489</v>
      </c>
      <c r="AZ31" s="16" t="s">
        <v>9306</v>
      </c>
      <c r="BA31" s="15">
        <f>A1L224C26</f>
        <v>138923.79999999999</v>
      </c>
      <c r="BB31" s="16" t="s">
        <v>9307</v>
      </c>
      <c r="BC31" s="15">
        <f>A1L224C25</f>
        <v>136718.39999999999</v>
      </c>
      <c r="BD31" s="16" t="s">
        <v>9308</v>
      </c>
      <c r="BE31" s="21">
        <f>IF(OR(B3L824C25=0,B3L824C26=0),0,1+(B3L824C25/B3L824C26))</f>
        <v>2.0161309670095613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1946</v>
      </c>
      <c r="F32" s="16" t="s">
        <v>9310</v>
      </c>
      <c r="G32" s="15">
        <f>A1L225C1</f>
        <v>1951</v>
      </c>
      <c r="H32" s="16" t="s">
        <v>9311</v>
      </c>
      <c r="I32" s="21">
        <f>IF(OR(B3L825C1=0,B3L825C2=0),0,1+(B3L825C1/B3L825C2))</f>
        <v>1.9974372116863148</v>
      </c>
      <c r="J32" s="16" t="s">
        <v>9312</v>
      </c>
      <c r="K32" s="15">
        <f>A1L225C5</f>
        <v>1843</v>
      </c>
      <c r="L32" s="16" t="s">
        <v>9313</v>
      </c>
      <c r="M32" s="15">
        <f>A1L225C4</f>
        <v>1866</v>
      </c>
      <c r="N32" s="16" t="s">
        <v>9314</v>
      </c>
      <c r="O32" s="21">
        <f>IF(OR(B3L825C4=0,B3L825C5=0),0,1+(B3L825C4/B3L825C5))</f>
        <v>1.987674169346195</v>
      </c>
      <c r="P32" s="16" t="s">
        <v>9315</v>
      </c>
      <c r="Q32" s="15">
        <f>A1L225C17</f>
        <v>1894.5</v>
      </c>
      <c r="R32" s="16" t="s">
        <v>9316</v>
      </c>
      <c r="S32" s="15">
        <f>A1L225C16</f>
        <v>1908.5</v>
      </c>
      <c r="T32" s="16" t="s">
        <v>9317</v>
      </c>
      <c r="U32" s="21">
        <f>IF(OR(B3L825C7=0,B3L825C8=0),0,1+(B3L825C7/B3L825C8))</f>
        <v>1.9926643961226094</v>
      </c>
      <c r="V32" s="16" t="s">
        <v>9318</v>
      </c>
      <c r="W32" s="15">
        <f>A1L225C8</f>
        <v>1945</v>
      </c>
      <c r="X32" s="16" t="s">
        <v>9319</v>
      </c>
      <c r="Y32" s="15">
        <f>A1L225C7</f>
        <v>2012</v>
      </c>
      <c r="Z32" s="16" t="s">
        <v>9320</v>
      </c>
      <c r="AA32" s="21">
        <f>IF(OR(B3L825C10=0,B3L825C11=0),0,1+(B3L825C10/B3L825C11))</f>
        <v>1.9666998011928429</v>
      </c>
      <c r="AB32" s="16" t="s">
        <v>9321</v>
      </c>
      <c r="AC32" s="15">
        <f>A1L225C20</f>
        <v>1911.3333333333333</v>
      </c>
      <c r="AD32" s="16" t="s">
        <v>9322</v>
      </c>
      <c r="AE32" s="15">
        <f>A1L225C19</f>
        <v>1943</v>
      </c>
      <c r="AF32" s="16" t="s">
        <v>9323</v>
      </c>
      <c r="AG32" s="21">
        <f>IF(OR(B3L825C13=0,B3L825C14=0),0,1+(B3L825C13/B3L825C14))</f>
        <v>1.9837021787613656</v>
      </c>
      <c r="AH32" s="16" t="s">
        <v>9324</v>
      </c>
      <c r="AI32" s="15">
        <f>A1L225C11</f>
        <v>2390</v>
      </c>
      <c r="AJ32" s="16" t="s">
        <v>9325</v>
      </c>
      <c r="AK32" s="15">
        <f>A1L225C10</f>
        <v>2364</v>
      </c>
      <c r="AL32" s="16" t="s">
        <v>9326</v>
      </c>
      <c r="AM32" s="21">
        <f>IF(OR(B3L825C16=0,B3L825C17=0),0,1+(B3L825C16/B3L825C17))</f>
        <v>2.0109983079526224</v>
      </c>
      <c r="AN32" s="16" t="s">
        <v>9327</v>
      </c>
      <c r="AO32" s="15">
        <f>A1L225C23</f>
        <v>2031</v>
      </c>
      <c r="AP32" s="16" t="s">
        <v>9328</v>
      </c>
      <c r="AQ32" s="15">
        <f>A1L225C22</f>
        <v>2048.25</v>
      </c>
      <c r="AR32" s="16" t="s">
        <v>9329</v>
      </c>
      <c r="AS32" s="21">
        <f>IF(OR(B3L825C19=0,B3L825C20=0),0,1+(B3L825C19/B3L825C20))</f>
        <v>1.9915781764921274</v>
      </c>
      <c r="AT32" s="16" t="s">
        <v>9330</v>
      </c>
      <c r="AU32" s="15">
        <f>A1L225C14</f>
        <v>2372</v>
      </c>
      <c r="AV32" s="16" t="s">
        <v>9331</v>
      </c>
      <c r="AW32" s="15">
        <f>A1L225C13</f>
        <v>2392</v>
      </c>
      <c r="AX32" s="16" t="s">
        <v>9332</v>
      </c>
      <c r="AY32" s="21">
        <f>IF(OR(B3L825C22=0,B3L825C23=0),0,1+(B3L825C22/B3L825C23))</f>
        <v>1.991638795986622</v>
      </c>
      <c r="AZ32" s="16" t="s">
        <v>9333</v>
      </c>
      <c r="BA32" s="15">
        <f>A1L225C26</f>
        <v>2099.1999999999998</v>
      </c>
      <c r="BB32" s="16" t="s">
        <v>9334</v>
      </c>
      <c r="BC32" s="15">
        <f>A1L225C25</f>
        <v>2117</v>
      </c>
      <c r="BD32" s="16" t="s">
        <v>9335</v>
      </c>
      <c r="BE32" s="21">
        <f>IF(OR(B3L825C25=0,B3L825C26=0),0,1+(B3L825C25/B3L825C26))</f>
        <v>1.9915918752952289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631</v>
      </c>
      <c r="F33" s="16" t="s">
        <v>9337</v>
      </c>
      <c r="G33" s="15">
        <f>A1L226C1</f>
        <v>664</v>
      </c>
      <c r="H33" s="16" t="s">
        <v>9338</v>
      </c>
      <c r="I33" s="21">
        <f>IF(OR(B3L826C1=0,B3L826C2=0),0,1+(B3L826C1/B3L826C2))</f>
        <v>1.9503012048192772</v>
      </c>
      <c r="J33" s="16" t="s">
        <v>9339</v>
      </c>
      <c r="K33" s="15">
        <f>A1L226C5</f>
        <v>603</v>
      </c>
      <c r="L33" s="16" t="s">
        <v>9340</v>
      </c>
      <c r="M33" s="15">
        <f>A1L226C4</f>
        <v>675</v>
      </c>
      <c r="N33" s="16" t="s">
        <v>9341</v>
      </c>
      <c r="O33" s="21">
        <f>IF(OR(B3L826C4=0,B3L826C5=0),0,1+(B3L826C4/B3L826C5))</f>
        <v>1.8933333333333333</v>
      </c>
      <c r="P33" s="16" t="s">
        <v>9342</v>
      </c>
      <c r="Q33" s="15">
        <f>A1L226C17</f>
        <v>617</v>
      </c>
      <c r="R33" s="16" t="s">
        <v>9343</v>
      </c>
      <c r="S33" s="21">
        <f>A1L226C16</f>
        <v>669.5</v>
      </c>
      <c r="T33" s="16" t="s">
        <v>9344</v>
      </c>
      <c r="U33" s="21">
        <f>IF(OR(B3L826C7=0,B3L826C8=0),0,1+(B3L826C7/B3L826C8))</f>
        <v>1.9215832710978342</v>
      </c>
      <c r="V33" s="16" t="s">
        <v>9345</v>
      </c>
      <c r="W33" s="15">
        <f>A1L226C8</f>
        <v>676</v>
      </c>
      <c r="X33" s="16" t="s">
        <v>9346</v>
      </c>
      <c r="Y33" s="15">
        <f>A1L226C7</f>
        <v>681</v>
      </c>
      <c r="Z33" s="16" t="s">
        <v>9347</v>
      </c>
      <c r="AA33" s="21">
        <f>IF(OR(B3L826C10=0,B3L826C11=0),0,1+(B3L826C10/B3L826C11))</f>
        <v>1.9926578560939796</v>
      </c>
      <c r="AB33" s="16" t="s">
        <v>9348</v>
      </c>
      <c r="AC33" s="21">
        <f>A1L226C20</f>
        <v>636.66666666666663</v>
      </c>
      <c r="AD33" s="16" t="s">
        <v>9349</v>
      </c>
      <c r="AE33" s="21">
        <f>A1L226C19</f>
        <v>673.33333333333337</v>
      </c>
      <c r="AF33" s="16" t="s">
        <v>9350</v>
      </c>
      <c r="AG33" s="21">
        <f>IF(OR(B3L826C13=0,B3L826C14=0),0,1+(B3L826C13/B3L826C14))</f>
        <v>1.9455445544554455</v>
      </c>
      <c r="AH33" s="16" t="s">
        <v>9351</v>
      </c>
      <c r="AI33" s="15">
        <f>A1L226C11</f>
        <v>628</v>
      </c>
      <c r="AJ33" s="16" t="s">
        <v>9352</v>
      </c>
      <c r="AK33" s="15">
        <f>A1L226C10</f>
        <v>661</v>
      </c>
      <c r="AL33" s="16" t="s">
        <v>9353</v>
      </c>
      <c r="AM33" s="21">
        <f>IF(OR(B3L826C16=0,B3L826C17=0),0,1+(B3L826C16/B3L826C17))</f>
        <v>1.9500756429652042</v>
      </c>
      <c r="AN33" s="16" t="s">
        <v>9354</v>
      </c>
      <c r="AO33" s="21">
        <f>A1L226C23</f>
        <v>634.5</v>
      </c>
      <c r="AP33" s="16" t="s">
        <v>9355</v>
      </c>
      <c r="AQ33" s="21">
        <f>A1L226C22</f>
        <v>670.25</v>
      </c>
      <c r="AR33" s="16" t="s">
        <v>9356</v>
      </c>
      <c r="AS33" s="21">
        <f>IF(OR(B3L826C19=0,B3L826C20=0),0,1+(B3L826C19/B3L826C20))</f>
        <v>1.9466616933979859</v>
      </c>
      <c r="AT33" s="16" t="s">
        <v>9357</v>
      </c>
      <c r="AU33" s="15">
        <f>A1L226C14</f>
        <v>701</v>
      </c>
      <c r="AV33" s="16" t="s">
        <v>9358</v>
      </c>
      <c r="AW33" s="15">
        <f>A1L226C13</f>
        <v>734</v>
      </c>
      <c r="AX33" s="16" t="s">
        <v>9359</v>
      </c>
      <c r="AY33" s="21">
        <f>IF(OR(B3L826C22=0,B3L826C23=0),0,1+(B3L826C22/B3L826C23))</f>
        <v>1.9550408719346049</v>
      </c>
      <c r="AZ33" s="16" t="s">
        <v>9360</v>
      </c>
      <c r="BA33" s="21">
        <f>A1L226C26</f>
        <v>647.79999999999995</v>
      </c>
      <c r="BB33" s="16" t="s">
        <v>9361</v>
      </c>
      <c r="BC33" s="15">
        <f>A1L226C25</f>
        <v>683</v>
      </c>
      <c r="BD33" s="16" t="s">
        <v>9362</v>
      </c>
      <c r="BE33" s="21">
        <f>IF(OR(B3L826C25=0,B3L826C26=0),0,1+(B3L826C25/B3L826C26))</f>
        <v>1.9484626647144947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39553</v>
      </c>
      <c r="F34" s="16" t="s">
        <v>9364</v>
      </c>
      <c r="G34" s="15">
        <f>A1L227C1</f>
        <v>442557</v>
      </c>
      <c r="H34" s="16" t="s">
        <v>9365</v>
      </c>
      <c r="I34" s="21">
        <f>IF(OR(B3L827C1=0,B3L827C2=0),0,1+(B3L827C1/B3L827C2))</f>
        <v>1.0893737981774099</v>
      </c>
      <c r="J34" s="16" t="s">
        <v>9366</v>
      </c>
      <c r="K34" s="15">
        <f>A1L227C5</f>
        <v>43260</v>
      </c>
      <c r="L34" s="16" t="s">
        <v>9367</v>
      </c>
      <c r="M34" s="15">
        <f>A1L227C4</f>
        <v>426338</v>
      </c>
      <c r="N34" s="16" t="s">
        <v>9368</v>
      </c>
      <c r="O34" s="21">
        <f>IF(OR(B3L827C4=0,B3L827C5=0),0,1+(B3L827C4/B3L827C5))</f>
        <v>1.1014687876755063</v>
      </c>
      <c r="P34" s="16" t="s">
        <v>9369</v>
      </c>
      <c r="Q34" s="15">
        <f>A1L227C17</f>
        <v>41406.5</v>
      </c>
      <c r="R34" s="16" t="s">
        <v>9370</v>
      </c>
      <c r="S34" s="15">
        <f>A1L227C16</f>
        <v>434447.5</v>
      </c>
      <c r="T34" s="16" t="s">
        <v>9371</v>
      </c>
      <c r="U34" s="21">
        <f>IF(OR(B3L827C7=0,B3L827C8=0),0,1+(B3L827C7/B3L827C8))</f>
        <v>1.0953084089562031</v>
      </c>
      <c r="V34" s="16" t="s">
        <v>9372</v>
      </c>
      <c r="W34" s="15">
        <f>A1L227C8</f>
        <v>43126</v>
      </c>
      <c r="X34" s="16" t="s">
        <v>9373</v>
      </c>
      <c r="Y34" s="15">
        <f>A1L227C7</f>
        <v>406872</v>
      </c>
      <c r="Z34" s="16" t="s">
        <v>9374</v>
      </c>
      <c r="AA34" s="21">
        <f>IF(OR(B3L827C10=0,B3L827C11=0),0,1+(B3L827C10/B3L827C11))</f>
        <v>1.1059940226901828</v>
      </c>
      <c r="AB34" s="16" t="s">
        <v>9375</v>
      </c>
      <c r="AC34" s="15">
        <f>A1L227C20</f>
        <v>41979.666666666664</v>
      </c>
      <c r="AD34" s="16" t="s">
        <v>9376</v>
      </c>
      <c r="AE34" s="15">
        <f>A1L227C19</f>
        <v>425255.66666666669</v>
      </c>
      <c r="AF34" s="16" t="s">
        <v>9377</v>
      </c>
      <c r="AG34" s="21">
        <f>IF(OR(B3L827C13=0,B3L827C14=0),0,1+(B3L827C13/B3L827C14))</f>
        <v>1.0987163016444226</v>
      </c>
      <c r="AH34" s="16" t="s">
        <v>9378</v>
      </c>
      <c r="AI34" s="15">
        <f>A1L227C11</f>
        <v>35629</v>
      </c>
      <c r="AJ34" s="16" t="s">
        <v>9379</v>
      </c>
      <c r="AK34" s="15">
        <f>A1L227C10</f>
        <v>363505</v>
      </c>
      <c r="AL34" s="16" t="s">
        <v>9380</v>
      </c>
      <c r="AM34" s="21">
        <f>IF(OR(B3L827C16=0,B3L827C17=0),0,1+(B3L827C16/B3L827C17))</f>
        <v>1.0980151579758188</v>
      </c>
      <c r="AN34" s="16" t="s">
        <v>9381</v>
      </c>
      <c r="AO34" s="15">
        <f>A1L227C23</f>
        <v>40392</v>
      </c>
      <c r="AP34" s="16" t="s">
        <v>9382</v>
      </c>
      <c r="AQ34" s="15">
        <f>A1L227C22</f>
        <v>409818</v>
      </c>
      <c r="AR34" s="16" t="s">
        <v>9383</v>
      </c>
      <c r="AS34" s="21">
        <f>IF(OR(B3L827C19=0,B3L827C20=0),0,1+(B3L827C19/B3L827C20))</f>
        <v>1.0985608245611467</v>
      </c>
      <c r="AT34" s="16" t="s">
        <v>9384</v>
      </c>
      <c r="AU34" s="15">
        <f>A1L227C14</f>
        <v>35018</v>
      </c>
      <c r="AV34" s="16" t="s">
        <v>9385</v>
      </c>
      <c r="AW34" s="15">
        <f>A1L227C13</f>
        <v>292402</v>
      </c>
      <c r="AX34" s="16" t="s">
        <v>9386</v>
      </c>
      <c r="AY34" s="21">
        <f>IF(OR(B3L827C22=0,B3L827C23=0),0,1+(B3L827C22/B3L827C23))</f>
        <v>1.1197597827648238</v>
      </c>
      <c r="AZ34" s="16" t="s">
        <v>9387</v>
      </c>
      <c r="BA34" s="15">
        <f>A1L227C26</f>
        <v>39317.199999999997</v>
      </c>
      <c r="BB34" s="16" t="s">
        <v>9388</v>
      </c>
      <c r="BC34" s="15">
        <f>A1L227C25</f>
        <v>386334.8</v>
      </c>
      <c r="BD34" s="16" t="s">
        <v>9389</v>
      </c>
      <c r="BE34" s="21">
        <f>IF(OR(B3L827C25=0,B3L827C26=0),0,1+(B3L827C25/B3L827C26))</f>
        <v>1.1017697603218763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133329</v>
      </c>
      <c r="F35" s="16" t="s">
        <v>9391</v>
      </c>
      <c r="G35" s="15">
        <f>A1L228C1</f>
        <v>192074</v>
      </c>
      <c r="H35" s="16" t="s">
        <v>9392</v>
      </c>
      <c r="I35" s="21">
        <f>IF(OR(B3L828C1=0,B3L828C2=0),0,1+(B3L828C1/B3L828C2))</f>
        <v>1.6941543363495319</v>
      </c>
      <c r="J35" s="16" t="s">
        <v>9393</v>
      </c>
      <c r="K35" s="15">
        <f>A1L228C5</f>
        <v>118776</v>
      </c>
      <c r="L35" s="16" t="s">
        <v>9394</v>
      </c>
      <c r="M35" s="15">
        <f>A1L228C4</f>
        <v>178740</v>
      </c>
      <c r="N35" s="16" t="s">
        <v>9395</v>
      </c>
      <c r="O35" s="21">
        <f>IF(OR(B3L828C4=0,B3L828C5=0),0,1+(B3L828C4/B3L828C5))</f>
        <v>1.664518294729775</v>
      </c>
      <c r="P35" s="16" t="s">
        <v>9396</v>
      </c>
      <c r="Q35" s="15">
        <f>A1L228C17</f>
        <v>126052.5</v>
      </c>
      <c r="R35" s="16" t="s">
        <v>9397</v>
      </c>
      <c r="S35" s="15">
        <f>A1L228C16</f>
        <v>185407</v>
      </c>
      <c r="T35" s="16" t="s">
        <v>9398</v>
      </c>
      <c r="U35" s="21">
        <f>IF(OR(B3L828C7=0,B3L828C8=0),0,1+(B3L828C7/B3L828C8))</f>
        <v>1.6798691527288614</v>
      </c>
      <c r="V35" s="16" t="s">
        <v>9399</v>
      </c>
      <c r="W35" s="15">
        <f>A1L228C8</f>
        <v>96125</v>
      </c>
      <c r="X35" s="16" t="s">
        <v>9400</v>
      </c>
      <c r="Y35" s="15">
        <f>A1L228C7</f>
        <v>156737</v>
      </c>
      <c r="Z35" s="16" t="s">
        <v>9401</v>
      </c>
      <c r="AA35" s="21">
        <f>IF(OR(B3L828C10=0,B3L828C11=0),0,1+(B3L828C10/B3L828C11))</f>
        <v>1.6132885023957328</v>
      </c>
      <c r="AB35" s="16" t="s">
        <v>9402</v>
      </c>
      <c r="AC35" s="15">
        <f>A1L228C20</f>
        <v>116076.66666666667</v>
      </c>
      <c r="AD35" s="16" t="s">
        <v>9403</v>
      </c>
      <c r="AE35" s="15">
        <f>A1L228C19</f>
        <v>175850.33333333334</v>
      </c>
      <c r="AF35" s="16" t="s">
        <v>9404</v>
      </c>
      <c r="AG35" s="21">
        <f>IF(OR(B3L828C13=0,B3L828C14=0),0,1+(B3L828C13/B3L828C14))</f>
        <v>1.6600878398486592</v>
      </c>
      <c r="AH35" s="16" t="s">
        <v>9405</v>
      </c>
      <c r="AI35" s="15">
        <f>A1L228C11</f>
        <v>84590</v>
      </c>
      <c r="AJ35" s="16" t="s">
        <v>9406</v>
      </c>
      <c r="AK35" s="15">
        <f>A1L228C10</f>
        <v>131279</v>
      </c>
      <c r="AL35" s="16" t="s">
        <v>9407</v>
      </c>
      <c r="AM35" s="21">
        <f>IF(OR(B3L828C16=0,B3L828C17=0),0,1+(B3L828C16/B3L828C17))</f>
        <v>1.6443528667951464</v>
      </c>
      <c r="AN35" s="16" t="s">
        <v>9408</v>
      </c>
      <c r="AO35" s="15">
        <f>A1L228C23</f>
        <v>108205</v>
      </c>
      <c r="AP35" s="16" t="s">
        <v>9409</v>
      </c>
      <c r="AQ35" s="15">
        <f>A1L228C22</f>
        <v>164707.5</v>
      </c>
      <c r="AR35" s="16" t="s">
        <v>9410</v>
      </c>
      <c r="AS35" s="21">
        <f>IF(OR(B3L828C19=0,B3L828C20=0),0,1+(B3L828C19/B3L828C20))</f>
        <v>1.6569524763596073</v>
      </c>
      <c r="AT35" s="16" t="s">
        <v>9411</v>
      </c>
      <c r="AU35" s="15">
        <f>A1L228C14</f>
        <v>63498</v>
      </c>
      <c r="AV35" s="16" t="s">
        <v>9412</v>
      </c>
      <c r="AW35" s="15">
        <f>A1L228C13</f>
        <v>120828</v>
      </c>
      <c r="AX35" s="16" t="s">
        <v>9413</v>
      </c>
      <c r="AY35" s="21">
        <f>IF(OR(B3L828C22=0,B3L828C23=0),0,1+(B3L828C22/B3L828C23))</f>
        <v>1.525523885192174</v>
      </c>
      <c r="AZ35" s="16" t="s">
        <v>9414</v>
      </c>
      <c r="BA35" s="15">
        <f>A1L228C26</f>
        <v>99263.6</v>
      </c>
      <c r="BB35" s="16" t="s">
        <v>9415</v>
      </c>
      <c r="BC35" s="15">
        <f>A1L228C25</f>
        <v>155931.6</v>
      </c>
      <c r="BD35" s="16" t="s">
        <v>9416</v>
      </c>
      <c r="BE35" s="21">
        <f>IF(OR(B3L828C25=0,B3L828C26=0),0,1+(B3L828C25/B3L828C26))</f>
        <v>1.6365842459129516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41</v>
      </c>
      <c r="F36" s="16" t="s">
        <v>9418</v>
      </c>
      <c r="G36" s="15">
        <f>A1L229C1</f>
        <v>7</v>
      </c>
      <c r="H36" s="16" t="s">
        <v>9419</v>
      </c>
      <c r="I36" s="21">
        <f>IF(OR(B3L829C1=0,B3L829C2=0),0,1+(B3L829C1/B3L829C2))</f>
        <v>6.8571428571428568</v>
      </c>
      <c r="J36" s="16" t="s">
        <v>9420</v>
      </c>
      <c r="K36" s="15">
        <f>A1L229C5</f>
        <v>20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21">
        <f>A1L229C17</f>
        <v>30.5</v>
      </c>
      <c r="R36" s="16" t="s">
        <v>9424</v>
      </c>
      <c r="S36" s="21">
        <f>A1L229C16</f>
        <v>3.5</v>
      </c>
      <c r="T36" s="16" t="s">
        <v>9425</v>
      </c>
      <c r="U36" s="21">
        <f>IF(OR(B3L829C7=0,B3L829C8=0),0,1+(B3L829C7/B3L829C8))</f>
        <v>9.7142857142857135</v>
      </c>
      <c r="V36" s="16" t="s">
        <v>9426</v>
      </c>
      <c r="W36" s="15">
        <f>A1L229C8</f>
        <v>14</v>
      </c>
      <c r="X36" s="16" t="s">
        <v>9427</v>
      </c>
      <c r="Y36" s="15">
        <f>A1L229C7</f>
        <v>6</v>
      </c>
      <c r="Z36" s="16" t="s">
        <v>9428</v>
      </c>
      <c r="AA36" s="21">
        <f>IF(OR(B3L829C10=0,B3L829C11=0),0,1+(B3L829C10/B3L829C11))</f>
        <v>3.3333333333333335</v>
      </c>
      <c r="AB36" s="16" t="s">
        <v>9429</v>
      </c>
      <c r="AC36" s="15">
        <f>A1L229C20</f>
        <v>25</v>
      </c>
      <c r="AD36" s="16" t="s">
        <v>9430</v>
      </c>
      <c r="AE36" s="21">
        <f>A1L229C19</f>
        <v>4.333333333333333</v>
      </c>
      <c r="AF36" s="16" t="s">
        <v>9431</v>
      </c>
      <c r="AG36" s="21">
        <f>IF(OR(B3L829C13=0,B3L829C14=0),0,1+(B3L829C13/B3L829C14))</f>
        <v>6.7692307692307701</v>
      </c>
      <c r="AH36" s="16" t="s">
        <v>9432</v>
      </c>
      <c r="AI36" s="15">
        <f>A1L229C11</f>
        <v>11</v>
      </c>
      <c r="AJ36" s="16" t="s">
        <v>9433</v>
      </c>
      <c r="AK36" s="15">
        <f>A1L229C10</f>
        <v>5</v>
      </c>
      <c r="AL36" s="16" t="s">
        <v>9434</v>
      </c>
      <c r="AM36" s="21">
        <f>IF(OR(B3L829C16=0,B3L829C17=0),0,1+(B3L829C16/B3L829C17))</f>
        <v>3.2</v>
      </c>
      <c r="AN36" s="16" t="s">
        <v>9435</v>
      </c>
      <c r="AO36" s="21">
        <f>A1L229C23</f>
        <v>21.5</v>
      </c>
      <c r="AP36" s="16" t="s">
        <v>9436</v>
      </c>
      <c r="AQ36" s="21">
        <f>A1L229C22</f>
        <v>4.5</v>
      </c>
      <c r="AR36" s="16" t="s">
        <v>9437</v>
      </c>
      <c r="AS36" s="21">
        <f>IF(OR(B3L829C19=0,B3L829C20=0),0,1+(B3L829C19/B3L829C20))</f>
        <v>5.7777777777777777</v>
      </c>
      <c r="AT36" s="16" t="s">
        <v>9438</v>
      </c>
      <c r="AU36" s="15">
        <f>A1L229C14</f>
        <v>64</v>
      </c>
      <c r="AV36" s="16" t="s">
        <v>9439</v>
      </c>
      <c r="AW36" s="15">
        <f>A1L229C13</f>
        <v>42</v>
      </c>
      <c r="AX36" s="16" t="s">
        <v>9440</v>
      </c>
      <c r="AY36" s="21">
        <f>IF(OR(B3L829C22=0,B3L829C23=0),0,1+(B3L829C22/B3L829C23))</f>
        <v>2.5238095238095237</v>
      </c>
      <c r="AZ36" s="16" t="s">
        <v>9441</v>
      </c>
      <c r="BA36" s="15">
        <f>A1L229C26</f>
        <v>30</v>
      </c>
      <c r="BB36" s="16" t="s">
        <v>9442</v>
      </c>
      <c r="BC36" s="15">
        <f>A1L229C25</f>
        <v>12</v>
      </c>
      <c r="BD36" s="16" t="s">
        <v>9443</v>
      </c>
      <c r="BE36" s="21">
        <f>IF(OR(B3L829C25=0,B3L829C26=0),0,1+(B3L829C25/B3L829C26))</f>
        <v>3.5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29277</v>
      </c>
      <c r="F37" s="16" t="s">
        <v>9445</v>
      </c>
      <c r="G37" s="15">
        <f>A1L230C1</f>
        <v>26197</v>
      </c>
      <c r="H37" s="16" t="s">
        <v>9446</v>
      </c>
      <c r="I37" s="21">
        <f>IF(OR(B3L830C1=0,B3L830C2=0),0,1+(B3L830C1/B3L830C2))</f>
        <v>2.1175707142039162</v>
      </c>
      <c r="J37" s="16" t="s">
        <v>9447</v>
      </c>
      <c r="K37" s="15">
        <f>A1L230C5</f>
        <v>28033</v>
      </c>
      <c r="L37" s="16" t="s">
        <v>9448</v>
      </c>
      <c r="M37" s="15">
        <f>A1L230C4</f>
        <v>26091</v>
      </c>
      <c r="N37" s="16" t="s">
        <v>9449</v>
      </c>
      <c r="O37" s="21">
        <f>IF(OR(B3L830C4=0,B3L830C5=0),0,1+(B3L830C4/B3L830C5))</f>
        <v>2.0744317964048906</v>
      </c>
      <c r="P37" s="16" t="s">
        <v>9450</v>
      </c>
      <c r="Q37" s="15">
        <f>A1L230C17</f>
        <v>28655</v>
      </c>
      <c r="R37" s="16" t="s">
        <v>9451</v>
      </c>
      <c r="S37" s="15">
        <f>A1L230C16</f>
        <v>26144</v>
      </c>
      <c r="T37" s="16" t="s">
        <v>9452</v>
      </c>
      <c r="U37" s="21">
        <f>IF(OR(B3L830C7=0,B3L830C8=0),0,1+(B3L830C7/B3L830C8))</f>
        <v>2.096044981640147</v>
      </c>
      <c r="V37" s="16" t="s">
        <v>9453</v>
      </c>
      <c r="W37" s="15">
        <f>A1L230C8</f>
        <v>25124</v>
      </c>
      <c r="X37" s="16" t="s">
        <v>9454</v>
      </c>
      <c r="Y37" s="15">
        <f>A1L230C7</f>
        <v>22457</v>
      </c>
      <c r="Z37" s="16" t="s">
        <v>9455</v>
      </c>
      <c r="AA37" s="21">
        <f>IF(OR(B3L830C10=0,B3L830C11=0),0,1+(B3L830C10/B3L830C11))</f>
        <v>2.1187602974573627</v>
      </c>
      <c r="AB37" s="16" t="s">
        <v>9456</v>
      </c>
      <c r="AC37" s="15">
        <f>A1L230C20</f>
        <v>27478</v>
      </c>
      <c r="AD37" s="16" t="s">
        <v>9457</v>
      </c>
      <c r="AE37" s="15">
        <f>A1L230C19</f>
        <v>24915</v>
      </c>
      <c r="AF37" s="16" t="s">
        <v>9458</v>
      </c>
      <c r="AG37" s="21">
        <f>IF(OR(B3L830C13=0,B3L830C14=0),0,1+(B3L830C13/B3L830C14))</f>
        <v>2.1028697571743926</v>
      </c>
      <c r="AH37" s="16" t="s">
        <v>9459</v>
      </c>
      <c r="AI37" s="15">
        <f>A1L230C11</f>
        <v>21023</v>
      </c>
      <c r="AJ37" s="16" t="s">
        <v>9460</v>
      </c>
      <c r="AK37" s="15">
        <f>A1L230C10</f>
        <v>17770</v>
      </c>
      <c r="AL37" s="16" t="s">
        <v>9461</v>
      </c>
      <c r="AM37" s="21">
        <f>IF(OR(B3L830C16=0,B3L830C17=0),0,1+(B3L830C16/B3L830C17))</f>
        <v>2.1830613393359597</v>
      </c>
      <c r="AN37" s="16" t="s">
        <v>9462</v>
      </c>
      <c r="AO37" s="15">
        <f>A1L230C23</f>
        <v>25864.25</v>
      </c>
      <c r="AP37" s="16" t="s">
        <v>9463</v>
      </c>
      <c r="AQ37" s="15">
        <f>A1L230C22</f>
        <v>23128.75</v>
      </c>
      <c r="AR37" s="16" t="s">
        <v>9464</v>
      </c>
      <c r="AS37" s="21">
        <f>IF(OR(B3L830C19=0,B3L830C20=0),0,1+(B3L830C19/B3L830C20))</f>
        <v>2.1182727125331029</v>
      </c>
      <c r="AT37" s="16" t="s">
        <v>9465</v>
      </c>
      <c r="AU37" s="15">
        <f>A1L230C14</f>
        <v>22166</v>
      </c>
      <c r="AV37" s="16" t="s">
        <v>9466</v>
      </c>
      <c r="AW37" s="15">
        <f>A1L230C13</f>
        <v>18206</v>
      </c>
      <c r="AX37" s="16" t="s">
        <v>9467</v>
      </c>
      <c r="AY37" s="21">
        <f>IF(OR(B3L830C22=0,B3L830C23=0),0,1+(B3L830C22/B3L830C23))</f>
        <v>2.2175107107546963</v>
      </c>
      <c r="AZ37" s="16" t="s">
        <v>9468</v>
      </c>
      <c r="BA37" s="15">
        <f>A1L230C26</f>
        <v>25124.6</v>
      </c>
      <c r="BB37" s="16" t="s">
        <v>9469</v>
      </c>
      <c r="BC37" s="15">
        <f>A1L230C25</f>
        <v>22144.2</v>
      </c>
      <c r="BD37" s="16" t="s">
        <v>9470</v>
      </c>
      <c r="BE37" s="21">
        <f>IF(OR(B3L830C25=0,B3L830C26=0),0,1+(B3L830C25/B3L830C26))</f>
        <v>2.1345905474119631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108691</v>
      </c>
      <c r="F38" s="16" t="s">
        <v>9472</v>
      </c>
      <c r="G38" s="15">
        <f>A1L231C1</f>
        <v>103853</v>
      </c>
      <c r="H38" s="16" t="s">
        <v>9473</v>
      </c>
      <c r="I38" s="21">
        <f>IF(OR(B3L831C1=0,B3L831C2=0),0,1+(B3L831C1/B3L831C2))</f>
        <v>2.0465850769838134</v>
      </c>
      <c r="J38" s="16" t="s">
        <v>9474</v>
      </c>
      <c r="K38" s="15">
        <f>A1L231C5</f>
        <v>109429</v>
      </c>
      <c r="L38" s="16" t="s">
        <v>9475</v>
      </c>
      <c r="M38" s="15">
        <f>A1L231C4</f>
        <v>105678</v>
      </c>
      <c r="N38" s="16" t="s">
        <v>9476</v>
      </c>
      <c r="O38" s="21">
        <f>IF(OR(B3L831C4=0,B3L831C5=0),0,1+(B3L831C4/B3L831C5))</f>
        <v>2.0354946157194496</v>
      </c>
      <c r="P38" s="16" t="s">
        <v>9477</v>
      </c>
      <c r="Q38" s="15">
        <f>A1L231C17</f>
        <v>109060</v>
      </c>
      <c r="R38" s="16" t="s">
        <v>9478</v>
      </c>
      <c r="S38" s="15">
        <f>A1L231C16</f>
        <v>104765.5</v>
      </c>
      <c r="T38" s="16" t="s">
        <v>9479</v>
      </c>
      <c r="U38" s="21">
        <f>IF(OR(B3L831C7=0,B3L831C8=0),0,1+(B3L831C7/B3L831C8))</f>
        <v>2.0409915477900644</v>
      </c>
      <c r="V38" s="16" t="s">
        <v>9480</v>
      </c>
      <c r="W38" s="15">
        <f>A1L231C8</f>
        <v>120803</v>
      </c>
      <c r="X38" s="16" t="s">
        <v>9481</v>
      </c>
      <c r="Y38" s="15">
        <f>A1L231C7</f>
        <v>115415</v>
      </c>
      <c r="Z38" s="16" t="s">
        <v>9482</v>
      </c>
      <c r="AA38" s="21">
        <f>IF(OR(B3L831C10=0,B3L831C11=0),0,1+(B3L831C10/B3L831C11))</f>
        <v>2.0466837066239223</v>
      </c>
      <c r="AB38" s="16" t="s">
        <v>9483</v>
      </c>
      <c r="AC38" s="15">
        <f>A1L231C20</f>
        <v>112974.33333333333</v>
      </c>
      <c r="AD38" s="16" t="s">
        <v>9484</v>
      </c>
      <c r="AE38" s="15">
        <f>A1L231C19</f>
        <v>108315.33333333333</v>
      </c>
      <c r="AF38" s="16" t="s">
        <v>9485</v>
      </c>
      <c r="AG38" s="21">
        <f>IF(OR(B3L831C13=0,B3L831C14=0),0,1+(B3L831C13/B3L831C14))</f>
        <v>2.0430133006714959</v>
      </c>
      <c r="AH38" s="16" t="s">
        <v>9486</v>
      </c>
      <c r="AI38" s="15">
        <f>A1L231C11</f>
        <v>118019</v>
      </c>
      <c r="AJ38" s="16" t="s">
        <v>9487</v>
      </c>
      <c r="AK38" s="15">
        <f>A1L231C10</f>
        <v>112868</v>
      </c>
      <c r="AL38" s="16" t="s">
        <v>9488</v>
      </c>
      <c r="AM38" s="21">
        <f>IF(OR(B3L831C16=0,B3L831C17=0),0,1+(B3L831C16/B3L831C17))</f>
        <v>2.0456373817202396</v>
      </c>
      <c r="AN38" s="16" t="s">
        <v>9489</v>
      </c>
      <c r="AO38" s="15">
        <f>A1L231C23</f>
        <v>114235.5</v>
      </c>
      <c r="AP38" s="16" t="s">
        <v>9490</v>
      </c>
      <c r="AQ38" s="15">
        <f>A1L231C22</f>
        <v>109453.5</v>
      </c>
      <c r="AR38" s="16" t="s">
        <v>9491</v>
      </c>
      <c r="AS38" s="21">
        <f>IF(OR(B3L831C19=0,B3L831C20=0),0,1+(B3L831C19/B3L831C20))</f>
        <v>2.0436897860735384</v>
      </c>
      <c r="AT38" s="16" t="s">
        <v>9492</v>
      </c>
      <c r="AU38" s="15">
        <f>A1L231C14</f>
        <v>101405</v>
      </c>
      <c r="AV38" s="16" t="s">
        <v>9493</v>
      </c>
      <c r="AW38" s="15">
        <f>A1L231C13</f>
        <v>93381</v>
      </c>
      <c r="AX38" s="16" t="s">
        <v>9494</v>
      </c>
      <c r="AY38" s="21">
        <f>IF(OR(B3L831C22=0,B3L831C23=0),0,1+(B3L831C22/B3L831C23))</f>
        <v>2.0859275441470961</v>
      </c>
      <c r="AZ38" s="16" t="s">
        <v>9495</v>
      </c>
      <c r="BA38" s="15">
        <f>A1L231C26</f>
        <v>111669.4</v>
      </c>
      <c r="BB38" s="16" t="s">
        <v>9496</v>
      </c>
      <c r="BC38" s="15">
        <f>A1L231C25</f>
        <v>106239</v>
      </c>
      <c r="BD38" s="16" t="s">
        <v>9497</v>
      </c>
      <c r="BE38" s="21">
        <f>IF(OR(B3L831C25=0,B3L831C26=0),0,1+(B3L831C25/B3L831C26))</f>
        <v>2.0511149389583863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246370</v>
      </c>
      <c r="F39" s="16" t="s">
        <v>9499</v>
      </c>
      <c r="G39" s="15">
        <f>A1L232C1</f>
        <v>238072</v>
      </c>
      <c r="H39" s="16" t="s">
        <v>9500</v>
      </c>
      <c r="I39" s="21">
        <f>IF(OR(B3L832C1=0,B3L832C2=0),0,1+(B3L832C1/B3L832C2))</f>
        <v>2.0348550018481806</v>
      </c>
      <c r="J39" s="16" t="s">
        <v>9501</v>
      </c>
      <c r="K39" s="15">
        <f>A1L232C5</f>
        <v>192343</v>
      </c>
      <c r="L39" s="16" t="s">
        <v>9502</v>
      </c>
      <c r="M39" s="15">
        <f>A1L232C4</f>
        <v>188179</v>
      </c>
      <c r="N39" s="16" t="s">
        <v>9503</v>
      </c>
      <c r="O39" s="21">
        <f>IF(OR(B3L832C4=0,B3L832C5=0),0,1+(B3L832C4/B3L832C5))</f>
        <v>2.0221278676154086</v>
      </c>
      <c r="P39" s="16" t="s">
        <v>9504</v>
      </c>
      <c r="Q39" s="15">
        <f>A1L232C17</f>
        <v>219356.5</v>
      </c>
      <c r="R39" s="16" t="s">
        <v>9505</v>
      </c>
      <c r="S39" s="15">
        <f>A1L232C16</f>
        <v>213125.5</v>
      </c>
      <c r="T39" s="16" t="s">
        <v>9506</v>
      </c>
      <c r="U39" s="21">
        <f>IF(OR(B3L832C7=0,B3L832C8=0),0,1+(B3L832C7/B3L832C8))</f>
        <v>2.0292362950468155</v>
      </c>
      <c r="V39" s="16" t="s">
        <v>9507</v>
      </c>
      <c r="W39" s="15">
        <f>A1L232C8</f>
        <v>178460</v>
      </c>
      <c r="X39" s="16" t="s">
        <v>9508</v>
      </c>
      <c r="Y39" s="15">
        <f>A1L232C7</f>
        <v>170093</v>
      </c>
      <c r="Z39" s="16" t="s">
        <v>9509</v>
      </c>
      <c r="AA39" s="21">
        <f>IF(OR(B3L832C10=0,B3L832C11=0),0,1+(B3L832C10/B3L832C11))</f>
        <v>2.0491907368322035</v>
      </c>
      <c r="AB39" s="16" t="s">
        <v>9510</v>
      </c>
      <c r="AC39" s="15">
        <f>A1L232C20</f>
        <v>205724.33333333334</v>
      </c>
      <c r="AD39" s="16" t="s">
        <v>9511</v>
      </c>
      <c r="AE39" s="15">
        <f>A1L232C19</f>
        <v>198781.33333333334</v>
      </c>
      <c r="AF39" s="16" t="s">
        <v>9512</v>
      </c>
      <c r="AG39" s="21">
        <f>IF(OR(B3L832C13=0,B3L832C14=0),0,1+(B3L832C13/B3L832C14))</f>
        <v>2.0349278268918614</v>
      </c>
      <c r="AH39" s="16" t="s">
        <v>9513</v>
      </c>
      <c r="AI39" s="15">
        <f>A1L232C11</f>
        <v>171662</v>
      </c>
      <c r="AJ39" s="16" t="s">
        <v>9514</v>
      </c>
      <c r="AK39" s="15">
        <f>A1L232C10</f>
        <v>165108</v>
      </c>
      <c r="AL39" s="16" t="s">
        <v>9515</v>
      </c>
      <c r="AM39" s="21">
        <f>IF(OR(B3L832C16=0,B3L832C17=0),0,1+(B3L832C16/B3L832C17))</f>
        <v>2.0396952297889865</v>
      </c>
      <c r="AN39" s="16" t="s">
        <v>9516</v>
      </c>
      <c r="AO39" s="15">
        <f>A1L232C23</f>
        <v>197208.75</v>
      </c>
      <c r="AP39" s="16" t="s">
        <v>9517</v>
      </c>
      <c r="AQ39" s="15">
        <f>A1L232C22</f>
        <v>190363</v>
      </c>
      <c r="AR39" s="16" t="s">
        <v>9518</v>
      </c>
      <c r="AS39" s="21">
        <f>IF(OR(B3L832C19=0,B3L832C20=0),0,1+(B3L832C19/B3L832C20))</f>
        <v>2.0359615576556367</v>
      </c>
      <c r="AT39" s="16" t="s">
        <v>9519</v>
      </c>
      <c r="AU39" s="15">
        <f>A1L232C14</f>
        <v>150607</v>
      </c>
      <c r="AV39" s="16" t="s">
        <v>9520</v>
      </c>
      <c r="AW39" s="15">
        <f>A1L232C13</f>
        <v>140579</v>
      </c>
      <c r="AX39" s="16" t="s">
        <v>9521</v>
      </c>
      <c r="AY39" s="21">
        <f>IF(OR(B3L832C22=0,B3L832C23=0),0,1+(B3L832C22/B3L832C23))</f>
        <v>2.0713335562210573</v>
      </c>
      <c r="AZ39" s="16" t="s">
        <v>9522</v>
      </c>
      <c r="BA39" s="15">
        <f>A1L232C26</f>
        <v>187888.4</v>
      </c>
      <c r="BB39" s="16" t="s">
        <v>9523</v>
      </c>
      <c r="BC39" s="15">
        <f>A1L232C25</f>
        <v>180406.2</v>
      </c>
      <c r="BD39" s="16" t="s">
        <v>9524</v>
      </c>
      <c r="BE39" s="21">
        <f>IF(OR(B3L832C25=0,B3L832C26=0),0,1+(B3L832C25/B3L832C26))</f>
        <v>2.0414741843683863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1256</v>
      </c>
      <c r="F40" s="16" t="s">
        <v>9526</v>
      </c>
      <c r="G40" s="15">
        <f>A1L233C1</f>
        <v>1096</v>
      </c>
      <c r="H40" s="16" t="s">
        <v>9527</v>
      </c>
      <c r="I40" s="21">
        <f>IF(OR(B3L833C1=0,B3L833C2=0),0,1+(B3L833C1/B3L833C2))</f>
        <v>2.1459854014598543</v>
      </c>
      <c r="J40" s="16" t="s">
        <v>9528</v>
      </c>
      <c r="K40" s="15">
        <f>A1L233C5</f>
        <v>1780</v>
      </c>
      <c r="L40" s="16" t="s">
        <v>9529</v>
      </c>
      <c r="M40" s="15">
        <f>A1L233C4</f>
        <v>1641</v>
      </c>
      <c r="N40" s="16" t="s">
        <v>9530</v>
      </c>
      <c r="O40" s="21">
        <f>IF(OR(B3L833C4=0,B3L833C5=0),0,1+(B3L833C4/B3L833C5))</f>
        <v>2.0847044485070079</v>
      </c>
      <c r="P40" s="16" t="s">
        <v>9531</v>
      </c>
      <c r="Q40" s="15">
        <f>A1L233C17</f>
        <v>1518</v>
      </c>
      <c r="R40" s="16" t="s">
        <v>9532</v>
      </c>
      <c r="S40" s="15">
        <f>A1L233C16</f>
        <v>1368.5</v>
      </c>
      <c r="T40" s="16" t="s">
        <v>9533</v>
      </c>
      <c r="U40" s="21">
        <f>IF(OR(B3L833C7=0,B3L833C8=0),0,1+(B3L833C7/B3L833C8))</f>
        <v>2.1092436974789917</v>
      </c>
      <c r="V40" s="16" t="s">
        <v>9534</v>
      </c>
      <c r="W40" s="15">
        <f>A1L233C8</f>
        <v>1813</v>
      </c>
      <c r="X40" s="16" t="s">
        <v>9535</v>
      </c>
      <c r="Y40" s="15">
        <f>A1L233C7</f>
        <v>1714</v>
      </c>
      <c r="Z40" s="16" t="s">
        <v>9536</v>
      </c>
      <c r="AA40" s="21">
        <f>IF(OR(B3L833C10=0,B3L833C11=0),0,1+(B3L833C10/B3L833C11))</f>
        <v>2.057759626604434</v>
      </c>
      <c r="AB40" s="16" t="s">
        <v>9537</v>
      </c>
      <c r="AC40" s="15">
        <f>A1L233C20</f>
        <v>1616.3333333333333</v>
      </c>
      <c r="AD40" s="16" t="s">
        <v>9538</v>
      </c>
      <c r="AE40" s="15">
        <f>A1L233C19</f>
        <v>1483.6666666666667</v>
      </c>
      <c r="AF40" s="16" t="s">
        <v>9539</v>
      </c>
      <c r="AG40" s="21">
        <f>IF(OR(B3L833C13=0,B3L833C14=0),0,1+(B3L833C13/B3L833C14))</f>
        <v>2.0894181082902716</v>
      </c>
      <c r="AH40" s="16" t="s">
        <v>9540</v>
      </c>
      <c r="AI40" s="15">
        <f>A1L233C11</f>
        <v>1608</v>
      </c>
      <c r="AJ40" s="16" t="s">
        <v>9541</v>
      </c>
      <c r="AK40" s="15">
        <f>A1L233C10</f>
        <v>1492</v>
      </c>
      <c r="AL40" s="16" t="s">
        <v>9542</v>
      </c>
      <c r="AM40" s="21">
        <f>IF(OR(B3L833C16=0,B3L833C17=0),0,1+(B3L833C16/B3L833C17))</f>
        <v>2.0777479892761397</v>
      </c>
      <c r="AN40" s="16" t="s">
        <v>9543</v>
      </c>
      <c r="AO40" s="15">
        <f>A1L233C23</f>
        <v>1614.25</v>
      </c>
      <c r="AP40" s="16" t="s">
        <v>9544</v>
      </c>
      <c r="AQ40" s="15">
        <f>A1L233C22</f>
        <v>1485.75</v>
      </c>
      <c r="AR40" s="16" t="s">
        <v>9545</v>
      </c>
      <c r="AS40" s="21">
        <f>IF(OR(B3L833C19=0,B3L833C20=0),0,1+(B3L833C19/B3L833C20))</f>
        <v>2.0864883055695778</v>
      </c>
      <c r="AT40" s="16" t="s">
        <v>9546</v>
      </c>
      <c r="AU40" s="15">
        <f>A1L233C14</f>
        <v>1299</v>
      </c>
      <c r="AV40" s="16" t="s">
        <v>9547</v>
      </c>
      <c r="AW40" s="15">
        <f>A1L233C13</f>
        <v>1069</v>
      </c>
      <c r="AX40" s="16" t="s">
        <v>9548</v>
      </c>
      <c r="AY40" s="21">
        <f>IF(OR(B3L833C22=0,B3L833C23=0),0,1+(B3L833C22/B3L833C23))</f>
        <v>2.2151543498596817</v>
      </c>
      <c r="AZ40" s="16" t="s">
        <v>9549</v>
      </c>
      <c r="BA40" s="15">
        <f>A1L233C26</f>
        <v>1551.2</v>
      </c>
      <c r="BB40" s="16" t="s">
        <v>9550</v>
      </c>
      <c r="BC40" s="15">
        <f>A1L233C25</f>
        <v>1402.4</v>
      </c>
      <c r="BD40" s="16" t="s">
        <v>9551</v>
      </c>
      <c r="BE40" s="21">
        <f>IF(OR(B3L833C25=0,B3L833C26=0),0,1+(B3L833C25/B3L833C26))</f>
        <v>2.1061038220193953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1090065</v>
      </c>
      <c r="F41" s="16" t="s">
        <v>9553</v>
      </c>
      <c r="G41" s="15">
        <f>A1L235C1</f>
        <v>1526445</v>
      </c>
      <c r="H41" s="16" t="s">
        <v>9554</v>
      </c>
      <c r="I41" s="21">
        <f>IF(OR(B3L834C1=0,B3L834C2=0),0,1+(B3L834C1/B3L834C2))</f>
        <v>1.7141200632842977</v>
      </c>
      <c r="J41" s="16" t="s">
        <v>9555</v>
      </c>
      <c r="K41" s="15">
        <f>A1L235C5</f>
        <v>1036856</v>
      </c>
      <c r="L41" s="16" t="s">
        <v>9556</v>
      </c>
      <c r="M41" s="15">
        <f>A1L235C4</f>
        <v>1456881</v>
      </c>
      <c r="N41" s="16" t="s">
        <v>9557</v>
      </c>
      <c r="O41" s="21">
        <f>IF(OR(B3L834C4=0,B3L834C5=0),0,1+(B3L834C4/B3L834C5))</f>
        <v>1.7116957390480074</v>
      </c>
      <c r="P41" s="16" t="s">
        <v>9558</v>
      </c>
      <c r="Q41" s="15">
        <f>A1L235C17</f>
        <v>1063460.5</v>
      </c>
      <c r="R41" s="16" t="s">
        <v>9559</v>
      </c>
      <c r="S41" s="15">
        <f>A1L235C16</f>
        <v>1491663</v>
      </c>
      <c r="T41" s="16" t="s">
        <v>9560</v>
      </c>
      <c r="U41" s="21">
        <f>IF(OR(B3L834C7=0,B3L834C8=0),0,1+(B3L834C7/B3L834C8))</f>
        <v>1.7129361658766089</v>
      </c>
      <c r="V41" s="16" t="s">
        <v>9561</v>
      </c>
      <c r="W41" s="15">
        <f>A1L235C8</f>
        <v>1038212</v>
      </c>
      <c r="X41" s="16" t="s">
        <v>9562</v>
      </c>
      <c r="Y41" s="15">
        <f>A1L235C7</f>
        <v>1437276</v>
      </c>
      <c r="Z41" s="16" t="s">
        <v>9563</v>
      </c>
      <c r="AA41" s="21">
        <f>IF(OR(B3L834C10=0,B3L834C11=0),0,1+(B3L834C10/B3L834C11))</f>
        <v>1.7223469952883093</v>
      </c>
      <c r="AB41" s="16" t="s">
        <v>9564</v>
      </c>
      <c r="AC41" s="15">
        <f>A1L235C20</f>
        <v>1055044.3333333333</v>
      </c>
      <c r="AD41" s="16" t="s">
        <v>9565</v>
      </c>
      <c r="AE41" s="15">
        <f>A1L235C19</f>
        <v>1473534</v>
      </c>
      <c r="AF41" s="16" t="s">
        <v>9566</v>
      </c>
      <c r="AG41" s="21">
        <f>IF(OR(B3L834C13=0,B3L834C14=0),0,1+(B3L834C13/B3L834C14))</f>
        <v>1.7159959209175581</v>
      </c>
      <c r="AH41" s="16" t="s">
        <v>9567</v>
      </c>
      <c r="AI41" s="15">
        <f>A1L235C11</f>
        <v>976117</v>
      </c>
      <c r="AJ41" s="16" t="s">
        <v>9568</v>
      </c>
      <c r="AK41" s="15">
        <f>A1L235C10</f>
        <v>1321920</v>
      </c>
      <c r="AL41" s="16" t="s">
        <v>9569</v>
      </c>
      <c r="AM41" s="21">
        <f>IF(OR(B3L834C16=0,B3L834C17=0),0,1+(B3L834C16/B3L834C17))</f>
        <v>1.7384085269910434</v>
      </c>
      <c r="AN41" s="16" t="s">
        <v>9570</v>
      </c>
      <c r="AO41" s="15">
        <f>A1L235C23</f>
        <v>1035312.5</v>
      </c>
      <c r="AP41" s="16" t="s">
        <v>9571</v>
      </c>
      <c r="AQ41" s="15">
        <f>A1L235C22</f>
        <v>1435630.5</v>
      </c>
      <c r="AR41" s="16" t="s">
        <v>9572</v>
      </c>
      <c r="AS41" s="21">
        <f>IF(OR(B3L834C19=0,B3L834C20=0),0,1+(B3L834C19/B3L834C20))</f>
        <v>1.7211552694095034</v>
      </c>
      <c r="AT41" s="16" t="s">
        <v>9573</v>
      </c>
      <c r="AU41" s="15">
        <f>A1L235C14</f>
        <v>871926</v>
      </c>
      <c r="AV41" s="16" t="s">
        <v>9574</v>
      </c>
      <c r="AW41" s="15">
        <f>A1L235C13</f>
        <v>1149251</v>
      </c>
      <c r="AX41" s="16" t="s">
        <v>9575</v>
      </c>
      <c r="AY41" s="21">
        <f>IF(OR(B3L834C22=0,B3L834C23=0),0,1+(B3L834C22/B3L834C23))</f>
        <v>1.7586906602648158</v>
      </c>
      <c r="AZ41" s="16" t="s">
        <v>9576</v>
      </c>
      <c r="BA41" s="15">
        <f>A1L235C26</f>
        <v>1002635.2</v>
      </c>
      <c r="BB41" s="16" t="s">
        <v>9577</v>
      </c>
      <c r="BC41" s="15">
        <f>A1L235C25</f>
        <v>1378354.6</v>
      </c>
      <c r="BD41" s="16" t="s">
        <v>9578</v>
      </c>
      <c r="BE41" s="21">
        <f>IF(OR(B3L834C25=0,B3L834C26=0),0,1+(B3L834C25/B3L834C26))</f>
        <v>1.7274145564573877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15023</v>
      </c>
      <c r="F43" s="16" t="s">
        <v>9607</v>
      </c>
      <c r="G43" s="15">
        <f>A1L237C1</f>
        <v>13734</v>
      </c>
      <c r="H43" s="16" t="s">
        <v>9608</v>
      </c>
      <c r="I43" s="21">
        <f>IF(OR(B3L836C1=0,B3L836C2=0),0,1+(B3L836C1/B3L836C2))</f>
        <v>2.0938546672491629</v>
      </c>
      <c r="J43" s="16" t="s">
        <v>9609</v>
      </c>
      <c r="K43" s="15">
        <f>A1L237C5</f>
        <v>16977</v>
      </c>
      <c r="L43" s="16" t="s">
        <v>9610</v>
      </c>
      <c r="M43" s="15">
        <f>A1L237C4</f>
        <v>15415</v>
      </c>
      <c r="N43" s="16" t="s">
        <v>9611</v>
      </c>
      <c r="O43" s="21">
        <f>IF(OR(B3L836C4=0,B3L836C5=0),0,1+(B3L836C4/B3L836C5))</f>
        <v>2.1013298734998376</v>
      </c>
      <c r="P43" s="16" t="s">
        <v>9612</v>
      </c>
      <c r="Q43" s="15">
        <f>A1L237C17</f>
        <v>16000</v>
      </c>
      <c r="R43" s="16" t="s">
        <v>9613</v>
      </c>
      <c r="S43" s="15">
        <f>A1L237C16</f>
        <v>14574.5</v>
      </c>
      <c r="T43" s="16" t="s">
        <v>9614</v>
      </c>
      <c r="U43" s="21">
        <f>IF(OR(B3L836C7=0,B3L836C8=0),0,1+(B3L836C7/B3L836C8))</f>
        <v>2.0978078150193831</v>
      </c>
      <c r="V43" s="16" t="s">
        <v>9615</v>
      </c>
      <c r="W43" s="15">
        <f>A1L237C8</f>
        <v>17501</v>
      </c>
      <c r="X43" s="16" t="s">
        <v>9616</v>
      </c>
      <c r="Y43" s="15">
        <f>A1L237C7</f>
        <v>18120</v>
      </c>
      <c r="Z43" s="16" t="s">
        <v>9617</v>
      </c>
      <c r="AA43" s="21">
        <f>IF(OR(B3L836C10=0,B3L836C11=0),0,1+(B3L836C10/B3L836C11))</f>
        <v>1.9658388520971304</v>
      </c>
      <c r="AB43" s="16" t="s">
        <v>9618</v>
      </c>
      <c r="AC43" s="15">
        <f>A1L237C20</f>
        <v>16500.333333333332</v>
      </c>
      <c r="AD43" s="16" t="s">
        <v>9619</v>
      </c>
      <c r="AE43" s="15">
        <f>A1L237C19</f>
        <v>15756.333333333334</v>
      </c>
      <c r="AF43" s="16" t="s">
        <v>9620</v>
      </c>
      <c r="AG43" s="21">
        <f>IF(OR(B3L836C13=0,B3L836C14=0),0,1+(B3L836C13/B3L836C14))</f>
        <v>2.0472191076604114</v>
      </c>
      <c r="AH43" s="16" t="s">
        <v>9621</v>
      </c>
      <c r="AI43" s="15">
        <f>A1L237C11</f>
        <v>15462</v>
      </c>
      <c r="AJ43" s="16" t="s">
        <v>9622</v>
      </c>
      <c r="AK43" s="15">
        <f>A1L237C10</f>
        <v>14327</v>
      </c>
      <c r="AL43" s="16" t="s">
        <v>9623</v>
      </c>
      <c r="AM43" s="21">
        <f>IF(OR(B3L836C16=0,B3L836C17=0),0,1+(B3L836C16/B3L836C17))</f>
        <v>2.0792210511621416</v>
      </c>
      <c r="AN43" s="16" t="s">
        <v>9624</v>
      </c>
      <c r="AO43" s="15">
        <f>A1L237C23</f>
        <v>16240.75</v>
      </c>
      <c r="AP43" s="16" t="s">
        <v>9625</v>
      </c>
      <c r="AQ43" s="15">
        <f>A1L237C22</f>
        <v>15399</v>
      </c>
      <c r="AR43" s="16" t="s">
        <v>9626</v>
      </c>
      <c r="AS43" s="21">
        <f>IF(OR(B3L836C19=0,B3L836C20=0),0,1+(B3L836C19/B3L836C20))</f>
        <v>2.0546626404311965</v>
      </c>
      <c r="AT43" s="16" t="s">
        <v>9627</v>
      </c>
      <c r="AU43" s="15">
        <f>A1L237C14</f>
        <v>13379</v>
      </c>
      <c r="AV43" s="16" t="s">
        <v>9628</v>
      </c>
      <c r="AW43" s="15">
        <f>A1L237C13</f>
        <v>11118</v>
      </c>
      <c r="AX43" s="16" t="s">
        <v>9629</v>
      </c>
      <c r="AY43" s="21">
        <f>IF(OR(B3L836C22=0,B3L836C23=0),0,1+(B3L836C22/B3L836C23))</f>
        <v>2.2033639143730888</v>
      </c>
      <c r="AZ43" s="16" t="s">
        <v>9630</v>
      </c>
      <c r="BA43" s="15">
        <f>A1L237C26</f>
        <v>15668.4</v>
      </c>
      <c r="BB43" s="16" t="s">
        <v>9631</v>
      </c>
      <c r="BC43" s="15">
        <f>A1L237C25</f>
        <v>14542.8</v>
      </c>
      <c r="BD43" s="16" t="s">
        <v>9632</v>
      </c>
      <c r="BE43" s="21">
        <f>IF(OR(B3L836C25=0,B3L836C26=0),0,1+(B3L836C25/B3L836C26))</f>
        <v>2.0773991253403747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148125</v>
      </c>
      <c r="F44" s="16" t="s">
        <v>9634</v>
      </c>
      <c r="G44" s="15">
        <f>A1L238C1</f>
        <v>146289</v>
      </c>
      <c r="H44" s="16" t="s">
        <v>9635</v>
      </c>
      <c r="I44" s="21">
        <f>IF(OR(B3L837C1=0,B3L837C2=0),0,1+(B3L837C1/B3L837C2))</f>
        <v>2.0125504993540186</v>
      </c>
      <c r="J44" s="16" t="s">
        <v>9636</v>
      </c>
      <c r="K44" s="15">
        <f>A1L238C5</f>
        <v>145678</v>
      </c>
      <c r="L44" s="16" t="s">
        <v>9637</v>
      </c>
      <c r="M44" s="15">
        <f>A1L238C4</f>
        <v>140218</v>
      </c>
      <c r="N44" s="16" t="s">
        <v>9638</v>
      </c>
      <c r="O44" s="21">
        <f>IF(OR(B3L837C4=0,B3L837C5=0),0,1+(B3L837C4/B3L837C5))</f>
        <v>2.0389393658446133</v>
      </c>
      <c r="P44" s="16" t="s">
        <v>9639</v>
      </c>
      <c r="Q44" s="15">
        <f>A1L238C17</f>
        <v>146901.5</v>
      </c>
      <c r="R44" s="16" t="s">
        <v>9640</v>
      </c>
      <c r="S44" s="15">
        <f>A1L238C16</f>
        <v>143253.5</v>
      </c>
      <c r="T44" s="16" t="s">
        <v>9641</v>
      </c>
      <c r="U44" s="21">
        <f>IF(OR(B3L837C7=0,B3L837C8=0),0,1+(B3L837C7/B3L837C8))</f>
        <v>2.0254653463964232</v>
      </c>
      <c r="V44" s="16" t="s">
        <v>9642</v>
      </c>
      <c r="W44" s="15">
        <f>A1L238C8</f>
        <v>146099</v>
      </c>
      <c r="X44" s="16" t="s">
        <v>9643</v>
      </c>
      <c r="Y44" s="15">
        <f>A1L238C7</f>
        <v>143809</v>
      </c>
      <c r="Z44" s="16" t="s">
        <v>9644</v>
      </c>
      <c r="AA44" s="21">
        <f>IF(OR(B3L837C10=0,B3L837C11=0),0,1+(B3L837C10/B3L837C11))</f>
        <v>2.0159238990605592</v>
      </c>
      <c r="AB44" s="16" t="s">
        <v>9645</v>
      </c>
      <c r="AC44" s="15">
        <f>A1L238C20</f>
        <v>146634</v>
      </c>
      <c r="AD44" s="16" t="s">
        <v>9646</v>
      </c>
      <c r="AE44" s="15">
        <f>A1L238C19</f>
        <v>143438.66666666666</v>
      </c>
      <c r="AF44" s="16" t="s">
        <v>9647</v>
      </c>
      <c r="AG44" s="21">
        <f>IF(OR(B3L837C13=0,B3L837C14=0),0,1+(B3L837C13/B3L837C14))</f>
        <v>2.0222766525065303</v>
      </c>
      <c r="AH44" s="16" t="s">
        <v>9648</v>
      </c>
      <c r="AI44" s="15">
        <f>A1L238C11</f>
        <v>150384</v>
      </c>
      <c r="AJ44" s="16" t="s">
        <v>9649</v>
      </c>
      <c r="AK44" s="15">
        <f>A1L238C10</f>
        <v>150212</v>
      </c>
      <c r="AL44" s="16" t="s">
        <v>9650</v>
      </c>
      <c r="AM44" s="21">
        <f>IF(OR(B3L837C16=0,B3L837C17=0),0,1+(B3L837C16/B3L837C17))</f>
        <v>2.0011450483316913</v>
      </c>
      <c r="AN44" s="16" t="s">
        <v>9651</v>
      </c>
      <c r="AO44" s="15">
        <f>A1L238C23</f>
        <v>147571.5</v>
      </c>
      <c r="AP44" s="16" t="s">
        <v>9652</v>
      </c>
      <c r="AQ44" s="15">
        <f>A1L238C22</f>
        <v>145132</v>
      </c>
      <c r="AR44" s="16" t="s">
        <v>9653</v>
      </c>
      <c r="AS44" s="21">
        <f>IF(OR(B3L837C19=0,B3L837C20=0),0,1+(B3L837C19/B3L837C20))</f>
        <v>2.0168088360940386</v>
      </c>
      <c r="AT44" s="16" t="s">
        <v>9654</v>
      </c>
      <c r="AU44" s="15">
        <f>A1L238C14</f>
        <v>143348</v>
      </c>
      <c r="AV44" s="16" t="s">
        <v>9655</v>
      </c>
      <c r="AW44" s="15">
        <f>A1L238C13</f>
        <v>138429</v>
      </c>
      <c r="AX44" s="16" t="s">
        <v>9656</v>
      </c>
      <c r="AY44" s="21">
        <f>IF(OR(B3L837C22=0,B3L837C23=0),0,1+(B3L837C22/B3L837C23))</f>
        <v>2.0355344617096129</v>
      </c>
      <c r="AZ44" s="16" t="s">
        <v>9657</v>
      </c>
      <c r="BA44" s="15">
        <f>A1L238C26</f>
        <v>146726.79999999999</v>
      </c>
      <c r="BB44" s="16" t="s">
        <v>9658</v>
      </c>
      <c r="BC44" s="15">
        <f>A1L238C25</f>
        <v>143791.4</v>
      </c>
      <c r="BD44" s="16" t="s">
        <v>9659</v>
      </c>
      <c r="BE44" s="21">
        <f>IF(OR(B3L837C25=0,B3L837C26=0),0,1+(B3L837C25/B3L837C26))</f>
        <v>2.0204142945961996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264102</v>
      </c>
      <c r="F45" s="16" t="s">
        <v>9661</v>
      </c>
      <c r="G45" s="15">
        <f>A1L239C1</f>
        <v>274715</v>
      </c>
      <c r="H45" s="16" t="s">
        <v>9662</v>
      </c>
      <c r="I45" s="21">
        <f>IF(OR(B3L838C1=0,B3L838C2=0),0,1+(B3L838C1/B3L838C2))</f>
        <v>1.9613672351345941</v>
      </c>
      <c r="J45" s="16" t="s">
        <v>9663</v>
      </c>
      <c r="K45" s="15">
        <f>A1L239C5</f>
        <v>226648</v>
      </c>
      <c r="L45" s="16" t="s">
        <v>9664</v>
      </c>
      <c r="M45" s="15">
        <f>A1L239C4</f>
        <v>245778</v>
      </c>
      <c r="N45" s="16" t="s">
        <v>9665</v>
      </c>
      <c r="O45" s="21">
        <f>IF(OR(B3L838C4=0,B3L838C5=0),0,1+(B3L838C4/B3L838C5))</f>
        <v>1.922165531495903</v>
      </c>
      <c r="P45" s="16" t="s">
        <v>9666</v>
      </c>
      <c r="Q45" s="15">
        <f>A1L239C17</f>
        <v>245375</v>
      </c>
      <c r="R45" s="16" t="s">
        <v>9667</v>
      </c>
      <c r="S45" s="15">
        <f>A1L239C16</f>
        <v>260246.5</v>
      </c>
      <c r="T45" s="16" t="s">
        <v>9668</v>
      </c>
      <c r="U45" s="21">
        <f>IF(OR(B3L838C7=0,B3L838C8=0),0,1+(B3L838C7/B3L838C8))</f>
        <v>1.942856099889912</v>
      </c>
      <c r="V45" s="16" t="s">
        <v>9669</v>
      </c>
      <c r="W45" s="15">
        <f>A1L239C8</f>
        <v>239213</v>
      </c>
      <c r="X45" s="16" t="s">
        <v>9670</v>
      </c>
      <c r="Y45" s="15">
        <f>A1L239C7</f>
        <v>262359</v>
      </c>
      <c r="Z45" s="16" t="s">
        <v>9671</v>
      </c>
      <c r="AA45" s="21">
        <f>IF(OR(B3L838C10=0,B3L838C11=0),0,1+(B3L838C10/B3L838C11))</f>
        <v>1.911777373751234</v>
      </c>
      <c r="AB45" s="16" t="s">
        <v>9672</v>
      </c>
      <c r="AC45" s="15">
        <f>A1L239C20</f>
        <v>243321</v>
      </c>
      <c r="AD45" s="16" t="s">
        <v>9673</v>
      </c>
      <c r="AE45" s="15">
        <f>A1L239C19</f>
        <v>260950.66666666666</v>
      </c>
      <c r="AF45" s="16" t="s">
        <v>9674</v>
      </c>
      <c r="AG45" s="21">
        <f>IF(OR(B3L838C13=0,B3L838C14=0),0,1+(B3L838C13/B3L838C14))</f>
        <v>1.9324406145733803</v>
      </c>
      <c r="AH45" s="16" t="s">
        <v>9675</v>
      </c>
      <c r="AI45" s="15">
        <f>A1L239C11</f>
        <v>223700</v>
      </c>
      <c r="AJ45" s="16" t="s">
        <v>9676</v>
      </c>
      <c r="AK45" s="15">
        <f>A1L239C10</f>
        <v>248003</v>
      </c>
      <c r="AL45" s="16" t="s">
        <v>9677</v>
      </c>
      <c r="AM45" s="21">
        <f>IF(OR(B3L838C16=0,B3L838C17=0),0,1+(B3L838C16/B3L838C17))</f>
        <v>1.9020052176788185</v>
      </c>
      <c r="AN45" s="16" t="s">
        <v>9678</v>
      </c>
      <c r="AO45" s="15">
        <f>A1L239C23</f>
        <v>238415.75</v>
      </c>
      <c r="AP45" s="16" t="s">
        <v>9679</v>
      </c>
      <c r="AQ45" s="15">
        <f>A1L239C22</f>
        <v>257713.75</v>
      </c>
      <c r="AR45" s="16" t="s">
        <v>9680</v>
      </c>
      <c r="AS45" s="21">
        <f>IF(OR(B3L838C19=0,B3L838C20=0),0,1+(B3L838C19/B3L838C20))</f>
        <v>1.9251184696198786</v>
      </c>
      <c r="AT45" s="16" t="s">
        <v>9681</v>
      </c>
      <c r="AU45" s="15">
        <f>A1L239C14</f>
        <v>207878</v>
      </c>
      <c r="AV45" s="16" t="s">
        <v>9682</v>
      </c>
      <c r="AW45" s="15">
        <f>A1L239C13</f>
        <v>223493</v>
      </c>
      <c r="AX45" s="16" t="s">
        <v>9683</v>
      </c>
      <c r="AY45" s="21">
        <f>IF(OR(B3L838C22=0,B3L838C23=0),0,1+(B3L838C22/B3L838C23))</f>
        <v>1.9301320399296622</v>
      </c>
      <c r="AZ45" s="16" t="s">
        <v>9684</v>
      </c>
      <c r="BA45" s="15">
        <f>A1L239C26</f>
        <v>232308.2</v>
      </c>
      <c r="BB45" s="16" t="s">
        <v>9685</v>
      </c>
      <c r="BC45" s="15">
        <f>A1L239C25</f>
        <v>250869.6</v>
      </c>
      <c r="BD45" s="16" t="s">
        <v>9686</v>
      </c>
      <c r="BE45" s="21">
        <f>IF(OR(B3L838C25=0,B3L838C26=0),0,1+(B3L838C25/B3L838C26))</f>
        <v>1.9260117606916103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105415</v>
      </c>
      <c r="F46" s="16" t="s">
        <v>9688</v>
      </c>
      <c r="G46" s="15">
        <f>A1L240C1</f>
        <v>107827</v>
      </c>
      <c r="H46" s="16" t="s">
        <v>9689</v>
      </c>
      <c r="I46" s="21">
        <f>IF(OR(B3L839C1=0,B3L839C2=0),0,1+(B3L839C1/B3L839C2))</f>
        <v>1.9776308345776106</v>
      </c>
      <c r="J46" s="16" t="s">
        <v>9690</v>
      </c>
      <c r="K46" s="15">
        <f>A1L240C5</f>
        <v>137628</v>
      </c>
      <c r="L46" s="16" t="s">
        <v>9691</v>
      </c>
      <c r="M46" s="15">
        <f>A1L240C4</f>
        <v>137131</v>
      </c>
      <c r="N46" s="16" t="s">
        <v>9692</v>
      </c>
      <c r="O46" s="21">
        <f>IF(OR(B3L839C4=0,B3L839C5=0),0,1+(B3L839C4/B3L839C5))</f>
        <v>2.0036242716818222</v>
      </c>
      <c r="P46" s="16" t="s">
        <v>9693</v>
      </c>
      <c r="Q46" s="15">
        <f>A1L240C17</f>
        <v>121521.5</v>
      </c>
      <c r="R46" s="16" t="s">
        <v>9694</v>
      </c>
      <c r="S46" s="15">
        <f>A1L240C16</f>
        <v>122479</v>
      </c>
      <c r="T46" s="16" t="s">
        <v>9695</v>
      </c>
      <c r="U46" s="21">
        <f>IF(OR(B3L839C7=0,B3L839C8=0),0,1+(B3L839C7/B3L839C8))</f>
        <v>1.9921823332979531</v>
      </c>
      <c r="V46" s="16" t="s">
        <v>9696</v>
      </c>
      <c r="W46" s="15">
        <f>A1L240C8</f>
        <v>120416</v>
      </c>
      <c r="X46" s="16" t="s">
        <v>9697</v>
      </c>
      <c r="Y46" s="15">
        <f>A1L240C7</f>
        <v>131893</v>
      </c>
      <c r="Z46" s="16" t="s">
        <v>9698</v>
      </c>
      <c r="AA46" s="21">
        <f>IF(OR(B3L839C10=0,B3L839C11=0),0,1+(B3L839C10/B3L839C11))</f>
        <v>1.9129824933847892</v>
      </c>
      <c r="AB46" s="16" t="s">
        <v>9699</v>
      </c>
      <c r="AC46" s="15">
        <f>A1L240C20</f>
        <v>121153</v>
      </c>
      <c r="AD46" s="16" t="s">
        <v>9700</v>
      </c>
      <c r="AE46" s="15">
        <f>A1L240C19</f>
        <v>125617</v>
      </c>
      <c r="AF46" s="16" t="s">
        <v>9701</v>
      </c>
      <c r="AG46" s="21">
        <f>IF(OR(B3L839C13=0,B3L839C14=0),0,1+(B3L839C13/B3L839C14))</f>
        <v>1.9644634086150758</v>
      </c>
      <c r="AH46" s="16" t="s">
        <v>9702</v>
      </c>
      <c r="AI46" s="15">
        <f>A1L240C11</f>
        <v>118365</v>
      </c>
      <c r="AJ46" s="16" t="s">
        <v>9703</v>
      </c>
      <c r="AK46" s="15">
        <f>A1L240C10</f>
        <v>120895</v>
      </c>
      <c r="AL46" s="16" t="s">
        <v>9704</v>
      </c>
      <c r="AM46" s="21">
        <f>IF(OR(B3L839C16=0,B3L839C17=0),0,1+(B3L839C16/B3L839C17))</f>
        <v>1.9790727490797799</v>
      </c>
      <c r="AN46" s="16" t="s">
        <v>9705</v>
      </c>
      <c r="AO46" s="15">
        <f>A1L240C23</f>
        <v>120456</v>
      </c>
      <c r="AP46" s="16" t="s">
        <v>9706</v>
      </c>
      <c r="AQ46" s="15">
        <f>A1L240C22</f>
        <v>124436.5</v>
      </c>
      <c r="AR46" s="16" t="s">
        <v>9707</v>
      </c>
      <c r="AS46" s="21">
        <f>IF(OR(B3L839C19=0,B3L839C20=0),0,1+(B3L839C19/B3L839C20))</f>
        <v>1.9680117971816951</v>
      </c>
      <c r="AT46" s="16" t="s">
        <v>9708</v>
      </c>
      <c r="AU46" s="15">
        <f>A1L240C14</f>
        <v>110255</v>
      </c>
      <c r="AV46" s="16" t="s">
        <v>9709</v>
      </c>
      <c r="AW46" s="15">
        <f>A1L240C13</f>
        <v>89079</v>
      </c>
      <c r="AX46" s="16" t="s">
        <v>9710</v>
      </c>
      <c r="AY46" s="21">
        <f>IF(OR(B3L839C22=0,B3L839C23=0),0,1+(B3L839C22/B3L839C23))</f>
        <v>2.2377215729857767</v>
      </c>
      <c r="AZ46" s="16" t="s">
        <v>9711</v>
      </c>
      <c r="BA46" s="15">
        <f>A1L240C26</f>
        <v>118415.8</v>
      </c>
      <c r="BB46" s="16" t="s">
        <v>9712</v>
      </c>
      <c r="BC46" s="15">
        <f>A1L240C25</f>
        <v>117365</v>
      </c>
      <c r="BD46" s="16" t="s">
        <v>9713</v>
      </c>
      <c r="BE46" s="21">
        <f>IF(OR(B3L839C25=0,B3L839C26=0),0,1+(B3L839C25/B3L839C26))</f>
        <v>2.0089532654539255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413702</v>
      </c>
      <c r="F47" s="16" t="s">
        <v>9715</v>
      </c>
      <c r="G47" s="15">
        <f>A1L241C1</f>
        <v>399122</v>
      </c>
      <c r="H47" s="16" t="s">
        <v>9716</v>
      </c>
      <c r="I47" s="21">
        <f>IF(OR(B3L840C1=0,B3L840C2=0),0,1+(B3L840C1/B3L840C2))</f>
        <v>2.0365301837533387</v>
      </c>
      <c r="J47" s="16" t="s">
        <v>9717</v>
      </c>
      <c r="K47" s="15">
        <f>A1L241C5</f>
        <v>410533</v>
      </c>
      <c r="L47" s="16" t="s">
        <v>9718</v>
      </c>
      <c r="M47" s="15">
        <f>A1L241C4</f>
        <v>393202</v>
      </c>
      <c r="N47" s="16" t="s">
        <v>9719</v>
      </c>
      <c r="O47" s="21">
        <f>IF(OR(B3L840C4=0,B3L840C5=0),0,1+(B3L840C4/B3L840C5))</f>
        <v>2.0440765815026376</v>
      </c>
      <c r="P47" s="16" t="s">
        <v>9720</v>
      </c>
      <c r="Q47" s="15">
        <f>A1L241C17</f>
        <v>412117.5</v>
      </c>
      <c r="R47" s="16" t="s">
        <v>9721</v>
      </c>
      <c r="S47" s="15">
        <f>A1L241C16</f>
        <v>396162</v>
      </c>
      <c r="T47" s="16" t="s">
        <v>9722</v>
      </c>
      <c r="U47" s="21">
        <f>IF(OR(B3L840C7=0,B3L840C8=0),0,1+(B3L840C7/B3L840C8))</f>
        <v>2.0402751904523906</v>
      </c>
      <c r="V47" s="16" t="s">
        <v>9723</v>
      </c>
      <c r="W47" s="15">
        <f>A1L241C8</f>
        <v>433019</v>
      </c>
      <c r="X47" s="16" t="s">
        <v>9724</v>
      </c>
      <c r="Y47" s="15">
        <f>A1L241C7</f>
        <v>411975</v>
      </c>
      <c r="Z47" s="16" t="s">
        <v>9725</v>
      </c>
      <c r="AA47" s="21">
        <f>IF(OR(B3L840C10=0,B3L840C11=0),0,1+(B3L840C10/B3L840C11))</f>
        <v>2.0510807694641668</v>
      </c>
      <c r="AB47" s="16" t="s">
        <v>9726</v>
      </c>
      <c r="AC47" s="15">
        <f>A1L241C20</f>
        <v>419084.66666666669</v>
      </c>
      <c r="AD47" s="16" t="s">
        <v>9727</v>
      </c>
      <c r="AE47" s="15">
        <f>A1L241C19</f>
        <v>401433</v>
      </c>
      <c r="AF47" s="16" t="s">
        <v>9728</v>
      </c>
      <c r="AG47" s="21">
        <f>IF(OR(B3L840C13=0,B3L840C14=0),0,1+(B3L840C13/B3L840C14))</f>
        <v>2.0439716382725552</v>
      </c>
      <c r="AH47" s="16" t="s">
        <v>9729</v>
      </c>
      <c r="AI47" s="15">
        <f>A1L241C11</f>
        <v>417458</v>
      </c>
      <c r="AJ47" s="16" t="s">
        <v>9730</v>
      </c>
      <c r="AK47" s="15">
        <f>A1L241C10</f>
        <v>399601</v>
      </c>
      <c r="AL47" s="16" t="s">
        <v>9731</v>
      </c>
      <c r="AM47" s="21">
        <f>IF(OR(B3L840C16=0,B3L840C17=0),0,1+(B3L840C16/B3L840C17))</f>
        <v>2.0446870753576691</v>
      </c>
      <c r="AN47" s="16" t="s">
        <v>9732</v>
      </c>
      <c r="AO47" s="15">
        <f>A1L241C23</f>
        <v>418678</v>
      </c>
      <c r="AP47" s="16" t="s">
        <v>9733</v>
      </c>
      <c r="AQ47" s="15">
        <f>A1L241C22</f>
        <v>400975</v>
      </c>
      <c r="AR47" s="16" t="s">
        <v>9734</v>
      </c>
      <c r="AS47" s="21">
        <f>IF(OR(B3L840C19=0,B3L840C20=0),0,1+(B3L840C19/B3L840C20))</f>
        <v>2.0441498846561506</v>
      </c>
      <c r="AT47" s="16" t="s">
        <v>9735</v>
      </c>
      <c r="AU47" s="15">
        <f>A1L241C14</f>
        <v>367446</v>
      </c>
      <c r="AV47" s="16" t="s">
        <v>9736</v>
      </c>
      <c r="AW47" s="15">
        <f>A1L241C13</f>
        <v>349338</v>
      </c>
      <c r="AX47" s="16" t="s">
        <v>9737</v>
      </c>
      <c r="AY47" s="21">
        <f>IF(OR(B3L840C22=0,B3L840C23=0),0,1+(B3L840C22/B3L840C23))</f>
        <v>2.0518351854078283</v>
      </c>
      <c r="AZ47" s="16" t="s">
        <v>9738</v>
      </c>
      <c r="BA47" s="15">
        <f>A1L241C26</f>
        <v>408431.6</v>
      </c>
      <c r="BB47" s="16" t="s">
        <v>9739</v>
      </c>
      <c r="BC47" s="15">
        <f>A1L241C25</f>
        <v>390647.6</v>
      </c>
      <c r="BD47" s="16" t="s">
        <v>9740</v>
      </c>
      <c r="BE47" s="21">
        <f>IF(OR(B3L840C25=0,B3L840C26=0),0,1+(B3L840C25/B3L840C26))</f>
        <v>2.0455244061399585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82536</v>
      </c>
      <c r="F48" s="16" t="s">
        <v>9742</v>
      </c>
      <c r="G48" s="15">
        <f>A1L242C1</f>
        <v>76642</v>
      </c>
      <c r="H48" s="16" t="s">
        <v>9743</v>
      </c>
      <c r="I48" s="21">
        <f>IF(OR(B3L841C1=0,B3L841C2=0),0,1+(B3L841C1/B3L841C2))</f>
        <v>2.0769030035750635</v>
      </c>
      <c r="J48" s="16" t="s">
        <v>9744</v>
      </c>
      <c r="K48" s="15">
        <f>A1L242C5</f>
        <v>87010</v>
      </c>
      <c r="L48" s="16" t="s">
        <v>9745</v>
      </c>
      <c r="M48" s="15">
        <f>A1L242C4</f>
        <v>82934</v>
      </c>
      <c r="N48" s="16" t="s">
        <v>9746</v>
      </c>
      <c r="O48" s="21">
        <f>IF(OR(B3L841C4=0,B3L841C5=0),0,1+(B3L841C4/B3L841C5))</f>
        <v>2.0491475148913594</v>
      </c>
      <c r="P48" s="16" t="s">
        <v>9747</v>
      </c>
      <c r="Q48" s="15">
        <f>A1L242C17</f>
        <v>84773</v>
      </c>
      <c r="R48" s="16" t="s">
        <v>9748</v>
      </c>
      <c r="S48" s="15">
        <f>A1L242C16</f>
        <v>79788</v>
      </c>
      <c r="T48" s="16" t="s">
        <v>9749</v>
      </c>
      <c r="U48" s="21">
        <f>IF(OR(B3L841C7=0,B3L841C8=0),0,1+(B3L841C7/B3L841C8))</f>
        <v>2.0624780668772247</v>
      </c>
      <c r="V48" s="16" t="s">
        <v>9750</v>
      </c>
      <c r="W48" s="15">
        <f>A1L242C8</f>
        <v>115706</v>
      </c>
      <c r="X48" s="16" t="s">
        <v>9751</v>
      </c>
      <c r="Y48" s="15">
        <f>A1L242C7</f>
        <v>113646</v>
      </c>
      <c r="Z48" s="16" t="s">
        <v>9752</v>
      </c>
      <c r="AA48" s="21">
        <f>IF(OR(B3L841C10=0,B3L841C11=0),0,1+(B3L841C10/B3L841C11))</f>
        <v>2.0181264628759479</v>
      </c>
      <c r="AB48" s="16" t="s">
        <v>9753</v>
      </c>
      <c r="AC48" s="15">
        <f>A1L242C20</f>
        <v>95084</v>
      </c>
      <c r="AD48" s="16" t="s">
        <v>9754</v>
      </c>
      <c r="AE48" s="15">
        <f>A1L242C19</f>
        <v>91074</v>
      </c>
      <c r="AF48" s="16" t="s">
        <v>9755</v>
      </c>
      <c r="AG48" s="21">
        <f>IF(OR(B3L841C13=0,B3L841C14=0),0,1+(B3L841C13/B3L841C14))</f>
        <v>2.0440301293453675</v>
      </c>
      <c r="AH48" s="16" t="s">
        <v>9756</v>
      </c>
      <c r="AI48" s="15">
        <f>A1L242C11</f>
        <v>105607</v>
      </c>
      <c r="AJ48" s="16" t="s">
        <v>9757</v>
      </c>
      <c r="AK48" s="15">
        <f>A1L242C10</f>
        <v>106140</v>
      </c>
      <c r="AL48" s="16" t="s">
        <v>9758</v>
      </c>
      <c r="AM48" s="21">
        <f>IF(OR(B3L841C16=0,B3L841C17=0),0,1+(B3L841C16/B3L841C17))</f>
        <v>1.9949783305068776</v>
      </c>
      <c r="AN48" s="16" t="s">
        <v>9759</v>
      </c>
      <c r="AO48" s="15">
        <f>A1L242C23</f>
        <v>97714.75</v>
      </c>
      <c r="AP48" s="16" t="s">
        <v>9760</v>
      </c>
      <c r="AQ48" s="15">
        <f>A1L242C22</f>
        <v>94840.5</v>
      </c>
      <c r="AR48" s="16" t="s">
        <v>9761</v>
      </c>
      <c r="AS48" s="21">
        <f>IF(OR(B3L841C19=0,B3L841C20=0),0,1+(B3L841C19/B3L841C20))</f>
        <v>2.0303061455812657</v>
      </c>
      <c r="AT48" s="16" t="s">
        <v>9762</v>
      </c>
      <c r="AU48" s="15">
        <f>A1L242C14</f>
        <v>93676</v>
      </c>
      <c r="AV48" s="16" t="s">
        <v>9763</v>
      </c>
      <c r="AW48" s="15">
        <f>A1L242C13</f>
        <v>90105</v>
      </c>
      <c r="AX48" s="16" t="s">
        <v>9764</v>
      </c>
      <c r="AY48" s="21">
        <f>IF(OR(B3L841C22=0,B3L841C23=0),0,1+(B3L841C22/B3L841C23))</f>
        <v>2.0396315409799679</v>
      </c>
      <c r="AZ48" s="16" t="s">
        <v>9765</v>
      </c>
      <c r="BA48" s="15">
        <f>A1L242C26</f>
        <v>96907</v>
      </c>
      <c r="BB48" s="16" t="s">
        <v>9766</v>
      </c>
      <c r="BC48" s="15">
        <f>A1L242C25</f>
        <v>93893.4</v>
      </c>
      <c r="BD48" s="16" t="s">
        <v>9767</v>
      </c>
      <c r="BE48" s="21">
        <f>IF(OR(B3L841C25=0,B3L841C26=0),0,1+(B3L841C25/B3L841C26))</f>
        <v>2.0320959726668755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154024</v>
      </c>
      <c r="F49" s="16" t="s">
        <v>9769</v>
      </c>
      <c r="G49" s="15">
        <f>A1L243C1</f>
        <v>147595</v>
      </c>
      <c r="H49" s="16" t="s">
        <v>9770</v>
      </c>
      <c r="I49" s="21">
        <f>IF(OR(B3L842C1=0,B3L842C2=0),0,1+(B3L842C1/B3L842C2))</f>
        <v>2.0435583861241913</v>
      </c>
      <c r="J49" s="16" t="s">
        <v>9771</v>
      </c>
      <c r="K49" s="15">
        <f>A1L243C5</f>
        <v>155243</v>
      </c>
      <c r="L49" s="16" t="s">
        <v>9772</v>
      </c>
      <c r="M49" s="15">
        <f>A1L243C4</f>
        <v>149007</v>
      </c>
      <c r="N49" s="16" t="s">
        <v>9773</v>
      </c>
      <c r="O49" s="21">
        <f>IF(OR(B3L842C4=0,B3L842C5=0),0,1+(B3L842C4/B3L842C5))</f>
        <v>2.0418503828679189</v>
      </c>
      <c r="P49" s="16" t="s">
        <v>9774</v>
      </c>
      <c r="Q49" s="15">
        <f>A1L243C17</f>
        <v>154633.5</v>
      </c>
      <c r="R49" s="16" t="s">
        <v>9775</v>
      </c>
      <c r="S49" s="15">
        <f>A1L243C16</f>
        <v>148301</v>
      </c>
      <c r="T49" s="16" t="s">
        <v>9776</v>
      </c>
      <c r="U49" s="21">
        <f>IF(OR(B3L842C7=0,B3L842C8=0),0,1+(B3L842C7/B3L842C8))</f>
        <v>2.0427003189459274</v>
      </c>
      <c r="V49" s="16" t="s">
        <v>9777</v>
      </c>
      <c r="W49" s="15">
        <f>A1L243C8</f>
        <v>182092</v>
      </c>
      <c r="X49" s="16" t="s">
        <v>9778</v>
      </c>
      <c r="Y49" s="15">
        <f>A1L243C7</f>
        <v>179195</v>
      </c>
      <c r="Z49" s="16" t="s">
        <v>9779</v>
      </c>
      <c r="AA49" s="21">
        <f>IF(OR(B3L842C10=0,B3L842C11=0),0,1+(B3L842C10/B3L842C11))</f>
        <v>2.0161667457239321</v>
      </c>
      <c r="AB49" s="16" t="s">
        <v>9780</v>
      </c>
      <c r="AC49" s="15">
        <f>A1L243C20</f>
        <v>163786.33333333334</v>
      </c>
      <c r="AD49" s="16" t="s">
        <v>9781</v>
      </c>
      <c r="AE49" s="15">
        <f>A1L243C19</f>
        <v>158599</v>
      </c>
      <c r="AF49" s="16" t="s">
        <v>9782</v>
      </c>
      <c r="AG49" s="21">
        <f>IF(OR(B3L842C13=0,B3L842C14=0),0,1+(B3L842C13/B3L842C14))</f>
        <v>2.0327072259808281</v>
      </c>
      <c r="AH49" s="16" t="s">
        <v>9783</v>
      </c>
      <c r="AI49" s="15">
        <f>A1L243C11</f>
        <v>171771</v>
      </c>
      <c r="AJ49" s="16" t="s">
        <v>9784</v>
      </c>
      <c r="AK49" s="15">
        <f>A1L243C10</f>
        <v>168074</v>
      </c>
      <c r="AL49" s="16" t="s">
        <v>9785</v>
      </c>
      <c r="AM49" s="21">
        <f>IF(OR(B3L842C16=0,B3L842C17=0),0,1+(B3L842C16/B3L842C17))</f>
        <v>2.0219962635505788</v>
      </c>
      <c r="AN49" s="16" t="s">
        <v>9786</v>
      </c>
      <c r="AO49" s="15">
        <f>A1L243C23</f>
        <v>165782.5</v>
      </c>
      <c r="AP49" s="16" t="s">
        <v>9787</v>
      </c>
      <c r="AQ49" s="15">
        <f>A1L243C22</f>
        <v>160967.75</v>
      </c>
      <c r="AR49" s="16" t="s">
        <v>9788</v>
      </c>
      <c r="AS49" s="21">
        <f>IF(OR(B3L842C19=0,B3L842C20=0),0,1+(B3L842C19/B3L842C20))</f>
        <v>2.0299112710465295</v>
      </c>
      <c r="AT49" s="16" t="s">
        <v>9789</v>
      </c>
      <c r="AU49" s="15">
        <f>A1L243C14</f>
        <v>172556</v>
      </c>
      <c r="AV49" s="16" t="s">
        <v>9790</v>
      </c>
      <c r="AW49" s="15">
        <f>A1L243C13</f>
        <v>169519</v>
      </c>
      <c r="AX49" s="16" t="s">
        <v>9791</v>
      </c>
      <c r="AY49" s="21">
        <f>IF(OR(B3L842C22=0,B3L842C23=0),0,1+(B3L842C22/B3L842C23))</f>
        <v>2.0179153959143221</v>
      </c>
      <c r="AZ49" s="16" t="s">
        <v>9792</v>
      </c>
      <c r="BA49" s="15">
        <f>A1L243C26</f>
        <v>167137.20000000001</v>
      </c>
      <c r="BB49" s="16" t="s">
        <v>9793</v>
      </c>
      <c r="BC49" s="15">
        <f>A1L243C25</f>
        <v>162678</v>
      </c>
      <c r="BD49" s="16" t="s">
        <v>9794</v>
      </c>
      <c r="BE49" s="21">
        <f>IF(OR(B3L842C25=0,B3L842C26=0),0,1+(B3L842C25/B3L842C26))</f>
        <v>2.0274112049570316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6368</v>
      </c>
      <c r="F50" s="16" t="s">
        <v>9796</v>
      </c>
      <c r="G50" s="15">
        <f>A1L244C1</f>
        <v>6430</v>
      </c>
      <c r="H50" s="16" t="s">
        <v>9797</v>
      </c>
      <c r="I50" s="21">
        <f>IF(OR(B3L843C1=0,B3L843C2=0),0,1+(B3L843C1/B3L843C2))</f>
        <v>1.990357698289269</v>
      </c>
      <c r="J50" s="16" t="s">
        <v>9798</v>
      </c>
      <c r="K50" s="15">
        <f>A1L244C5</f>
        <v>6383</v>
      </c>
      <c r="L50" s="16" t="s">
        <v>9799</v>
      </c>
      <c r="M50" s="15">
        <f>A1L244C4</f>
        <v>6559</v>
      </c>
      <c r="N50" s="16" t="s">
        <v>9800</v>
      </c>
      <c r="O50" s="21">
        <f>IF(OR(B3L843C4=0,B3L843C5=0),0,1+(B3L843C4/B3L843C5))</f>
        <v>1.9731666412562889</v>
      </c>
      <c r="P50" s="16" t="s">
        <v>9801</v>
      </c>
      <c r="Q50" s="15">
        <f>A1L244C17</f>
        <v>6375.5</v>
      </c>
      <c r="R50" s="16" t="s">
        <v>9802</v>
      </c>
      <c r="S50" s="15">
        <f>A1L244C16</f>
        <v>6494.5</v>
      </c>
      <c r="T50" s="16" t="s">
        <v>9803</v>
      </c>
      <c r="U50" s="21">
        <f>IF(OR(B3L843C7=0,B3L843C8=0),0,1+(B3L843C7/B3L843C8))</f>
        <v>1.9816768034490724</v>
      </c>
      <c r="V50" s="16" t="s">
        <v>9804</v>
      </c>
      <c r="W50" s="15">
        <f>A1L244C8</f>
        <v>5814</v>
      </c>
      <c r="X50" s="16" t="s">
        <v>9805</v>
      </c>
      <c r="Y50" s="15">
        <f>A1L244C7</f>
        <v>6095</v>
      </c>
      <c r="Z50" s="16" t="s">
        <v>9806</v>
      </c>
      <c r="AA50" s="21">
        <f>IF(OR(B3L843C10=0,B3L843C11=0),0,1+(B3L843C10/B3L843C11))</f>
        <v>1.9538966365873667</v>
      </c>
      <c r="AB50" s="16" t="s">
        <v>9807</v>
      </c>
      <c r="AC50" s="15">
        <f>A1L244C20</f>
        <v>6188.333333333333</v>
      </c>
      <c r="AD50" s="16" t="s">
        <v>9808</v>
      </c>
      <c r="AE50" s="15">
        <f>A1L244C19</f>
        <v>6361.333333333333</v>
      </c>
      <c r="AF50" s="16" t="s">
        <v>9809</v>
      </c>
      <c r="AG50" s="21">
        <f>IF(OR(B3L843C13=0,B3L843C14=0),0,1+(B3L843C13/B3L843C14))</f>
        <v>1.9728044435128904</v>
      </c>
      <c r="AH50" s="16" t="s">
        <v>9810</v>
      </c>
      <c r="AI50" s="15">
        <f>A1L244C11</f>
        <v>5701</v>
      </c>
      <c r="AJ50" s="16" t="s">
        <v>9811</v>
      </c>
      <c r="AK50" s="15">
        <f>A1L244C10</f>
        <v>5876</v>
      </c>
      <c r="AL50" s="16" t="s">
        <v>9812</v>
      </c>
      <c r="AM50" s="21">
        <f>IF(OR(B3L843C16=0,B3L843C17=0),0,1+(B3L843C16/B3L843C17))</f>
        <v>1.9702178352620829</v>
      </c>
      <c r="AN50" s="16" t="s">
        <v>9813</v>
      </c>
      <c r="AO50" s="15">
        <f>A1L244C23</f>
        <v>6066.5</v>
      </c>
      <c r="AP50" s="16" t="s">
        <v>9814</v>
      </c>
      <c r="AQ50" s="15">
        <f>A1L244C22</f>
        <v>6240</v>
      </c>
      <c r="AR50" s="16" t="s">
        <v>9815</v>
      </c>
      <c r="AS50" s="21">
        <f>IF(OR(B3L843C19=0,B3L843C20=0),0,1+(B3L843C19/B3L843C20))</f>
        <v>1.9721955128205129</v>
      </c>
      <c r="AT50" s="16" t="s">
        <v>9816</v>
      </c>
      <c r="AU50" s="15">
        <f>A1L244C14</f>
        <v>5614</v>
      </c>
      <c r="AV50" s="16" t="s">
        <v>9817</v>
      </c>
      <c r="AW50" s="15">
        <f>A1L244C13</f>
        <v>5822</v>
      </c>
      <c r="AX50" s="16" t="s">
        <v>9818</v>
      </c>
      <c r="AY50" s="21">
        <f>IF(OR(B3L843C22=0,B3L843C23=0),0,1+(B3L843C22/B3L843C23))</f>
        <v>1.9642734455513571</v>
      </c>
      <c r="AZ50" s="16" t="s">
        <v>9819</v>
      </c>
      <c r="BA50" s="15">
        <f>A1L244C26</f>
        <v>5976</v>
      </c>
      <c r="BB50" s="16" t="s">
        <v>9820</v>
      </c>
      <c r="BC50" s="15">
        <f>A1L244C25</f>
        <v>6156.4</v>
      </c>
      <c r="BD50" s="16" t="s">
        <v>9821</v>
      </c>
      <c r="BE50" s="21">
        <f>IF(OR(B3L843C25=0,B3L843C26=0),0,1+(B3L843C25/B3L843C26))</f>
        <v>1.9706971606783186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5709</v>
      </c>
      <c r="F51" s="16" t="s">
        <v>9823</v>
      </c>
      <c r="G51" s="15">
        <f>A1L245C1</f>
        <v>6505</v>
      </c>
      <c r="H51" s="16" t="s">
        <v>9824</v>
      </c>
      <c r="I51" s="21">
        <f>IF(OR(B3L844C1=0,B3L844C2=0),0,1+(B3L844C1/B3L844C2))</f>
        <v>1.8776325903151423</v>
      </c>
      <c r="J51" s="16" t="s">
        <v>9825</v>
      </c>
      <c r="K51" s="15">
        <f>A1L245C5</f>
        <v>5510</v>
      </c>
      <c r="L51" s="16" t="s">
        <v>9826</v>
      </c>
      <c r="M51" s="15">
        <f>A1L245C4</f>
        <v>6280</v>
      </c>
      <c r="N51" s="16" t="s">
        <v>9827</v>
      </c>
      <c r="O51" s="21">
        <f>IF(OR(B3L844C4=0,B3L844C5=0),0,1+(B3L844C4/B3L844C5))</f>
        <v>1.8773885350318471</v>
      </c>
      <c r="P51" s="16" t="s">
        <v>9828</v>
      </c>
      <c r="Q51" s="15">
        <f>A1L245C17</f>
        <v>5609.5</v>
      </c>
      <c r="R51" s="16" t="s">
        <v>9829</v>
      </c>
      <c r="S51" s="15">
        <f>A1L245C16</f>
        <v>6392.5</v>
      </c>
      <c r="T51" s="16" t="s">
        <v>9830</v>
      </c>
      <c r="U51" s="21">
        <f>IF(OR(B3L844C7=0,B3L844C8=0),0,1+(B3L844C7/B3L844C8))</f>
        <v>1.8775127102072742</v>
      </c>
      <c r="V51" s="16" t="s">
        <v>9831</v>
      </c>
      <c r="W51" s="15">
        <f>A1L245C8</f>
        <v>5341</v>
      </c>
      <c r="X51" s="16" t="s">
        <v>9832</v>
      </c>
      <c r="Y51" s="15">
        <f>A1L245C7</f>
        <v>6093</v>
      </c>
      <c r="Z51" s="16" t="s">
        <v>9833</v>
      </c>
      <c r="AA51" s="21">
        <f>IF(OR(B3L844C10=0,B3L844C11=0),0,1+(B3L844C10/B3L844C11))</f>
        <v>1.8765796816018381</v>
      </c>
      <c r="AB51" s="16" t="s">
        <v>9834</v>
      </c>
      <c r="AC51" s="15">
        <f>A1L245C20</f>
        <v>5520</v>
      </c>
      <c r="AD51" s="16" t="s">
        <v>9835</v>
      </c>
      <c r="AE51" s="15">
        <f>A1L245C19</f>
        <v>6292.666666666667</v>
      </c>
      <c r="AF51" s="16" t="s">
        <v>9836</v>
      </c>
      <c r="AG51" s="21">
        <f>IF(OR(B3L844C13=0,B3L844C14=0),0,1+(B3L844C13/B3L844C14))</f>
        <v>1.8772115690221423</v>
      </c>
      <c r="AH51" s="16" t="s">
        <v>9837</v>
      </c>
      <c r="AI51" s="15">
        <f>A1L245C11</f>
        <v>5151</v>
      </c>
      <c r="AJ51" s="16" t="s">
        <v>9838</v>
      </c>
      <c r="AK51" s="15">
        <f>A1L245C10</f>
        <v>6053</v>
      </c>
      <c r="AL51" s="16" t="s">
        <v>9839</v>
      </c>
      <c r="AM51" s="21">
        <f>IF(OR(B3L844C16=0,B3L844C17=0),0,1+(B3L844C16/B3L844C17))</f>
        <v>1.8509829836444738</v>
      </c>
      <c r="AN51" s="16" t="s">
        <v>9840</v>
      </c>
      <c r="AO51" s="15">
        <f>A1L245C23</f>
        <v>5427.75</v>
      </c>
      <c r="AP51" s="16" t="s">
        <v>9841</v>
      </c>
      <c r="AQ51" s="15">
        <f>A1L245C22</f>
        <v>6232.75</v>
      </c>
      <c r="AR51" s="16" t="s">
        <v>9842</v>
      </c>
      <c r="AS51" s="21">
        <f>IF(OR(B3L844C19=0,B3L844C20=0),0,1+(B3L844C19/B3L844C20))</f>
        <v>1.8708435281376601</v>
      </c>
      <c r="AT51" s="16" t="s">
        <v>9843</v>
      </c>
      <c r="AU51" s="15">
        <f>A1L245C14</f>
        <v>5523</v>
      </c>
      <c r="AV51" s="16" t="s">
        <v>9844</v>
      </c>
      <c r="AW51" s="15">
        <f>A1L245C13</f>
        <v>6399</v>
      </c>
      <c r="AX51" s="16" t="s">
        <v>9845</v>
      </c>
      <c r="AY51" s="21">
        <f>IF(OR(B3L844C22=0,B3L844C23=0),0,1+(B3L844C22/B3L844C23))</f>
        <v>1.863103609939053</v>
      </c>
      <c r="AZ51" s="16" t="s">
        <v>9846</v>
      </c>
      <c r="BA51" s="15">
        <f>A1L245C26</f>
        <v>5446.8</v>
      </c>
      <c r="BB51" s="16" t="s">
        <v>9847</v>
      </c>
      <c r="BC51" s="15">
        <f>A1L245C25</f>
        <v>6266</v>
      </c>
      <c r="BD51" s="16" t="s">
        <v>9848</v>
      </c>
      <c r="BE51" s="21">
        <f>IF(OR(B3L844C25=0,B3L844C26=0),0,1+(B3L844C25/B3L844C26))</f>
        <v>1.869262687519949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56655</v>
      </c>
      <c r="F52" s="16" t="s">
        <v>9850</v>
      </c>
      <c r="G52" s="15">
        <f>A1L246C1</f>
        <v>579793</v>
      </c>
      <c r="H52" s="16" t="s">
        <v>9851</v>
      </c>
      <c r="I52" s="21">
        <f>IF(OR(B3L845C1=0,B3L845C2=0),0,1+(B3L845C1/B3L845C2))</f>
        <v>1.0977159089537127</v>
      </c>
      <c r="J52" s="16" t="s">
        <v>9852</v>
      </c>
      <c r="K52" s="15">
        <f>A1L246C5</f>
        <v>58922</v>
      </c>
      <c r="L52" s="16" t="s">
        <v>9853</v>
      </c>
      <c r="M52" s="15">
        <f>A1L246C4</f>
        <v>559430</v>
      </c>
      <c r="N52" s="16" t="s">
        <v>9854</v>
      </c>
      <c r="O52" s="21">
        <f>IF(OR(B3L845C4=0,B3L845C5=0),0,1+(B3L845C4/B3L845C5))</f>
        <v>1.1053250630105644</v>
      </c>
      <c r="P52" s="16" t="s">
        <v>9855</v>
      </c>
      <c r="Q52" s="15">
        <f>A1L246C17</f>
        <v>57788.5</v>
      </c>
      <c r="R52" s="16" t="s">
        <v>9856</v>
      </c>
      <c r="S52" s="15">
        <f>A1L246C16</f>
        <v>569611.5</v>
      </c>
      <c r="T52" s="16" t="s">
        <v>9857</v>
      </c>
      <c r="U52" s="21">
        <f>IF(OR(B3L845C7=0,B3L845C8=0),0,1+(B3L845C7/B3L845C8))</f>
        <v>1.1014524812086834</v>
      </c>
      <c r="V52" s="16" t="s">
        <v>9858</v>
      </c>
      <c r="W52" s="15">
        <f>A1L246C8</f>
        <v>57476</v>
      </c>
      <c r="X52" s="16" t="s">
        <v>9859</v>
      </c>
      <c r="Y52" s="15">
        <f>A1L246C7</f>
        <v>537172</v>
      </c>
      <c r="Z52" s="16" t="s">
        <v>9860</v>
      </c>
      <c r="AA52" s="21">
        <f>IF(OR(B3L845C10=0,B3L845C11=0),0,1+(B3L845C10/B3L845C11))</f>
        <v>1.1069973863120193</v>
      </c>
      <c r="AB52" s="16" t="s">
        <v>9861</v>
      </c>
      <c r="AC52" s="15">
        <f>A1L246C20</f>
        <v>57684.333333333336</v>
      </c>
      <c r="AD52" s="16" t="s">
        <v>9862</v>
      </c>
      <c r="AE52" s="15">
        <f>A1L246C19</f>
        <v>558798.33333333337</v>
      </c>
      <c r="AF52" s="16" t="s">
        <v>9863</v>
      </c>
      <c r="AG52" s="21">
        <f>IF(OR(B3L845C13=0,B3L845C14=0),0,1+(B3L845C13/B3L845C14))</f>
        <v>1.1032292508627144</v>
      </c>
      <c r="AH52" s="16" t="s">
        <v>9864</v>
      </c>
      <c r="AI52" s="15">
        <f>A1L246C11</f>
        <v>45666</v>
      </c>
      <c r="AJ52" s="16" t="s">
        <v>9865</v>
      </c>
      <c r="AK52" s="15">
        <f>A1L246C10</f>
        <v>478433</v>
      </c>
      <c r="AL52" s="16" t="s">
        <v>9866</v>
      </c>
      <c r="AM52" s="21">
        <f>IF(OR(B3L845C16=0,B3L845C17=0),0,1+(B3L845C16/B3L845C17))</f>
        <v>1.095449101546089</v>
      </c>
      <c r="AN52" s="16" t="s">
        <v>9867</v>
      </c>
      <c r="AO52" s="15">
        <f>A1L246C23</f>
        <v>54679.75</v>
      </c>
      <c r="AP52" s="16" t="s">
        <v>9868</v>
      </c>
      <c r="AQ52" s="15">
        <f>A1L246C22</f>
        <v>538707</v>
      </c>
      <c r="AR52" s="16" t="s">
        <v>9869</v>
      </c>
      <c r="AS52" s="21">
        <f>IF(OR(B3L845C19=0,B3L845C20=0),0,1+(B3L845C19/B3L845C20))</f>
        <v>1.1015018368055363</v>
      </c>
      <c r="AT52" s="16" t="s">
        <v>9870</v>
      </c>
      <c r="AU52" s="15">
        <f>A1L246C14</f>
        <v>52652</v>
      </c>
      <c r="AV52" s="16" t="s">
        <v>9871</v>
      </c>
      <c r="AW52" s="15">
        <f>A1L246C13</f>
        <v>423665</v>
      </c>
      <c r="AX52" s="16" t="s">
        <v>9872</v>
      </c>
      <c r="AY52" s="21">
        <f>IF(OR(B3L845C22=0,B3L845C23=0),0,1+(B3L845C22/B3L845C23))</f>
        <v>1.124277436181889</v>
      </c>
      <c r="AZ52" s="16" t="s">
        <v>9873</v>
      </c>
      <c r="BA52" s="15">
        <f>A1L246C26</f>
        <v>54274.2</v>
      </c>
      <c r="BB52" s="16" t="s">
        <v>9874</v>
      </c>
      <c r="BC52" s="15">
        <f>A1L246C25</f>
        <v>515698.6</v>
      </c>
      <c r="BD52" s="16" t="s">
        <v>9875</v>
      </c>
      <c r="BE52" s="21">
        <f>IF(OR(B3L845C25=0,B3L845C26=0),0,1+(B3L845C25/B3L845C26))</f>
        <v>1.1052440320761003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151146</v>
      </c>
      <c r="F53" s="16" t="s">
        <v>9877</v>
      </c>
      <c r="G53" s="15">
        <f>A1L247C1</f>
        <v>218113</v>
      </c>
      <c r="H53" s="16" t="s">
        <v>9878</v>
      </c>
      <c r="I53" s="21">
        <f>IF(OR(B3L846C1=0,B3L846C2=0),0,1+(B3L846C1/B3L846C2))</f>
        <v>1.6929710746264552</v>
      </c>
      <c r="J53" s="16" t="s">
        <v>9879</v>
      </c>
      <c r="K53" s="15">
        <f>A1L247C5</f>
        <v>134795</v>
      </c>
      <c r="L53" s="16" t="s">
        <v>9880</v>
      </c>
      <c r="M53" s="15">
        <f>A1L247C4</f>
        <v>201905</v>
      </c>
      <c r="N53" s="16" t="s">
        <v>9881</v>
      </c>
      <c r="O53" s="21">
        <f>IF(OR(B3L846C4=0,B3L846C5=0),0,1+(B3L846C4/B3L846C5))</f>
        <v>1.6676159580000496</v>
      </c>
      <c r="P53" s="16" t="s">
        <v>9882</v>
      </c>
      <c r="Q53" s="15">
        <f>A1L247C17</f>
        <v>142970.5</v>
      </c>
      <c r="R53" s="16" t="s">
        <v>9883</v>
      </c>
      <c r="S53" s="15">
        <f>A1L247C16</f>
        <v>210009</v>
      </c>
      <c r="T53" s="16" t="s">
        <v>9884</v>
      </c>
      <c r="U53" s="21">
        <f>IF(OR(B3L846C7=0,B3L846C8=0),0,1+(B3L846C7/B3L846C8))</f>
        <v>1.6807827283592607</v>
      </c>
      <c r="V53" s="16" t="s">
        <v>9885</v>
      </c>
      <c r="W53" s="15">
        <f>A1L247C8</f>
        <v>109477</v>
      </c>
      <c r="X53" s="16" t="s">
        <v>9886</v>
      </c>
      <c r="Y53" s="15">
        <f>A1L247C7</f>
        <v>176603</v>
      </c>
      <c r="Z53" s="16" t="s">
        <v>9887</v>
      </c>
      <c r="AA53" s="21">
        <f>IF(OR(B3L846C10=0,B3L846C11=0),0,1+(B3L846C10/B3L846C11))</f>
        <v>1.619904531633098</v>
      </c>
      <c r="AB53" s="16" t="s">
        <v>9888</v>
      </c>
      <c r="AC53" s="15">
        <f>A1L247C20</f>
        <v>131806</v>
      </c>
      <c r="AD53" s="16" t="s">
        <v>9889</v>
      </c>
      <c r="AE53" s="15">
        <f>A1L247C19</f>
        <v>198873.66666666666</v>
      </c>
      <c r="AF53" s="16" t="s">
        <v>9890</v>
      </c>
      <c r="AG53" s="21">
        <f>IF(OR(B3L846C13=0,B3L846C14=0),0,1+(B3L846C13/B3L846C14))</f>
        <v>1.6627624572383475</v>
      </c>
      <c r="AH53" s="16" t="s">
        <v>9891</v>
      </c>
      <c r="AI53" s="15">
        <f>A1L247C11</f>
        <v>98595</v>
      </c>
      <c r="AJ53" s="16" t="s">
        <v>9892</v>
      </c>
      <c r="AK53" s="15">
        <f>A1L247C10</f>
        <v>151628</v>
      </c>
      <c r="AL53" s="16" t="s">
        <v>9893</v>
      </c>
      <c r="AM53" s="21">
        <f>IF(OR(B3L846C16=0,B3L846C17=0),0,1+(B3L846C16/B3L846C17))</f>
        <v>1.6502426992376078</v>
      </c>
      <c r="AN53" s="16" t="s">
        <v>9894</v>
      </c>
      <c r="AO53" s="15">
        <f>A1L247C23</f>
        <v>123503.25</v>
      </c>
      <c r="AP53" s="16" t="s">
        <v>9895</v>
      </c>
      <c r="AQ53" s="15">
        <f>A1L247C22</f>
        <v>187062.25</v>
      </c>
      <c r="AR53" s="16" t="s">
        <v>9896</v>
      </c>
      <c r="AS53" s="21">
        <f>IF(OR(B3L846C19=0,B3L846C20=0),0,1+(B3L846C19/B3L846C20))</f>
        <v>1.6602254062484547</v>
      </c>
      <c r="AT53" s="16" t="s">
        <v>9897</v>
      </c>
      <c r="AU53" s="15">
        <f>A1L247C14</f>
        <v>73291</v>
      </c>
      <c r="AV53" s="16" t="s">
        <v>9898</v>
      </c>
      <c r="AW53" s="15">
        <f>A1L247C13</f>
        <v>137764</v>
      </c>
      <c r="AX53" s="16" t="s">
        <v>9899</v>
      </c>
      <c r="AY53" s="21">
        <f>IF(OR(B3L846C22=0,B3L846C23=0),0,1+(B3L846C22/B3L846C23))</f>
        <v>1.532004006852298</v>
      </c>
      <c r="AZ53" s="16" t="s">
        <v>9900</v>
      </c>
      <c r="BA53" s="15">
        <f>A1L247C26</f>
        <v>113460.8</v>
      </c>
      <c r="BB53" s="16" t="s">
        <v>9901</v>
      </c>
      <c r="BC53" s="15">
        <f>A1L247C25</f>
        <v>177202.6</v>
      </c>
      <c r="BD53" s="16" t="s">
        <v>9902</v>
      </c>
      <c r="BE53" s="21">
        <f>IF(OR(B3L846C25=0,B3L846C26=0),0,1+(B3L846C25/B3L846C26))</f>
        <v>1.6402885736439532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318</v>
      </c>
      <c r="F54" s="16" t="s">
        <v>9904</v>
      </c>
      <c r="G54" s="15">
        <f>A1L248C1</f>
        <v>191</v>
      </c>
      <c r="H54" s="16" t="s">
        <v>9905</v>
      </c>
      <c r="I54" s="21">
        <f>IF(OR(B3L847C1=0,B3L847C2=0),0,1+(B3L847C1/B3L847C2))</f>
        <v>2.6649214659685865</v>
      </c>
      <c r="J54" s="16" t="s">
        <v>9906</v>
      </c>
      <c r="K54" s="15">
        <f>A1L248C5</f>
        <v>461</v>
      </c>
      <c r="L54" s="16" t="s">
        <v>9907</v>
      </c>
      <c r="M54" s="15">
        <f>A1L248C4</f>
        <v>161</v>
      </c>
      <c r="N54" s="16" t="s">
        <v>9908</v>
      </c>
      <c r="O54" s="21">
        <f>IF(OR(B3L847C4=0,B3L847C5=0),0,1+(B3L847C4/B3L847C5))</f>
        <v>3.8633540372670807</v>
      </c>
      <c r="P54" s="16" t="s">
        <v>9909</v>
      </c>
      <c r="Q54" s="21">
        <f>A1L248C17</f>
        <v>389.5</v>
      </c>
      <c r="R54" s="16" t="s">
        <v>9910</v>
      </c>
      <c r="S54" s="15">
        <f>A1L248C16</f>
        <v>176</v>
      </c>
      <c r="T54" s="16" t="s">
        <v>9911</v>
      </c>
      <c r="U54" s="21">
        <f>IF(OR(B3L847C7=0,B3L847C8=0),0,1+(B3L847C7/B3L847C8))</f>
        <v>3.2130681818181817</v>
      </c>
      <c r="V54" s="16" t="s">
        <v>9912</v>
      </c>
      <c r="W54" s="15">
        <f>A1L248C8</f>
        <v>497</v>
      </c>
      <c r="X54" s="16" t="s">
        <v>9913</v>
      </c>
      <c r="Y54" s="15">
        <f>A1L248C7</f>
        <v>142</v>
      </c>
      <c r="Z54" s="16" t="s">
        <v>9914</v>
      </c>
      <c r="AA54" s="21">
        <f>IF(OR(B3L847C10=0,B3L847C11=0),0,1+(B3L847C10/B3L847C11))</f>
        <v>4.5</v>
      </c>
      <c r="AB54" s="16" t="s">
        <v>9915</v>
      </c>
      <c r="AC54" s="21">
        <f>A1L248C20</f>
        <v>425.33333333333331</v>
      </c>
      <c r="AD54" s="16" t="s">
        <v>9916</v>
      </c>
      <c r="AE54" s="21">
        <f>A1L248C19</f>
        <v>164.66666666666666</v>
      </c>
      <c r="AF54" s="16" t="s">
        <v>9917</v>
      </c>
      <c r="AG54" s="21">
        <f>IF(OR(B3L847C13=0,B3L847C14=0),0,1+(B3L847C13/B3L847C14))</f>
        <v>3.5829959514170042</v>
      </c>
      <c r="AH54" s="16" t="s">
        <v>9918</v>
      </c>
      <c r="AI54" s="15">
        <f>A1L248C11</f>
        <v>543</v>
      </c>
      <c r="AJ54" s="16" t="s">
        <v>9919</v>
      </c>
      <c r="AK54" s="15">
        <f>A1L248C10</f>
        <v>150</v>
      </c>
      <c r="AL54" s="16" t="s">
        <v>9920</v>
      </c>
      <c r="AM54" s="21">
        <f>IF(OR(B3L847C16=0,B3L847C17=0),0,1+(B3L847C16/B3L847C17))</f>
        <v>4.62</v>
      </c>
      <c r="AN54" s="16" t="s">
        <v>9921</v>
      </c>
      <c r="AO54" s="21">
        <f>A1L248C23</f>
        <v>454.75</v>
      </c>
      <c r="AP54" s="16" t="s">
        <v>9922</v>
      </c>
      <c r="AQ54" s="15">
        <f>A1L248C22</f>
        <v>161</v>
      </c>
      <c r="AR54" s="16" t="s">
        <v>9923</v>
      </c>
      <c r="AS54" s="21">
        <f>IF(OR(B3L847C19=0,B3L847C20=0),0,1+(B3L847C19/B3L847C20))</f>
        <v>3.8245341614906834</v>
      </c>
      <c r="AT54" s="16" t="s">
        <v>9924</v>
      </c>
      <c r="AU54" s="15">
        <f>A1L248C14</f>
        <v>710</v>
      </c>
      <c r="AV54" s="16" t="s">
        <v>9925</v>
      </c>
      <c r="AW54" s="15">
        <f>A1L248C13</f>
        <v>405</v>
      </c>
      <c r="AX54" s="16" t="s">
        <v>9926</v>
      </c>
      <c r="AY54" s="21">
        <f>IF(OR(B3L847C22=0,B3L847C23=0),0,1+(B3L847C22/B3L847C23))</f>
        <v>2.7530864197530862</v>
      </c>
      <c r="AZ54" s="16" t="s">
        <v>9927</v>
      </c>
      <c r="BA54" s="21">
        <f>A1L248C26</f>
        <v>505.8</v>
      </c>
      <c r="BB54" s="16" t="s">
        <v>9928</v>
      </c>
      <c r="BC54" s="21">
        <f>A1L248C25</f>
        <v>209.8</v>
      </c>
      <c r="BD54" s="16" t="s">
        <v>9929</v>
      </c>
      <c r="BE54" s="21">
        <f>IF(OR(B3L847C25=0,B3L847C26=0),0,1+(B3L847C25/B3L847C26))</f>
        <v>3.4108674928503335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58244</v>
      </c>
      <c r="F55" s="16" t="s">
        <v>9931</v>
      </c>
      <c r="G55" s="15">
        <f>A1L249C1</f>
        <v>52757</v>
      </c>
      <c r="H55" s="16" t="s">
        <v>9932</v>
      </c>
      <c r="I55" s="21">
        <f>IF(OR(B3L848C1=0,B3L848C2=0),0,1+(B3L848C1/B3L848C2))</f>
        <v>2.1040051557139337</v>
      </c>
      <c r="J55" s="16" t="s">
        <v>9933</v>
      </c>
      <c r="K55" s="15">
        <f>A1L249C5</f>
        <v>55495</v>
      </c>
      <c r="L55" s="16" t="s">
        <v>9934</v>
      </c>
      <c r="M55" s="15">
        <f>A1L249C4</f>
        <v>50568</v>
      </c>
      <c r="N55" s="16" t="s">
        <v>9935</v>
      </c>
      <c r="O55" s="21">
        <f>IF(OR(B3L848C4=0,B3L848C5=0),0,1+(B3L848C4/B3L848C5))</f>
        <v>2.0974331593102358</v>
      </c>
      <c r="P55" s="16" t="s">
        <v>9936</v>
      </c>
      <c r="Q55" s="15">
        <f>A1L249C17</f>
        <v>56869.5</v>
      </c>
      <c r="R55" s="16" t="s">
        <v>9937</v>
      </c>
      <c r="S55" s="15">
        <f>A1L249C16</f>
        <v>51662.5</v>
      </c>
      <c r="T55" s="16" t="s">
        <v>9938</v>
      </c>
      <c r="U55" s="21">
        <f>IF(OR(B3L848C7=0,B3L848C8=0),0,1+(B3L848C7/B3L848C8))</f>
        <v>2.1007887732881683</v>
      </c>
      <c r="V55" s="16" t="s">
        <v>9939</v>
      </c>
      <c r="W55" s="15">
        <f>A1L249C8</f>
        <v>51547</v>
      </c>
      <c r="X55" s="16" t="s">
        <v>9940</v>
      </c>
      <c r="Y55" s="15">
        <f>A1L249C7</f>
        <v>45522</v>
      </c>
      <c r="Z55" s="16" t="s">
        <v>9941</v>
      </c>
      <c r="AA55" s="21">
        <f>IF(OR(B3L848C10=0,B3L848C11=0),0,1+(B3L848C10/B3L848C11))</f>
        <v>2.1323535872764818</v>
      </c>
      <c r="AB55" s="16" t="s">
        <v>9942</v>
      </c>
      <c r="AC55" s="15">
        <f>A1L249C20</f>
        <v>55095.333333333336</v>
      </c>
      <c r="AD55" s="16" t="s">
        <v>9943</v>
      </c>
      <c r="AE55" s="15">
        <f>A1L249C19</f>
        <v>49615.666666666664</v>
      </c>
      <c r="AF55" s="16" t="s">
        <v>9944</v>
      </c>
      <c r="AG55" s="21">
        <f>IF(OR(B3L848C13=0,B3L848C14=0),0,1+(B3L848C13/B3L848C14))</f>
        <v>2.1104422662196756</v>
      </c>
      <c r="AH55" s="16" t="s">
        <v>9945</v>
      </c>
      <c r="AI55" s="15">
        <f>A1L249C11</f>
        <v>47900</v>
      </c>
      <c r="AJ55" s="16" t="s">
        <v>9946</v>
      </c>
      <c r="AK55" s="15">
        <f>A1L249C10</f>
        <v>42333</v>
      </c>
      <c r="AL55" s="16" t="s">
        <v>9947</v>
      </c>
      <c r="AM55" s="21">
        <f>IF(OR(B3L848C16=0,B3L848C17=0),0,1+(B3L848C16/B3L848C17))</f>
        <v>2.1315049724800983</v>
      </c>
      <c r="AN55" s="16" t="s">
        <v>9948</v>
      </c>
      <c r="AO55" s="15">
        <f>A1L249C23</f>
        <v>53296.5</v>
      </c>
      <c r="AP55" s="16" t="s">
        <v>9949</v>
      </c>
      <c r="AQ55" s="15">
        <f>A1L249C22</f>
        <v>47795</v>
      </c>
      <c r="AR55" s="16" t="s">
        <v>9950</v>
      </c>
      <c r="AS55" s="21">
        <f>IF(OR(B3L848C19=0,B3L848C20=0),0,1+(B3L848C19/B3L848C20))</f>
        <v>2.1151061826550892</v>
      </c>
      <c r="AT55" s="16" t="s">
        <v>9951</v>
      </c>
      <c r="AU55" s="15">
        <f>A1L249C14</f>
        <v>47135</v>
      </c>
      <c r="AV55" s="16" t="s">
        <v>9952</v>
      </c>
      <c r="AW55" s="15">
        <f>A1L249C13</f>
        <v>40440</v>
      </c>
      <c r="AX55" s="16" t="s">
        <v>9953</v>
      </c>
      <c r="AY55" s="21">
        <f>IF(OR(B3L848C22=0,B3L848C23=0),0,1+(B3L848C22/B3L848C23))</f>
        <v>2.1655539070227499</v>
      </c>
      <c r="AZ55" s="16" t="s">
        <v>9954</v>
      </c>
      <c r="BA55" s="15">
        <f>A1L249C26</f>
        <v>52064.2</v>
      </c>
      <c r="BB55" s="16" t="s">
        <v>9955</v>
      </c>
      <c r="BC55" s="15">
        <f>A1L249C25</f>
        <v>46324</v>
      </c>
      <c r="BD55" s="16" t="s">
        <v>9956</v>
      </c>
      <c r="BE55" s="21">
        <f>IF(OR(B3L848C25=0,B3L848C26=0),0,1+(B3L848C25/B3L848C26))</f>
        <v>2.1239141697608153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108691</v>
      </c>
      <c r="F56" s="16" t="s">
        <v>9958</v>
      </c>
      <c r="G56" s="15">
        <f>A1L250C1</f>
        <v>103853</v>
      </c>
      <c r="H56" s="16" t="s">
        <v>9959</v>
      </c>
      <c r="I56" s="21">
        <f>IF(OR(B3L849C1=0,B3L849C2=0),0,1+(B3L849C1/B3L849C2))</f>
        <v>2.0465850769838134</v>
      </c>
      <c r="J56" s="16" t="s">
        <v>9960</v>
      </c>
      <c r="K56" s="15">
        <f>A1L250C5</f>
        <v>109429</v>
      </c>
      <c r="L56" s="16" t="s">
        <v>9961</v>
      </c>
      <c r="M56" s="15">
        <f>A1L250C4</f>
        <v>105678</v>
      </c>
      <c r="N56" s="16" t="s">
        <v>9962</v>
      </c>
      <c r="O56" s="21">
        <f>IF(OR(B3L849C4=0,B3L849C5=0),0,1+(B3L849C4/B3L849C5))</f>
        <v>2.0354946157194496</v>
      </c>
      <c r="P56" s="16" t="s">
        <v>9963</v>
      </c>
      <c r="Q56" s="15">
        <f>A1L250C17</f>
        <v>109060</v>
      </c>
      <c r="R56" s="16" t="s">
        <v>9964</v>
      </c>
      <c r="S56" s="15">
        <f>A1L250C16</f>
        <v>104765.5</v>
      </c>
      <c r="T56" s="16" t="s">
        <v>9965</v>
      </c>
      <c r="U56" s="21">
        <f>IF(OR(B3L849C7=0,B3L849C8=0),0,1+(B3L849C7/B3L849C8))</f>
        <v>2.0409915477900644</v>
      </c>
      <c r="V56" s="16" t="s">
        <v>9966</v>
      </c>
      <c r="W56" s="15">
        <f>A1L250C8</f>
        <v>120803</v>
      </c>
      <c r="X56" s="16" t="s">
        <v>9967</v>
      </c>
      <c r="Y56" s="15">
        <f>A1L250C7</f>
        <v>115415</v>
      </c>
      <c r="Z56" s="16" t="s">
        <v>9968</v>
      </c>
      <c r="AA56" s="21">
        <f>IF(OR(B3L849C10=0,B3L849C11=0),0,1+(B3L849C10/B3L849C11))</f>
        <v>2.0466837066239223</v>
      </c>
      <c r="AB56" s="16" t="s">
        <v>9969</v>
      </c>
      <c r="AC56" s="15">
        <f>A1L250C20</f>
        <v>112974.33333333333</v>
      </c>
      <c r="AD56" s="16" t="s">
        <v>9970</v>
      </c>
      <c r="AE56" s="15">
        <f>A1L250C19</f>
        <v>108315.33333333333</v>
      </c>
      <c r="AF56" s="16" t="s">
        <v>9971</v>
      </c>
      <c r="AG56" s="21">
        <f>IF(OR(B3L849C13=0,B3L849C14=0),0,1+(B3L849C13/B3L849C14))</f>
        <v>2.0430133006714959</v>
      </c>
      <c r="AH56" s="16" t="s">
        <v>9972</v>
      </c>
      <c r="AI56" s="15">
        <f>A1L250C11</f>
        <v>118019</v>
      </c>
      <c r="AJ56" s="16" t="s">
        <v>9973</v>
      </c>
      <c r="AK56" s="15">
        <f>A1L250C10</f>
        <v>112868</v>
      </c>
      <c r="AL56" s="16" t="s">
        <v>9974</v>
      </c>
      <c r="AM56" s="21">
        <f>IF(OR(B3L849C16=0,B3L849C17=0),0,1+(B3L849C16/B3L849C17))</f>
        <v>2.0456373817202396</v>
      </c>
      <c r="AN56" s="16" t="s">
        <v>9975</v>
      </c>
      <c r="AO56" s="15">
        <f>A1L250C23</f>
        <v>114235.5</v>
      </c>
      <c r="AP56" s="16" t="s">
        <v>9976</v>
      </c>
      <c r="AQ56" s="15">
        <f>A1L250C22</f>
        <v>109453.5</v>
      </c>
      <c r="AR56" s="16" t="s">
        <v>9977</v>
      </c>
      <c r="AS56" s="21">
        <f>IF(OR(B3L849C19=0,B3L849C20=0),0,1+(B3L849C19/B3L849C20))</f>
        <v>2.0436897860735384</v>
      </c>
      <c r="AT56" s="16" t="s">
        <v>9978</v>
      </c>
      <c r="AU56" s="15">
        <f>A1L250C14</f>
        <v>101405</v>
      </c>
      <c r="AV56" s="16" t="s">
        <v>9979</v>
      </c>
      <c r="AW56" s="15">
        <f>A1L250C13</f>
        <v>93381</v>
      </c>
      <c r="AX56" s="16" t="s">
        <v>9980</v>
      </c>
      <c r="AY56" s="21">
        <f>IF(OR(B3L849C22=0,B3L849C23=0),0,1+(B3L849C22/B3L849C23))</f>
        <v>2.0859275441470961</v>
      </c>
      <c r="AZ56" s="16" t="s">
        <v>9981</v>
      </c>
      <c r="BA56" s="15">
        <f>A1L250C26</f>
        <v>111669.4</v>
      </c>
      <c r="BB56" s="16" t="s">
        <v>9982</v>
      </c>
      <c r="BC56" s="15">
        <f>A1L250C25</f>
        <v>106239</v>
      </c>
      <c r="BD56" s="16" t="s">
        <v>9983</v>
      </c>
      <c r="BE56" s="21">
        <f>IF(OR(B3L849C25=0,B3L849C26=0),0,1+(B3L849C25/B3L849C26))</f>
        <v>2.0511149389583863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246370</v>
      </c>
      <c r="F57" s="16" t="s">
        <v>9985</v>
      </c>
      <c r="G57" s="15">
        <f>A1L251C1</f>
        <v>238072</v>
      </c>
      <c r="H57" s="16" t="s">
        <v>9986</v>
      </c>
      <c r="I57" s="21">
        <f>IF(OR(B3L850C1=0,B3L850C2=0),0,1+(B3L850C1/B3L850C2))</f>
        <v>2.0348550018481806</v>
      </c>
      <c r="J57" s="16" t="s">
        <v>9987</v>
      </c>
      <c r="K57" s="15">
        <f>A1L251C5</f>
        <v>192343</v>
      </c>
      <c r="L57" s="16" t="s">
        <v>9988</v>
      </c>
      <c r="M57" s="15">
        <f>A1L251C4</f>
        <v>188179</v>
      </c>
      <c r="N57" s="16" t="s">
        <v>9989</v>
      </c>
      <c r="O57" s="21">
        <f>IF(OR(B3L850C4=0,B3L850C5=0),0,1+(B3L850C4/B3L850C5))</f>
        <v>2.0221278676154086</v>
      </c>
      <c r="P57" s="16" t="s">
        <v>9990</v>
      </c>
      <c r="Q57" s="15">
        <f>A1L251C17</f>
        <v>219356.5</v>
      </c>
      <c r="R57" s="16" t="s">
        <v>9991</v>
      </c>
      <c r="S57" s="15">
        <f>A1L251C16</f>
        <v>213125.5</v>
      </c>
      <c r="T57" s="16" t="s">
        <v>9992</v>
      </c>
      <c r="U57" s="21">
        <f>IF(OR(B3L850C7=0,B3L850C8=0),0,1+(B3L850C7/B3L850C8))</f>
        <v>2.0292362950468155</v>
      </c>
      <c r="V57" s="16" t="s">
        <v>9993</v>
      </c>
      <c r="W57" s="15">
        <f>A1L251C8</f>
        <v>178460</v>
      </c>
      <c r="X57" s="16" t="s">
        <v>9994</v>
      </c>
      <c r="Y57" s="15">
        <f>A1L251C7</f>
        <v>170093</v>
      </c>
      <c r="Z57" s="16" t="s">
        <v>9995</v>
      </c>
      <c r="AA57" s="21">
        <f>IF(OR(B3L850C10=0,B3L850C11=0),0,1+(B3L850C10/B3L850C11))</f>
        <v>2.0491907368322035</v>
      </c>
      <c r="AB57" s="16" t="s">
        <v>9996</v>
      </c>
      <c r="AC57" s="15">
        <f>A1L251C20</f>
        <v>205724.33333333334</v>
      </c>
      <c r="AD57" s="16" t="s">
        <v>9997</v>
      </c>
      <c r="AE57" s="15">
        <f>A1L251C19</f>
        <v>198781.33333333334</v>
      </c>
      <c r="AF57" s="16" t="s">
        <v>9998</v>
      </c>
      <c r="AG57" s="21">
        <f>IF(OR(B3L850C13=0,B3L850C14=0),0,1+(B3L850C13/B3L850C14))</f>
        <v>2.0349278268918614</v>
      </c>
      <c r="AH57" s="16" t="s">
        <v>9999</v>
      </c>
      <c r="AI57" s="15">
        <f>A1L251C11</f>
        <v>171662</v>
      </c>
      <c r="AJ57" s="16" t="s">
        <v>10000</v>
      </c>
      <c r="AK57" s="15">
        <f>A1L251C10</f>
        <v>165108</v>
      </c>
      <c r="AL57" s="16" t="s">
        <v>10001</v>
      </c>
      <c r="AM57" s="21">
        <f>IF(OR(B3L850C16=0,B3L850C17=0),0,1+(B3L850C16/B3L850C17))</f>
        <v>2.0396952297889865</v>
      </c>
      <c r="AN57" s="16" t="s">
        <v>10002</v>
      </c>
      <c r="AO57" s="15">
        <f>A1L251C23</f>
        <v>197208.75</v>
      </c>
      <c r="AP57" s="16" t="s">
        <v>10003</v>
      </c>
      <c r="AQ57" s="15">
        <f>A1L251C22</f>
        <v>190363</v>
      </c>
      <c r="AR57" s="16" t="s">
        <v>10004</v>
      </c>
      <c r="AS57" s="21">
        <f>IF(OR(B3L850C19=0,B3L850C20=0),0,1+(B3L850C19/B3L850C20))</f>
        <v>2.0359615576556367</v>
      </c>
      <c r="AT57" s="16" t="s">
        <v>10005</v>
      </c>
      <c r="AU57" s="15">
        <f>A1L251C14</f>
        <v>150607</v>
      </c>
      <c r="AV57" s="16" t="s">
        <v>10006</v>
      </c>
      <c r="AW57" s="15">
        <f>A1L251C13</f>
        <v>140579</v>
      </c>
      <c r="AX57" s="16" t="s">
        <v>10007</v>
      </c>
      <c r="AY57" s="21">
        <f>IF(OR(B3L850C22=0,B3L850C23=0),0,1+(B3L850C22/B3L850C23))</f>
        <v>2.0713335562210573</v>
      </c>
      <c r="AZ57" s="16" t="s">
        <v>10008</v>
      </c>
      <c r="BA57" s="15">
        <f>A1L251C26</f>
        <v>187888.4</v>
      </c>
      <c r="BB57" s="16" t="s">
        <v>10009</v>
      </c>
      <c r="BC57" s="15">
        <f>A1L251C25</f>
        <v>180406.2</v>
      </c>
      <c r="BD57" s="16" t="s">
        <v>10010</v>
      </c>
      <c r="BE57" s="21">
        <f>IF(OR(B3L850C25=0,B3L850C26=0),0,1+(B3L850C25/B3L850C26))</f>
        <v>2.0414741843683863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1779</v>
      </c>
      <c r="F58" s="16" t="s">
        <v>10012</v>
      </c>
      <c r="G58" s="15">
        <f>A1L252C1</f>
        <v>209545</v>
      </c>
      <c r="H58" s="16" t="s">
        <v>10013</v>
      </c>
      <c r="I58" s="21">
        <f>IF(OR(B3L851C1=0,B3L851C2=0),0,1+(B3L851C1/B3L851C2))</f>
        <v>1.0084898231883366</v>
      </c>
      <c r="J58" s="16" t="s">
        <v>10014</v>
      </c>
      <c r="K58" s="15">
        <f>A1L252C5</f>
        <v>2196</v>
      </c>
      <c r="L58" s="16" t="s">
        <v>10015</v>
      </c>
      <c r="M58" s="15">
        <f>A1L252C4</f>
        <v>213702</v>
      </c>
      <c r="N58" s="16" t="s">
        <v>10016</v>
      </c>
      <c r="O58" s="21">
        <f>IF(OR(B3L851C4=0,B3L851C5=0),0,1+(B3L851C4/B3L851C5))</f>
        <v>1.0102759918016677</v>
      </c>
      <c r="P58" s="16" t="s">
        <v>10017</v>
      </c>
      <c r="Q58" s="15">
        <f>A1L252C17</f>
        <v>1987.5</v>
      </c>
      <c r="R58" s="16" t="s">
        <v>10018</v>
      </c>
      <c r="S58" s="15">
        <f>A1L252C16</f>
        <v>211623.5</v>
      </c>
      <c r="T58" s="16" t="s">
        <v>10019</v>
      </c>
      <c r="U58" s="21">
        <f>IF(OR(B3L851C7=0,B3L851C8=0),0,1+(B3L851C7/B3L851C8))</f>
        <v>1.0093916790904602</v>
      </c>
      <c r="V58" s="16" t="s">
        <v>10020</v>
      </c>
      <c r="W58" s="15">
        <f>A1L252C8</f>
        <v>4947</v>
      </c>
      <c r="X58" s="16" t="s">
        <v>10021</v>
      </c>
      <c r="Y58" s="15">
        <f>A1L252C7</f>
        <v>220481</v>
      </c>
      <c r="Z58" s="16" t="s">
        <v>10022</v>
      </c>
      <c r="AA58" s="21">
        <f>IF(OR(B3L851C10=0,B3L851C11=0),0,1+(B3L851C10/B3L851C11))</f>
        <v>1.0224373075230972</v>
      </c>
      <c r="AB58" s="16" t="s">
        <v>10023</v>
      </c>
      <c r="AC58" s="15">
        <f>A1L252C20</f>
        <v>2974</v>
      </c>
      <c r="AD58" s="16" t="s">
        <v>10024</v>
      </c>
      <c r="AE58" s="15">
        <f>A1L252C19</f>
        <v>214576</v>
      </c>
      <c r="AF58" s="16" t="s">
        <v>10025</v>
      </c>
      <c r="AG58" s="21">
        <f>IF(OR(B3L851C13=0,B3L851C14=0),0,1+(B3L851C13/B3L851C14))</f>
        <v>1.0138598911341437</v>
      </c>
      <c r="AH58" s="16" t="s">
        <v>10026</v>
      </c>
      <c r="AI58" s="15">
        <f>A1L252C11</f>
        <v>2308</v>
      </c>
      <c r="AJ58" s="16" t="s">
        <v>10027</v>
      </c>
      <c r="AK58" s="15">
        <f>A1L252C10</f>
        <v>213900</v>
      </c>
      <c r="AL58" s="16" t="s">
        <v>10028</v>
      </c>
      <c r="AM58" s="21">
        <f>IF(OR(B3L851C16=0,B3L851C17=0),0,1+(B3L851C16/B3L851C17))</f>
        <v>1.0107900888265544</v>
      </c>
      <c r="AN58" s="16" t="s">
        <v>10029</v>
      </c>
      <c r="AO58" s="15">
        <f>A1L252C23</f>
        <v>2807.5</v>
      </c>
      <c r="AP58" s="16" t="s">
        <v>10030</v>
      </c>
      <c r="AQ58" s="15">
        <f>A1L252C22</f>
        <v>214407</v>
      </c>
      <c r="AR58" s="16" t="s">
        <v>10031</v>
      </c>
      <c r="AS58" s="21">
        <f>IF(OR(B3L851C19=0,B3L851C20=0),0,1+(B3L851C19/B3L851C20))</f>
        <v>1.0130942553181566</v>
      </c>
      <c r="AT58" s="16" t="s">
        <v>10032</v>
      </c>
      <c r="AU58" s="15">
        <f>A1L252C14</f>
        <v>2180</v>
      </c>
      <c r="AV58" s="16" t="s">
        <v>10033</v>
      </c>
      <c r="AW58" s="15">
        <f>A1L252C13</f>
        <v>218219</v>
      </c>
      <c r="AX58" s="16" t="s">
        <v>10034</v>
      </c>
      <c r="AY58" s="21">
        <f>IF(OR(B3L851C22=0,B3L851C23=0),0,1+(B3L851C22/B3L851C23))</f>
        <v>1.0099899642102659</v>
      </c>
      <c r="AZ58" s="16" t="s">
        <v>10035</v>
      </c>
      <c r="BA58" s="15">
        <f>A1L252C26</f>
        <v>2682</v>
      </c>
      <c r="BB58" s="16" t="s">
        <v>10036</v>
      </c>
      <c r="BC58" s="15">
        <f>A1L252C25</f>
        <v>215169.4</v>
      </c>
      <c r="BD58" s="16" t="s">
        <v>10037</v>
      </c>
      <c r="BE58" s="21">
        <f>IF(OR(B3L851C25=0,B3L851C26=0),0,1+(B3L851C25/B3L851C26))</f>
        <v>1.0124645976611917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356840</v>
      </c>
      <c r="F59" s="16" t="s">
        <v>10039</v>
      </c>
      <c r="G59" s="15">
        <f>A1L253C1</f>
        <v>551470</v>
      </c>
      <c r="H59" s="16" t="s">
        <v>10040</v>
      </c>
      <c r="I59" s="21">
        <f>IF(OR(B3L852C1=0,B3L852C2=0),0,1+(B3L852C1/B3L852C2))</f>
        <v>1.6470705568752608</v>
      </c>
      <c r="J59" s="16" t="s">
        <v>10041</v>
      </c>
      <c r="K59" s="15">
        <f>A1L253C5</f>
        <v>303968</v>
      </c>
      <c r="L59" s="16" t="s">
        <v>10042</v>
      </c>
      <c r="M59" s="15">
        <f>A1L253C4</f>
        <v>507559</v>
      </c>
      <c r="N59" s="16" t="s">
        <v>10043</v>
      </c>
      <c r="O59" s="21">
        <f>IF(OR(B3L852C4=0,B3L852C5=0),0,1+(B3L852C4/B3L852C5))</f>
        <v>1.5988821004060612</v>
      </c>
      <c r="P59" s="16" t="s">
        <v>10044</v>
      </c>
      <c r="Q59" s="15">
        <f>A1L253C17</f>
        <v>330404</v>
      </c>
      <c r="R59" s="16" t="s">
        <v>10045</v>
      </c>
      <c r="S59" s="15">
        <f>A1L253C16</f>
        <v>529514.5</v>
      </c>
      <c r="T59" s="16" t="s">
        <v>10046</v>
      </c>
      <c r="U59" s="21">
        <f>IF(OR(B3L852C7=0,B3L852C8=0),0,1+(B3L852C7/B3L852C8))</f>
        <v>1.6239753585595862</v>
      </c>
      <c r="V59" s="16" t="s">
        <v>10047</v>
      </c>
      <c r="W59" s="15">
        <f>A1L253C8</f>
        <v>304210</v>
      </c>
      <c r="X59" s="16" t="s">
        <v>10048</v>
      </c>
      <c r="Y59" s="15">
        <f>A1L253C7</f>
        <v>505989</v>
      </c>
      <c r="Z59" s="16" t="s">
        <v>10049</v>
      </c>
      <c r="AA59" s="21">
        <f>IF(OR(B3L852C10=0,B3L852C11=0),0,1+(B3L852C10/B3L852C11))</f>
        <v>1.6012186035664806</v>
      </c>
      <c r="AB59" s="16" t="s">
        <v>10050</v>
      </c>
      <c r="AC59" s="15">
        <f>A1L253C20</f>
        <v>321672.66666666669</v>
      </c>
      <c r="AD59" s="16" t="s">
        <v>10051</v>
      </c>
      <c r="AE59" s="15">
        <f>A1L253C19</f>
        <v>521672.66666666669</v>
      </c>
      <c r="AF59" s="16" t="s">
        <v>10052</v>
      </c>
      <c r="AG59" s="21">
        <f>IF(OR(B3L852C13=0,B3L852C14=0),0,1+(B3L852C13/B3L852C14))</f>
        <v>1.6166178280377606</v>
      </c>
      <c r="AH59" s="16" t="s">
        <v>10053</v>
      </c>
      <c r="AI59" s="15">
        <f>A1L253C11</f>
        <v>291989</v>
      </c>
      <c r="AJ59" s="16" t="s">
        <v>10054</v>
      </c>
      <c r="AK59" s="15">
        <f>A1L253C10</f>
        <v>491876</v>
      </c>
      <c r="AL59" s="16" t="s">
        <v>10055</v>
      </c>
      <c r="AM59" s="21">
        <f>IF(OR(B3L852C16=0,B3L852C17=0),0,1+(B3L852C16/B3L852C17))</f>
        <v>1.5936231895843669</v>
      </c>
      <c r="AN59" s="16" t="s">
        <v>10056</v>
      </c>
      <c r="AO59" s="15">
        <f>A1L253C23</f>
        <v>314251.75</v>
      </c>
      <c r="AP59" s="16" t="s">
        <v>10057</v>
      </c>
      <c r="AQ59" s="15">
        <f>A1L253C22</f>
        <v>514223.5</v>
      </c>
      <c r="AR59" s="16" t="s">
        <v>10058</v>
      </c>
      <c r="AS59" s="21">
        <f>IF(OR(B3L852C19=0,B3L852C20=0),0,1+(B3L852C19/B3L852C20))</f>
        <v>1.6111189978676586</v>
      </c>
      <c r="AT59" s="16" t="s">
        <v>10059</v>
      </c>
      <c r="AU59" s="15">
        <f>A1L253C14</f>
        <v>254192</v>
      </c>
      <c r="AV59" s="16" t="s">
        <v>10060</v>
      </c>
      <c r="AW59" s="15">
        <f>A1L253C13</f>
        <v>452179</v>
      </c>
      <c r="AX59" s="16" t="s">
        <v>10061</v>
      </c>
      <c r="AY59" s="21">
        <f>IF(OR(B3L852C22=0,B3L852C23=0),0,1+(B3L852C22/B3L852C23))</f>
        <v>1.5621490604384547</v>
      </c>
      <c r="AZ59" s="16" t="s">
        <v>10062</v>
      </c>
      <c r="BA59" s="15">
        <f>A1L253C26</f>
        <v>302239.8</v>
      </c>
      <c r="BB59" s="16" t="s">
        <v>10063</v>
      </c>
      <c r="BC59" s="15">
        <f>A1L253C25</f>
        <v>501814.6</v>
      </c>
      <c r="BD59" s="16" t="s">
        <v>10064</v>
      </c>
      <c r="BE59" s="21">
        <f>IF(OR(B3L852C25=0,B3L852C26=0),0,1+(B3L852C25/B3L852C26))</f>
        <v>1.6022937555025303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1818207</v>
      </c>
      <c r="F60" s="16" t="s">
        <v>10066</v>
      </c>
      <c r="G60" s="15">
        <f>A1L254C1</f>
        <v>2581183</v>
      </c>
      <c r="H60" s="16" t="s">
        <v>10067</v>
      </c>
      <c r="I60" s="21">
        <f>IF(OR(B3L853C1=0,B3L853C2=0),0,1+(B3L853C1/B3L853C2))</f>
        <v>1.7044084049832964</v>
      </c>
      <c r="J60" s="16" t="s">
        <v>10068</v>
      </c>
      <c r="K60" s="15">
        <f>A1L254C5</f>
        <v>1745251</v>
      </c>
      <c r="L60" s="16" t="s">
        <v>10069</v>
      </c>
      <c r="M60" s="15">
        <f>A1L254C4</f>
        <v>2496147</v>
      </c>
      <c r="N60" s="16" t="s">
        <v>10070</v>
      </c>
      <c r="O60" s="21">
        <f>IF(OR(B3L853C4=0,B3L853C5=0),0,1+(B3L853C4/B3L853C5))</f>
        <v>1.6991779730921297</v>
      </c>
      <c r="P60" s="16" t="s">
        <v>10071</v>
      </c>
      <c r="Q60" s="15">
        <f>A1L254C17</f>
        <v>1781729</v>
      </c>
      <c r="R60" s="16" t="s">
        <v>10072</v>
      </c>
      <c r="S60" s="15">
        <f>A1L254C16</f>
        <v>2538665</v>
      </c>
      <c r="T60" s="16" t="s">
        <v>10073</v>
      </c>
      <c r="U60" s="21">
        <f>IF(OR(B3L853C7=0,B3L853C8=0),0,1+(B3L853C7/B3L853C8))</f>
        <v>1.7018369891261744</v>
      </c>
      <c r="V60" s="16" t="s">
        <v>10074</v>
      </c>
      <c r="W60" s="15">
        <f>A1L254C8</f>
        <v>1788408</v>
      </c>
      <c r="X60" s="16" t="s">
        <v>10075</v>
      </c>
      <c r="Y60" s="15">
        <f>A1L254C7</f>
        <v>2538613</v>
      </c>
      <c r="Z60" s="16" t="s">
        <v>10076</v>
      </c>
      <c r="AA60" s="21">
        <f>IF(OR(B3L853C10=0,B3L853C11=0),0,1+(B3L853C10/B3L853C11))</f>
        <v>1.7044823295240352</v>
      </c>
      <c r="AB60" s="16" t="s">
        <v>10077</v>
      </c>
      <c r="AC60" s="15">
        <f>A1L254C20</f>
        <v>1783955.3333333333</v>
      </c>
      <c r="AD60" s="16" t="s">
        <v>10078</v>
      </c>
      <c r="AE60" s="15">
        <f>A1L254C19</f>
        <v>2538647.6666666665</v>
      </c>
      <c r="AF60" s="16" t="s">
        <v>10079</v>
      </c>
      <c r="AG60" s="21">
        <f>IF(OR(B3L853C13=0,B3L853C14=0),0,1+(B3L853C13/B3L853C14))</f>
        <v>1.7027187572175895</v>
      </c>
      <c r="AH60" s="16" t="s">
        <v>10080</v>
      </c>
      <c r="AI60" s="15">
        <f>A1L254C11</f>
        <v>1698292</v>
      </c>
      <c r="AJ60" s="16" t="s">
        <v>10081</v>
      </c>
      <c r="AK60" s="15">
        <f>A1L254C10</f>
        <v>2383601</v>
      </c>
      <c r="AL60" s="16" t="s">
        <v>10082</v>
      </c>
      <c r="AM60" s="21">
        <f>IF(OR(B3L853C16=0,B3L853C17=0),0,1+(B3L853C16/B3L853C17))</f>
        <v>1.7124900518165582</v>
      </c>
      <c r="AN60" s="16" t="s">
        <v>10083</v>
      </c>
      <c r="AO60" s="15">
        <f>A1L254C23</f>
        <v>1762539.5</v>
      </c>
      <c r="AP60" s="16" t="s">
        <v>10084</v>
      </c>
      <c r="AQ60" s="15">
        <f>A1L254C22</f>
        <v>2499886</v>
      </c>
      <c r="AR60" s="16" t="s">
        <v>10085</v>
      </c>
      <c r="AS60" s="21">
        <f>IF(OR(B3L853C19=0,B3L853C20=0),0,1+(B3L853C19/B3L853C20))</f>
        <v>1.7050479501865285</v>
      </c>
      <c r="AT60" s="16" t="s">
        <v>10086</v>
      </c>
      <c r="AU60" s="15">
        <f>A1L254C14</f>
        <v>1547655</v>
      </c>
      <c r="AV60" s="16" t="s">
        <v>10087</v>
      </c>
      <c r="AW60" s="15">
        <f>A1L254C13</f>
        <v>2137755</v>
      </c>
      <c r="AX60" s="16" t="s">
        <v>10088</v>
      </c>
      <c r="AY60" s="21">
        <f>IF(OR(B3L853C22=0,B3L853C23=0),0,1+(B3L853C22/B3L853C23))</f>
        <v>1.723962755320418</v>
      </c>
      <c r="AZ60" s="16" t="s">
        <v>10089</v>
      </c>
      <c r="BA60" s="15">
        <f>A1L254C26</f>
        <v>1719562.6</v>
      </c>
      <c r="BB60" s="16" t="s">
        <v>10090</v>
      </c>
      <c r="BC60" s="15">
        <f>A1L254C25</f>
        <v>2427459.7999999998</v>
      </c>
      <c r="BD60" s="16" t="s">
        <v>10091</v>
      </c>
      <c r="BE60" s="21">
        <f>IF(OR(B3L853C25=0,B3L853C26=0),0,1+(B3L853C25/B3L853C26))</f>
        <v>1.7083794343370795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825851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9090242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2064577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2064577</v>
      </c>
      <c r="J10" s="16" t="s">
        <v>10143</v>
      </c>
      <c r="K10" s="23">
        <f>IF(B5L372C1B=0,0,B5L301C1B/B5L372C1B)</f>
        <v>8.2046238335174812E-2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67757.967975342457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2132334.9679753426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2972707</v>
      </c>
      <c r="F11" s="16" t="s">
        <v>10147</v>
      </c>
      <c r="G11" s="15">
        <f>A4L102C4</f>
        <v>729578</v>
      </c>
      <c r="H11" s="16" t="s">
        <v>10148</v>
      </c>
      <c r="I11" s="15">
        <f>IF(B5L302C1-B5L302C1A&lt;0,0,B5L302C1-B5L302C1A)</f>
        <v>2243129</v>
      </c>
      <c r="J11" s="16" t="s">
        <v>10149</v>
      </c>
      <c r="K11" s="23">
        <f>IF(B5L372C1B=0,0,B5L302C1B/B5L372C1B)</f>
        <v>8.91418903487457E-2</v>
      </c>
      <c r="L11" s="16" t="s">
        <v>10150</v>
      </c>
      <c r="M11" s="21">
        <f>IF(B5L373C1B=0,0,B5L302C1B/B5L373C1B)</f>
        <v>9.7109346975250269E-2</v>
      </c>
      <c r="N11" s="16" t="s">
        <v>10151</v>
      </c>
      <c r="O11" s="15">
        <f>B5L101C1*B5L302C1C</f>
        <v>73617.919286401986</v>
      </c>
      <c r="P11" s="16" t="s">
        <v>10152</v>
      </c>
      <c r="Q11" s="15">
        <f>B5L102C1*B5L302C1D</f>
        <v>882747.464466993</v>
      </c>
      <c r="R11" s="16" t="s">
        <v>10153</v>
      </c>
      <c r="S11" s="15">
        <f>B5L302C1-B5L302C1A+B5L302C1E-B5L302C1F</f>
        <v>1433999.4548194089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16891</v>
      </c>
      <c r="F12" s="16" t="s">
        <v>10155</v>
      </c>
      <c r="G12" s="15">
        <f>A4L103C4</f>
        <v>1985</v>
      </c>
      <c r="H12" s="16" t="s">
        <v>10156</v>
      </c>
      <c r="I12" s="15">
        <f>IF(B5L303C1-B5L303C1A&lt;0,0,B5L303C1-B5L303C1A)</f>
        <v>14906</v>
      </c>
      <c r="J12" s="16" t="s">
        <v>10157</v>
      </c>
      <c r="K12" s="23">
        <f>IF(B5L372C1B=0,0,B5L303C1B/B5L372C1B)</f>
        <v>5.9236406713051432E-4</v>
      </c>
      <c r="L12" s="16" t="s">
        <v>10158</v>
      </c>
      <c r="M12" s="21">
        <f>IF(B5L373C1B=0,0,B5L303C1B/B5L373C1B)</f>
        <v>6.4530926487646521E-4</v>
      </c>
      <c r="N12" s="16" t="s">
        <v>10159</v>
      </c>
      <c r="O12" s="15">
        <f>B5L101C1*B5L303C1C</f>
        <v>489.20445720380241</v>
      </c>
      <c r="P12" s="16" t="s">
        <v>10160</v>
      </c>
      <c r="Q12" s="15">
        <f>B5L102C1*B5L303C1D</f>
        <v>5866.0173825691691</v>
      </c>
      <c r="R12" s="16" t="s">
        <v>10161</v>
      </c>
      <c r="S12" s="15">
        <f>B5L303C1-B5L303C1A+B5L303C1E-B5L303C1F</f>
        <v>9529.187074634634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370771</v>
      </c>
      <c r="F13" s="16" t="s">
        <v>10163</v>
      </c>
      <c r="G13" s="15">
        <f>A4L104C4</f>
        <v>52534</v>
      </c>
      <c r="H13" s="16" t="s">
        <v>10164</v>
      </c>
      <c r="I13" s="15">
        <f>IF(B5L304C1-B5L304C1A&lt;0,0,B5L304C1-B5L304C1A)</f>
        <v>318237</v>
      </c>
      <c r="J13" s="16" t="s">
        <v>10165</v>
      </c>
      <c r="K13" s="23">
        <f>IF(B5L372C1B=0,0,B5L304C1B/B5L372C1B)</f>
        <v>1.264673041938907E-2</v>
      </c>
      <c r="L13" s="16" t="s">
        <v>10166</v>
      </c>
      <c r="M13" s="21">
        <f>IF(B5L373C1B=0,0,B5L304C1B/B5L373C1B)</f>
        <v>1.3777088724439264E-2</v>
      </c>
      <c r="N13" s="16" t="s">
        <v>10167</v>
      </c>
      <c r="O13" s="15">
        <f>B5L101C1*B5L304C1C</f>
        <v>10444.314963582883</v>
      </c>
      <c r="P13" s="16" t="s">
        <v>10168</v>
      </c>
      <c r="Q13" s="15">
        <f>B5L102C1*B5L304C1D</f>
        <v>125237.07056062423</v>
      </c>
      <c r="R13" s="16" t="s">
        <v>10169</v>
      </c>
      <c r="S13" s="15">
        <f>B5L304C1-B5L304C1A+B5L304C1E-B5L304C1F</f>
        <v>203444.24440295866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2453709</v>
      </c>
      <c r="F14" s="16" t="s">
        <v>10171</v>
      </c>
      <c r="G14" s="15">
        <f>A4L105C4</f>
        <v>400002</v>
      </c>
      <c r="H14" s="16" t="s">
        <v>10172</v>
      </c>
      <c r="I14" s="15">
        <f>IF(B5L305C1-B5L305C1A&lt;0,0,B5L305C1-B5L305C1A)</f>
        <v>2053707</v>
      </c>
      <c r="J14" s="16" t="s">
        <v>10173</v>
      </c>
      <c r="K14" s="23">
        <f>IF(B5L372C1B=0,0,B5L305C1B/B5L372C1B)</f>
        <v>8.1614264807084877E-2</v>
      </c>
      <c r="L14" s="16" t="s">
        <v>10174</v>
      </c>
      <c r="M14" s="21">
        <f>IF(B5L373C1B=0,0,B5L305C1B/B5L373C1B)</f>
        <v>8.8908906107718413E-2</v>
      </c>
      <c r="N14" s="16" t="s">
        <v>10175</v>
      </c>
      <c r="O14" s="15">
        <f>B5L101C1*B5L305C1C</f>
        <v>67401.222205195852</v>
      </c>
      <c r="P14" s="16" t="s">
        <v>10176</v>
      </c>
      <c r="Q14" s="15">
        <f>B5L102C1*B5L305C1D</f>
        <v>808203.47247443849</v>
      </c>
      <c r="R14" s="16" t="s">
        <v>10177</v>
      </c>
      <c r="S14" s="15">
        <f>B5L305C1-B5L305C1A+B5L305C1E-B5L305C1F</f>
        <v>1312904.7497307574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42582</v>
      </c>
      <c r="F15" s="16" t="s">
        <v>10179</v>
      </c>
      <c r="G15" s="15">
        <f>A4L106C4</f>
        <v>39586</v>
      </c>
      <c r="H15" s="16" t="s">
        <v>10180</v>
      </c>
      <c r="I15" s="15">
        <f>IF(B5L306C1-B5L306C1A&lt;0,0,B5L306C1-B5L306C1A)</f>
        <v>2996</v>
      </c>
      <c r="J15" s="16" t="s">
        <v>10181</v>
      </c>
      <c r="K15" s="23">
        <f>IF(B5L372C1B=0,0,B5L306C1B/B5L372C1B)</f>
        <v>1.1906096505588494E-4</v>
      </c>
      <c r="L15" s="16" t="s">
        <v>10182</v>
      </c>
      <c r="M15" s="21">
        <f>IF(B5L373C1B=0,0,B5L306C1B/B5L373C1B)</f>
        <v>1.2970257329732255E-4</v>
      </c>
      <c r="N15" s="16" t="s">
        <v>10183</v>
      </c>
      <c r="O15" s="15">
        <f>B5L101C1*B5L306C1C</f>
        <v>98.326617052367638</v>
      </c>
      <c r="P15" s="16" t="s">
        <v>10184</v>
      </c>
      <c r="Q15" s="15">
        <f>B5L102C1*B5L306C1D</f>
        <v>1179.0277792954</v>
      </c>
      <c r="R15" s="16" t="s">
        <v>10185</v>
      </c>
      <c r="S15" s="15">
        <f>B5L306C1-B5L306C1A+B5L306C1E-B5L306C1F</f>
        <v>1915.2988377569675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4302267</v>
      </c>
      <c r="F16" s="16" t="s">
        <v>10187</v>
      </c>
      <c r="G16" s="15">
        <f>A4L107C4</f>
        <v>1361009</v>
      </c>
      <c r="H16" s="16" t="s">
        <v>10188</v>
      </c>
      <c r="I16" s="15">
        <f>IF(B5L307C1-B5L307C1A&lt;0,0,B5L307C1-B5L307C1A)</f>
        <v>2941258</v>
      </c>
      <c r="J16" s="16" t="s">
        <v>10189</v>
      </c>
      <c r="K16" s="23">
        <f>IF(B5L372C1B=0,0,B5L307C1B/B5L372C1B)</f>
        <v>0.116885519345241</v>
      </c>
      <c r="L16" s="16" t="s">
        <v>10190</v>
      </c>
      <c r="M16" s="21">
        <f>IF(B5L373C1B=0,0,B5L307C1B/B5L373C1B)</f>
        <v>0.12733268736025913</v>
      </c>
      <c r="N16" s="16" t="s">
        <v>10191</v>
      </c>
      <c r="O16" s="15">
        <f>B5L101C1*B5L307C1C</f>
        <v>96530.023036786617</v>
      </c>
      <c r="P16" s="16" t="s">
        <v>10192</v>
      </c>
      <c r="Q16" s="15">
        <f>B5L102C1*B5L307C1D</f>
        <v>1157484.9426150967</v>
      </c>
      <c r="R16" s="16" t="s">
        <v>10193</v>
      </c>
      <c r="S16" s="15">
        <f>B5L307C1-B5L307C1A+B5L307C1E-B5L307C1F</f>
        <v>1880303.0804216901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5803385</v>
      </c>
      <c r="F17" s="16" t="s">
        <v>10195</v>
      </c>
      <c r="G17" s="15">
        <f>A4L108C4</f>
        <v>1686610</v>
      </c>
      <c r="H17" s="16" t="s">
        <v>10196</v>
      </c>
      <c r="I17" s="15">
        <f>IF(B5L308C1-B5L308C1A&lt;0,0,B5L308C1-B5L308C1A)</f>
        <v>4116775</v>
      </c>
      <c r="J17" s="16" t="s">
        <v>10197</v>
      </c>
      <c r="K17" s="23">
        <f>IF(B5L372C1B=0,0,B5L308C1B/B5L372C1B)</f>
        <v>0.16360053552000692</v>
      </c>
      <c r="L17" s="16" t="s">
        <v>10198</v>
      </c>
      <c r="M17" s="21">
        <f>IF(B5L373C1B=0,0,B5L308C1B/B5L373C1B)</f>
        <v>0.17822306781912051</v>
      </c>
      <c r="N17" s="16" t="s">
        <v>10199</v>
      </c>
      <c r="O17" s="15">
        <f>B5L101C1*B5L308C1C</f>
        <v>135109.66585973324</v>
      </c>
      <c r="P17" s="16" t="s">
        <v>10200</v>
      </c>
      <c r="Q17" s="15">
        <f>B5L102C1*B5L308C1D</f>
        <v>1620090.8164582176</v>
      </c>
      <c r="R17" s="16" t="s">
        <v>10201</v>
      </c>
      <c r="S17" s="15">
        <f>B5L308C1-B5L308C1A+B5L308C1E-B5L308C1F</f>
        <v>2631793.849401515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2184101</v>
      </c>
      <c r="F18" s="16" t="s">
        <v>10203</v>
      </c>
      <c r="G18" s="15">
        <f>A4L109C4</f>
        <v>415759</v>
      </c>
      <c r="H18" s="16" t="s">
        <v>10204</v>
      </c>
      <c r="I18" s="15">
        <f>IF(B5L309C1-B5L309C1A&lt;0,0,B5L309C1-B5L309C1A)</f>
        <v>1768342</v>
      </c>
      <c r="J18" s="16" t="s">
        <v>10205</v>
      </c>
      <c r="K18" s="23">
        <f>IF(B5L372C1B=0,0,B5L309C1B/B5L372C1B)</f>
        <v>7.0273866845411773E-2</v>
      </c>
      <c r="L18" s="16" t="s">
        <v>10206</v>
      </c>
      <c r="M18" s="21">
        <f>IF(B5L373C1B=0,0,B5L309C1B/B5L373C1B)</f>
        <v>7.6554909168803045E-2</v>
      </c>
      <c r="N18" s="16" t="s">
        <v>10207</v>
      </c>
      <c r="O18" s="15">
        <f>B5L101C1*B5L309C1C</f>
        <v>58035.743208150161</v>
      </c>
      <c r="P18" s="16" t="s">
        <v>10208</v>
      </c>
      <c r="Q18" s="15">
        <f>B5L102C1*B5L309C1D</f>
        <v>695902.65063243848</v>
      </c>
      <c r="R18" s="16" t="s">
        <v>10209</v>
      </c>
      <c r="S18" s="15">
        <f>B5L309C1-B5L309C1A+B5L309C1E-B5L309C1F</f>
        <v>1130475.0925757117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11933</v>
      </c>
      <c r="F19" s="16" t="s">
        <v>10211</v>
      </c>
      <c r="G19" s="15">
        <f>A4L110C4</f>
        <v>3967</v>
      </c>
      <c r="H19" s="16" t="s">
        <v>10212</v>
      </c>
      <c r="I19" s="15">
        <f>IF(B5L310C1-B5L310C1A&lt;0,0,B5L310C1-B5L310C1A)</f>
        <v>7966</v>
      </c>
      <c r="J19" s="16" t="s">
        <v>10213</v>
      </c>
      <c r="K19" s="23">
        <f>IF(B5L372C1B=0,0,B5L310C1B/B5L372C1B)</f>
        <v>3.1656864073270342E-4</v>
      </c>
      <c r="L19" s="16" t="s">
        <v>10214</v>
      </c>
      <c r="M19" s="21">
        <f>IF(B5L373C1B=0,0,B5L310C1B/B5L373C1B)</f>
        <v>3.448633841410118E-4</v>
      </c>
      <c r="N19" s="16" t="s">
        <v>10215</v>
      </c>
      <c r="O19" s="15">
        <f>B5L101C1*B5L310C1C</f>
        <v>261.43852851774386</v>
      </c>
      <c r="P19" s="16" t="s">
        <v>10216</v>
      </c>
      <c r="Q19" s="15">
        <f>B5L102C1*B5L310C1D</f>
        <v>3134.8916187807595</v>
      </c>
      <c r="R19" s="16" t="s">
        <v>10217</v>
      </c>
      <c r="S19" s="15">
        <f>B5L310C1-B5L310C1A+B5L310C1E-B5L310C1F</f>
        <v>5092.5469097369842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727691</v>
      </c>
      <c r="F20" s="16" t="s">
        <v>10219</v>
      </c>
      <c r="G20" s="15">
        <f>A4L111C4</f>
        <v>286915</v>
      </c>
      <c r="H20" s="16" t="s">
        <v>10220</v>
      </c>
      <c r="I20" s="15">
        <f>IF(B5L311C1-B5L311C1A&lt;0,0,B5L311C1-B5L311C1A)</f>
        <v>440776</v>
      </c>
      <c r="J20" s="16" t="s">
        <v>10221</v>
      </c>
      <c r="K20" s="23">
        <f>IF(B5L372C1B=0,0,B5L311C1B/B5L372C1B)</f>
        <v>1.7516427214109724E-2</v>
      </c>
      <c r="L20" s="16" t="s">
        <v>10222</v>
      </c>
      <c r="M20" s="21">
        <f>IF(B5L373C1B=0,0,B5L311C1B/B5L373C1B)</f>
        <v>1.9082036531275246E-2</v>
      </c>
      <c r="N20" s="16" t="s">
        <v>10223</v>
      </c>
      <c r="O20" s="15">
        <f>B5L101C1*B5L311C1C</f>
        <v>14465.95893119973</v>
      </c>
      <c r="P20" s="16" t="s">
        <v>10224</v>
      </c>
      <c r="Q20" s="15">
        <f>B5L102C1*B5L311C1D</f>
        <v>173460.32992213254</v>
      </c>
      <c r="R20" s="16" t="s">
        <v>10225</v>
      </c>
      <c r="S20" s="15">
        <f>B5L311C1-B5L311C1A+B5L311C1E-B5L311C1F</f>
        <v>281781.6290090672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53359</v>
      </c>
      <c r="F21" s="16" t="s">
        <v>10227</v>
      </c>
      <c r="G21" s="15">
        <f>A4L112C4</f>
        <v>31546</v>
      </c>
      <c r="H21" s="16" t="s">
        <v>10228</v>
      </c>
      <c r="I21" s="15">
        <f>IF(B5L312C1-B5L312C1A&lt;0,0,B5L312C1-B5L312C1A)</f>
        <v>21813</v>
      </c>
      <c r="J21" s="16" t="s">
        <v>10229</v>
      </c>
      <c r="K21" s="23">
        <f>IF(B5L372C1B=0,0,B5L312C1B/B5L372C1B)</f>
        <v>8.6684807435381112E-4</v>
      </c>
      <c r="L21" s="16" t="s">
        <v>10230</v>
      </c>
      <c r="M21" s="21">
        <f>IF(B5L373C1B=0,0,B5L312C1B/B5L373C1B)</f>
        <v>9.4432651246144752E-4</v>
      </c>
      <c r="N21" s="16" t="s">
        <v>10231</v>
      </c>
      <c r="O21" s="15">
        <f>B5L101C1*B5L312C1C</f>
        <v>715.88734905316926</v>
      </c>
      <c r="P21" s="16" t="s">
        <v>10232</v>
      </c>
      <c r="Q21" s="15">
        <f>B5L102C1*B5L312C1D</f>
        <v>8584.156525290573</v>
      </c>
      <c r="R21" s="16" t="s">
        <v>10233</v>
      </c>
      <c r="S21" s="15">
        <f>B5L312C1-B5L312C1A+B5L312C1E-B5L312C1F</f>
        <v>13944.730823762597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93317</v>
      </c>
      <c r="F23" s="16" t="s">
        <v>10237</v>
      </c>
      <c r="G23" s="15">
        <f>A4L114C4</f>
        <v>21964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93317</v>
      </c>
      <c r="F24" s="16" t="s">
        <v>10239</v>
      </c>
      <c r="G24" s="15">
        <f>B5L313C1A+B5L314C1A</f>
        <v>21964</v>
      </c>
      <c r="H24" s="16" t="s">
        <v>10240</v>
      </c>
      <c r="I24" s="15">
        <f>IF(B5L315C1-B5L315C1A&lt;0,0,B5L315C1-B5L315C1A)</f>
        <v>71353</v>
      </c>
      <c r="J24" s="16" t="s">
        <v>10241</v>
      </c>
      <c r="K24" s="23">
        <f>IF(B5L372C1B=0,0,B5L315C1B/B5L372C1B)</f>
        <v>2.8355664351243518E-3</v>
      </c>
      <c r="L24" s="16" t="s">
        <v>10242</v>
      </c>
      <c r="M24" s="21">
        <f>IF(B5L373C1B=0,0,B5L315C1B/B5L373C1B)</f>
        <v>3.0890079147142375E-3</v>
      </c>
      <c r="N24" s="16" t="s">
        <v>10243</v>
      </c>
      <c r="O24" s="15">
        <f>B5L101C1*B5L315C1C</f>
        <v>2341.7553760138812</v>
      </c>
      <c r="P24" s="16" t="s">
        <v>10244</v>
      </c>
      <c r="Q24" s="15">
        <f>B5L102C1*B5L315C1D</f>
        <v>28079.829484667778</v>
      </c>
      <c r="R24" s="16" t="s">
        <v>10245</v>
      </c>
      <c r="S24" s="15">
        <f>B5L315C1-B5L315C1A+B5L315C1E-B5L315C1F</f>
        <v>45614.925891346109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435737</v>
      </c>
      <c r="F25" s="16" t="s">
        <v>10247</v>
      </c>
      <c r="G25" s="15">
        <f>A4L115C4</f>
        <v>109371</v>
      </c>
      <c r="H25" s="16" t="s">
        <v>10248</v>
      </c>
      <c r="I25" s="15">
        <f>IF(B5L316C1-B5L316C1A&lt;0,0,B5L316C1-B5L316C1A)</f>
        <v>326366</v>
      </c>
      <c r="J25" s="16" t="s">
        <v>10249</v>
      </c>
      <c r="K25" s="23">
        <f>IF(B5L372C1B=0,0,B5L316C1B/B5L372C1B)</f>
        <v>1.2969776676044374E-2</v>
      </c>
      <c r="L25" s="16" t="s">
        <v>10250</v>
      </c>
      <c r="M25" s="21">
        <f>IF(B5L373C1B=0,0,B5L316C1B/B5L373C1B)</f>
        <v>1.412900869050533E-2</v>
      </c>
      <c r="N25" s="16" t="s">
        <v>10251</v>
      </c>
      <c r="O25" s="15">
        <f>B5L101C1*B5L316C1C</f>
        <v>10711.103037687923</v>
      </c>
      <c r="P25" s="16" t="s">
        <v>10252</v>
      </c>
      <c r="Q25" s="15">
        <f>B5L102C1*B5L316C1D</f>
        <v>128436.10821679655</v>
      </c>
      <c r="R25" s="16" t="s">
        <v>10253</v>
      </c>
      <c r="S25" s="15">
        <f>B5L316C1-B5L316C1A+B5L316C1E-B5L316C1F</f>
        <v>208640.99482089141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871</v>
      </c>
      <c r="F26" s="16" t="s">
        <v>10255</v>
      </c>
      <c r="G26" s="15">
        <f>A4L116C4</f>
        <v>983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-112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5050</v>
      </c>
      <c r="F27" s="16" t="s">
        <v>10263</v>
      </c>
      <c r="G27" s="15">
        <f>A4L117C4</f>
        <v>2274</v>
      </c>
      <c r="H27" s="16" t="s">
        <v>10264</v>
      </c>
      <c r="I27" s="15">
        <f>IF(B5L318C1-B5L318C1A&lt;0,0,B5L318C1-B5L318C1A)</f>
        <v>2776</v>
      </c>
      <c r="J27" s="16" t="s">
        <v>10265</v>
      </c>
      <c r="K27" s="23">
        <f>IF(B5L372C1B=0,0,B5L318C1B/B5L372C1B)</f>
        <v>1.1031817055912436E-4</v>
      </c>
      <c r="L27" s="16" t="s">
        <v>10266</v>
      </c>
      <c r="M27" s="21">
        <f>IF(B5L373C1B=0,0,B5L318C1B/B5L373C1B)</f>
        <v>1.2017835229418136E-4</v>
      </c>
      <c r="N27" s="16" t="s">
        <v>10267</v>
      </c>
      <c r="O27" s="15">
        <f>B5L101C1*B5L318C1C</f>
        <v>91.106371474423412</v>
      </c>
      <c r="P27" s="16" t="s">
        <v>10268</v>
      </c>
      <c r="Q27" s="15">
        <f>B5L102C1*B5L318C1D</f>
        <v>1092.4503055153639</v>
      </c>
      <c r="R27" s="16" t="s">
        <v>10269</v>
      </c>
      <c r="S27" s="15">
        <f>B5L318C1-B5L318C1A+B5L318C1E-B5L318C1F</f>
        <v>1774.6560659590593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251755</v>
      </c>
      <c r="F28" s="16" t="s">
        <v>10271</v>
      </c>
      <c r="G28" s="15">
        <f>A4L118C4</f>
        <v>102361</v>
      </c>
      <c r="H28" s="16" t="s">
        <v>10272</v>
      </c>
      <c r="I28" s="15">
        <f>IF(B5L319C1-B5L319C1A&lt;0,0,B5L319C1-B5L319C1A)</f>
        <v>149394</v>
      </c>
      <c r="J28" s="16" t="s">
        <v>10273</v>
      </c>
      <c r="K28" s="23">
        <f>IF(B5L372C1B=0,0,B5L319C1B/B5L372C1B)</f>
        <v>5.9369138229502247E-3</v>
      </c>
      <c r="L28" s="16" t="s">
        <v>10274</v>
      </c>
      <c r="M28" s="21">
        <f>IF(B5L373C1B=0,0,B5L319C1B/B5L373C1B)</f>
        <v>6.4675521479239662E-3</v>
      </c>
      <c r="N28" s="16" t="s">
        <v>10275</v>
      </c>
      <c r="O28" s="15">
        <f>B5L101C1*B5L319C1C</f>
        <v>4903.0062175972662</v>
      </c>
      <c r="P28" s="16" t="s">
        <v>10276</v>
      </c>
      <c r="Q28" s="15">
        <f>B5L102C1*B5L319C1D</f>
        <v>58791.61417224865</v>
      </c>
      <c r="R28" s="16" t="s">
        <v>10277</v>
      </c>
      <c r="S28" s="15">
        <f>B5L319C1-B5L319C1A+B5L319C1E-B5L319C1F</f>
        <v>95505.392045348606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730356</v>
      </c>
      <c r="F29" s="16" t="s">
        <v>10279</v>
      </c>
      <c r="G29" s="15">
        <f>A4L119C4</f>
        <v>190115</v>
      </c>
      <c r="H29" s="16" t="s">
        <v>10280</v>
      </c>
      <c r="I29" s="15">
        <f>IF(B5L320C1-B5L320C1A&lt;0,0,B5L320C1-B5L320C1A)</f>
        <v>540241</v>
      </c>
      <c r="J29" s="16" t="s">
        <v>10281</v>
      </c>
      <c r="K29" s="23">
        <f>IF(B5L372C1B=0,0,B5L320C1B/B5L372C1B)</f>
        <v>2.1469163826020137E-2</v>
      </c>
      <c r="L29" s="16" t="s">
        <v>10282</v>
      </c>
      <c r="M29" s="21">
        <f>IF(B5L373C1B=0,0,B5L320C1B/B5L373C1B)</f>
        <v>2.3388066722536325E-2</v>
      </c>
      <c r="N29" s="16" t="s">
        <v>10283</v>
      </c>
      <c r="O29" s="15">
        <f>B5L101C1*B5L320C1C</f>
        <v>17730.330414882555</v>
      </c>
      <c r="P29" s="16" t="s">
        <v>10284</v>
      </c>
      <c r="Q29" s="15">
        <f>B5L102C1*B5L320C1D</f>
        <v>212603.18642000205</v>
      </c>
      <c r="R29" s="16" t="s">
        <v>10285</v>
      </c>
      <c r="S29" s="15">
        <f>B5L320C1-B5L320C1A+B5L320C1E-B5L320C1F</f>
        <v>345368.14399488049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582283</v>
      </c>
      <c r="F30" s="16" t="s">
        <v>10287</v>
      </c>
      <c r="G30" s="15">
        <f>A4L120C4</f>
        <v>305272</v>
      </c>
      <c r="H30" s="16" t="s">
        <v>10288</v>
      </c>
      <c r="I30" s="15">
        <f>IF(B5L321C1-B5L321C1A&lt;0,0,B5L321C1-B5L321C1A)</f>
        <v>277011</v>
      </c>
      <c r="J30" s="16" t="s">
        <v>10289</v>
      </c>
      <c r="K30" s="23">
        <f>IF(B5L372C1B=0,0,B5L321C1B/B5L372C1B)</f>
        <v>1.100841021064611E-2</v>
      </c>
      <c r="L30" s="16" t="s">
        <v>10290</v>
      </c>
      <c r="M30" s="21">
        <f>IF(B5L373C1B=0,0,B5L321C1B/B5L373C1B)</f>
        <v>1.1992336292277909E-2</v>
      </c>
      <c r="N30" s="16" t="s">
        <v>10291</v>
      </c>
      <c r="O30" s="15">
        <f>B5L101C1*B5L321C1C</f>
        <v>9091.3065808723004</v>
      </c>
      <c r="P30" s="16" t="s">
        <v>10292</v>
      </c>
      <c r="Q30" s="15">
        <f>B5L102C1*B5L321C1D</f>
        <v>109013.23904218893</v>
      </c>
      <c r="R30" s="16" t="s">
        <v>10293</v>
      </c>
      <c r="S30" s="15">
        <f>B5L321C1-B5L321C1A+B5L321C1E-B5L321C1F</f>
        <v>177089.06753868336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1605612</v>
      </c>
      <c r="F31" s="16" t="s">
        <v>10295</v>
      </c>
      <c r="G31" s="15">
        <f>A4L121C4</f>
        <v>260559</v>
      </c>
      <c r="H31" s="16" t="s">
        <v>10296</v>
      </c>
      <c r="I31" s="15">
        <f>IF(B5L322C1-B5L322C1A&lt;0,0,B5L322C1-B5L322C1A)</f>
        <v>1345053</v>
      </c>
      <c r="J31" s="16" t="s">
        <v>10297</v>
      </c>
      <c r="K31" s="23">
        <f>IF(B5L372C1B=0,0,B5L322C1B/B5L372C1B)</f>
        <v>5.3452372573869561E-2</v>
      </c>
      <c r="L31" s="16" t="s">
        <v>10298</v>
      </c>
      <c r="M31" s="21">
        <f>IF(B5L373C1B=0,0,B5L322C1B/B5L373C1B)</f>
        <v>5.8229918331536575E-2</v>
      </c>
      <c r="N31" s="16" t="s">
        <v>10299</v>
      </c>
      <c r="O31" s="15">
        <f>B5L101C1*B5L322C1C</f>
        <v>44143.695342502753</v>
      </c>
      <c r="P31" s="16" t="s">
        <v>10300</v>
      </c>
      <c r="Q31" s="15">
        <f>B5L102C1*B5L322C1D</f>
        <v>529324.04927390371</v>
      </c>
      <c r="R31" s="16" t="s">
        <v>10301</v>
      </c>
      <c r="S31" s="15">
        <f>B5L322C1-B5L322C1A+B5L322C1E-B5L322C1F</f>
        <v>859872.64606859908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2775</v>
      </c>
      <c r="F32" s="16" t="s">
        <v>10303</v>
      </c>
      <c r="G32" s="15">
        <f>A4L122C4</f>
        <v>2533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40517</v>
      </c>
      <c r="F33" s="16" t="s">
        <v>10305</v>
      </c>
      <c r="G33" s="15">
        <f>A4L123C4</f>
        <v>16351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13484</v>
      </c>
      <c r="F34" s="16" t="s">
        <v>10307</v>
      </c>
      <c r="G34" s="15">
        <f>A4L124C4</f>
        <v>9693</v>
      </c>
      <c r="H34" s="16" t="s">
        <v>10308</v>
      </c>
      <c r="I34" s="15">
        <f>IF(B5L325C1-B5L325C1A&lt;0,0,B5L325C1-B5L325C1A)</f>
        <v>3791</v>
      </c>
      <c r="J34" s="16" t="s">
        <v>10309</v>
      </c>
      <c r="K34" s="23">
        <f>IF(B5L372C1B=0,0,B5L325C1B/B5L372C1B)</f>
        <v>1.5065424516917883E-4</v>
      </c>
      <c r="L34" s="16" t="s">
        <v>10310</v>
      </c>
      <c r="M34" s="21">
        <f>IF(B5L373C1B=0,0,B5L325C1B/B5L373C1B)</f>
        <v>1.6411964464958269E-4</v>
      </c>
      <c r="N34" s="16" t="s">
        <v>10311</v>
      </c>
      <c r="O34" s="15">
        <f>B5L101C1*B5L325C1C</f>
        <v>124.41795902721151</v>
      </c>
      <c r="P34" s="16" t="s">
        <v>10312</v>
      </c>
      <c r="Q34" s="15">
        <f>B5L102C1*B5L325C1D</f>
        <v>1491.8872868187118</v>
      </c>
      <c r="R34" s="16" t="s">
        <v>10313</v>
      </c>
      <c r="S34" s="15">
        <f>B5L325C1-B5L325C1A+B5L325C1E-B5L325C1F</f>
        <v>2423.5306722084997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630960</v>
      </c>
      <c r="F35" s="16" t="s">
        <v>10315</v>
      </c>
      <c r="G35" s="15">
        <f>A4L125C4</f>
        <v>213716</v>
      </c>
      <c r="H35" s="16" t="s">
        <v>10316</v>
      </c>
      <c r="I35" s="15">
        <f>IF(B5L326C1-B5L326C1A&lt;0,0,B5L326C1-B5L326C1A)</f>
        <v>417244</v>
      </c>
      <c r="J35" s="16" t="s">
        <v>10317</v>
      </c>
      <c r="K35" s="23">
        <f>IF(B5L372C1B=0,0,B5L326C1B/B5L372C1B)</f>
        <v>1.6581266122756226E-2</v>
      </c>
      <c r="L35" s="16" t="s">
        <v>10318</v>
      </c>
      <c r="M35" s="21">
        <f>IF(B5L373C1B=0,0,B5L326C1B/B5L373C1B)</f>
        <v>1.8063291219248347E-2</v>
      </c>
      <c r="N35" s="16" t="s">
        <v>10319</v>
      </c>
      <c r="O35" s="15">
        <f>B5L101C1*B5L326C1C</f>
        <v>13693.655208744352</v>
      </c>
      <c r="P35" s="16" t="s">
        <v>10320</v>
      </c>
      <c r="Q35" s="15">
        <f>B5L102C1*B5L326C1D</f>
        <v>164199.68849944253</v>
      </c>
      <c r="R35" s="16" t="s">
        <v>10321</v>
      </c>
      <c r="S35" s="15">
        <f>B5L326C1-B5L326C1A+B5L326C1E-B5L326C1F</f>
        <v>266737.96670930181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372920</v>
      </c>
      <c r="F36" s="16" t="s">
        <v>10323</v>
      </c>
      <c r="G36" s="15">
        <f>A4L126C4</f>
        <v>-90929</v>
      </c>
      <c r="H36" s="16" t="s">
        <v>10324</v>
      </c>
      <c r="I36" s="15">
        <f>IF(B5L327C1-B5L327C1A&lt;0,0,B5L327C1-B5L327C1A)</f>
        <v>463849</v>
      </c>
      <c r="J36" s="16" t="s">
        <v>10325</v>
      </c>
      <c r="K36" s="23">
        <f>IF(B5L372C1B=0,0,B5L327C1B/B5L372C1B)</f>
        <v>1.8433347656944984E-2</v>
      </c>
      <c r="L36" s="16" t="s">
        <v>10326</v>
      </c>
      <c r="M36" s="21">
        <f>IF(B5L373C1B=0,0,B5L327C1B/B5L373C1B)</f>
        <v>2.0080910854936504E-2</v>
      </c>
      <c r="N36" s="16" t="s">
        <v>10327</v>
      </c>
      <c r="O36" s="15">
        <f>B5L101C1*B5L327C1C</f>
        <v>15223.198595835673</v>
      </c>
      <c r="P36" s="16" t="s">
        <v>10328</v>
      </c>
      <c r="Q36" s="15">
        <f>B5L102C1*B5L327C1D</f>
        <v>182540.33925179971</v>
      </c>
      <c r="R36" s="16" t="s">
        <v>10329</v>
      </c>
      <c r="S36" s="15">
        <f>B5L327C1-B5L327C1A+B5L327C1E-B5L327C1F</f>
        <v>296531.85934403597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39502</v>
      </c>
      <c r="F37" s="16" t="s">
        <v>10331</v>
      </c>
      <c r="G37" s="15">
        <f>B2L461C2</f>
        <v>16016</v>
      </c>
      <c r="H37" s="16" t="s">
        <v>10332</v>
      </c>
      <c r="I37" s="15">
        <f>IF(B5L328C1-B5L328C1A&lt;0,0,B5L328C1-B5L328C1A)</f>
        <v>23486</v>
      </c>
      <c r="J37" s="16" t="s">
        <v>10333</v>
      </c>
      <c r="K37" s="23">
        <f>IF(B5L372C1B=0,0,B5L328C1B/B5L372C1B)</f>
        <v>9.3333305250417674E-4</v>
      </c>
      <c r="L37" s="16" t="s">
        <v>10334</v>
      </c>
      <c r="M37" s="21">
        <f>IF(B5L373C1B=0,0,B5L328C1B/B5L373C1B)</f>
        <v>1.016753883998971E-3</v>
      </c>
      <c r="N37" s="16" t="s">
        <v>10335</v>
      </c>
      <c r="O37" s="15">
        <f>B5L101C1*B5L328C1C</f>
        <v>770.79403474362687</v>
      </c>
      <c r="P37" s="16" t="s">
        <v>10336</v>
      </c>
      <c r="Q37" s="15">
        <f>B5L102C1*B5L328C1D</f>
        <v>9242.5388599905746</v>
      </c>
      <c r="R37" s="16" t="s">
        <v>10337</v>
      </c>
      <c r="S37" s="15">
        <f>B5L328C1-B5L328C1A+B5L328C1E-B5L328C1F</f>
        <v>15014.255174753052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31375</v>
      </c>
      <c r="F38" s="16" t="s">
        <v>10339</v>
      </c>
      <c r="G38" s="15">
        <f>B2L462C2</f>
        <v>12722</v>
      </c>
      <c r="H38" s="16" t="s">
        <v>10340</v>
      </c>
      <c r="I38" s="15">
        <f>IF(B5L329C1-B5L329C1A&lt;0,0,B5L329C1-B5L329C1A)</f>
        <v>18653</v>
      </c>
      <c r="J38" s="16" t="s">
        <v>10341</v>
      </c>
      <c r="K38" s="23">
        <f>IF(B5L372C1B=0,0,B5L329C1B/B5L372C1B)</f>
        <v>7.4126975340034105E-4</v>
      </c>
      <c r="L38" s="16" t="s">
        <v>10342</v>
      </c>
      <c r="M38" s="21">
        <f>IF(B5L373C1B=0,0,B5L329C1B/B5L373C1B)</f>
        <v>8.0752406532541966E-4</v>
      </c>
      <c r="N38" s="16" t="s">
        <v>10343</v>
      </c>
      <c r="O38" s="15">
        <f>B5L101C1*B5L329C1C</f>
        <v>612.17836711542509</v>
      </c>
      <c r="P38" s="16" t="s">
        <v>10344</v>
      </c>
      <c r="Q38" s="15">
        <f>B5L102C1*B5L329C1D</f>
        <v>7340.5891746318739</v>
      </c>
      <c r="R38" s="16" t="s">
        <v>10345</v>
      </c>
      <c r="S38" s="15">
        <f>B5L329C1-B5L329C1A+B5L329C1E-B5L329C1F</f>
        <v>11924.589192483552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70266</v>
      </c>
      <c r="F39" s="16" t="s">
        <v>10347</v>
      </c>
      <c r="G39" s="15">
        <f>B2L463C2</f>
        <v>28490</v>
      </c>
      <c r="H39" s="16" t="s">
        <v>10348</v>
      </c>
      <c r="I39" s="15">
        <f>IF(B5L330C1-B5L330C1A&lt;0,0,B5L330C1-B5L330C1A)</f>
        <v>41776</v>
      </c>
      <c r="J39" s="16" t="s">
        <v>10349</v>
      </c>
      <c r="K39" s="23">
        <f>IF(B5L372C1B=0,0,B5L330C1B/B5L372C1B)</f>
        <v>1.6601771949848628E-3</v>
      </c>
      <c r="L39" s="16" t="s">
        <v>10350</v>
      </c>
      <c r="M39" s="21">
        <f>IF(B5L373C1B=0,0,B5L330C1B/B5L373C1B)</f>
        <v>1.8085629846692078E-3</v>
      </c>
      <c r="N39" s="16" t="s">
        <v>10351</v>
      </c>
      <c r="O39" s="15">
        <f>B5L101C1*B5L330C1C</f>
        <v>1371.0589966554439</v>
      </c>
      <c r="P39" s="16" t="s">
        <v>10352</v>
      </c>
      <c r="Q39" s="15">
        <f>B5L102C1*B5L330C1D</f>
        <v>16440.27520288539</v>
      </c>
      <c r="R39" s="16" t="s">
        <v>10353</v>
      </c>
      <c r="S39" s="15">
        <f>B5L330C1-B5L330C1A+B5L330C1E-B5L330C1F</f>
        <v>26706.783793770057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15287</v>
      </c>
      <c r="F40" s="16" t="s">
        <v>10355</v>
      </c>
      <c r="G40" s="15">
        <f>A4L128C4</f>
        <v>10570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58579</v>
      </c>
      <c r="F41" s="16" t="s">
        <v>10357</v>
      </c>
      <c r="G41" s="15">
        <f>B5L323C1A+B5L324C1A+B5L331C1A</f>
        <v>29454</v>
      </c>
      <c r="H41" s="16" t="s">
        <v>10358</v>
      </c>
      <c r="I41" s="15">
        <f>IF(B5L332C1-B5L332C1A&lt;0,0,B5L332C1-B5L332C1A)</f>
        <v>29125</v>
      </c>
      <c r="J41" s="16" t="s">
        <v>10359</v>
      </c>
      <c r="K41" s="23">
        <f>IF(B5L372C1B=0,0,B5L332C1B/B5L372C1B)</f>
        <v>1.1574267714461444E-3</v>
      </c>
      <c r="L41" s="16" t="s">
        <v>10360</v>
      </c>
      <c r="M41" s="21">
        <f>IF(B5L373C1B=0,0,B5L332C1B/B5L373C1B)</f>
        <v>1.2608769850749396E-3</v>
      </c>
      <c r="N41" s="16" t="s">
        <v>10361</v>
      </c>
      <c r="O41" s="15">
        <f>B5L101C1*B5L332C1C</f>
        <v>955.86205662556983</v>
      </c>
      <c r="P41" s="16" t="s">
        <v>10362</v>
      </c>
      <c r="Q41" s="15">
        <f>B5L102C1*B5L332C1D</f>
        <v>11461.676926561589</v>
      </c>
      <c r="R41" s="16" t="s">
        <v>10363</v>
      </c>
      <c r="S41" s="15">
        <f>B5L332C1-B5L332C1A+B5L332C1E-B5L332C1F</f>
        <v>18619.185130063983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4672133</v>
      </c>
      <c r="F49" s="16" t="s">
        <v>10394</v>
      </c>
      <c r="G49" s="15">
        <f>B2L404C2</f>
        <v>1855649.3646644179</v>
      </c>
      <c r="H49" s="16" t="s">
        <v>10395</v>
      </c>
      <c r="I49" s="15">
        <f>IF(B5L340C1-B5L340C1A&lt;0,0,B5L340C1-B5L340C1A)</f>
        <v>2816483.6353355823</v>
      </c>
      <c r="J49" s="16" t="s">
        <v>10396</v>
      </c>
      <c r="K49" s="23">
        <f>IF(B5L372C1B=0,0,B5L340C1B/B5L372C1B)</f>
        <v>0.11192698921467341</v>
      </c>
      <c r="L49" s="16" t="s">
        <v>10397</v>
      </c>
      <c r="M49" s="21">
        <f>IF(B5L373C1B=0,0,B5L340C1B/B5L373C1B)</f>
        <v>0.12193096633939346</v>
      </c>
      <c r="N49" s="16" t="s">
        <v>10398</v>
      </c>
      <c r="O49" s="15">
        <f>B5L101C1*B5L340C1C</f>
        <v>92435.015969927248</v>
      </c>
      <c r="P49" s="16" t="s">
        <v>10399</v>
      </c>
      <c r="Q49" s="15">
        <f>B5L102C1*B5L340C1D</f>
        <v>1108381.9913189407</v>
      </c>
      <c r="R49" s="16" t="s">
        <v>10400</v>
      </c>
      <c r="S49" s="15">
        <f>B5L340C1-B5L340C1A+B5L340C1E-B5L340C1F</f>
        <v>1800536.6599865691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141926</v>
      </c>
      <c r="F50" s="16" t="s">
        <v>10402</v>
      </c>
      <c r="G50" s="15">
        <f>B2L405C2</f>
        <v>62318.635335582192</v>
      </c>
      <c r="H50" s="16" t="s">
        <v>10403</v>
      </c>
      <c r="I50" s="15">
        <f>IF(B5L341C1-B5L341C1A&lt;0,0,B5L341C1-B5L341C1A)</f>
        <v>79607.364664417808</v>
      </c>
      <c r="J50" s="16" t="s">
        <v>10404</v>
      </c>
      <c r="K50" s="23">
        <f>IF(B5L372C1B=0,0,B5L341C1B/B5L372C1B)</f>
        <v>3.163594680407656E-3</v>
      </c>
      <c r="L50" s="16" t="s">
        <v>10405</v>
      </c>
      <c r="M50" s="21">
        <f>IF(B5L373C1B=0,0,B5L341C1B/B5L373C1B)</f>
        <v>3.4463551570071212E-3</v>
      </c>
      <c r="N50" s="16" t="s">
        <v>10406</v>
      </c>
      <c r="O50" s="15">
        <f>B5L101C1*B5L341C1C</f>
        <v>2612.6578304093432</v>
      </c>
      <c r="P50" s="16" t="s">
        <v>10407</v>
      </c>
      <c r="Q50" s="15">
        <f>B5L102C1*B5L341C1D</f>
        <v>31328.202395142729</v>
      </c>
      <c r="R50" s="16" t="s">
        <v>10408</v>
      </c>
      <c r="S50" s="15">
        <f>B5L341C1-B5L341C1A+B5L341C1E-B5L341C1F</f>
        <v>50891.820099684424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1201</v>
      </c>
      <c r="F52" s="16" t="s">
        <v>10418</v>
      </c>
      <c r="G52" s="15">
        <f>B2L411C2</f>
        <v>793.89769481408439</v>
      </c>
      <c r="H52" s="16" t="s">
        <v>10419</v>
      </c>
      <c r="I52" s="15">
        <f>IF(B5L343C1-B5L343C1A&lt;0,0,B5L343C1-B5L343C1A)</f>
        <v>407.10230518591561</v>
      </c>
      <c r="J52" s="16" t="s">
        <v>10420</v>
      </c>
      <c r="K52" s="23">
        <f>IF(B5L372C1B=0,0,B5L343C1B/B5L372C1B)</f>
        <v>1.6178235424536216E-5</v>
      </c>
      <c r="L52" s="16" t="s">
        <v>10421</v>
      </c>
      <c r="M52" s="21">
        <f>IF(B5L373C1B=0,0,B5L343C1B/B5L373C1B)</f>
        <v>1.7624237843085846E-5</v>
      </c>
      <c r="N52" s="16" t="s">
        <v>10422</v>
      </c>
      <c r="O52" s="15">
        <f>B5L101C1*B5L343C1C</f>
        <v>13.360811903588658</v>
      </c>
      <c r="P52" s="16" t="s">
        <v>10423</v>
      </c>
      <c r="Q52" s="15">
        <f>B5L102C1*B5L343C1D</f>
        <v>160.20858705920836</v>
      </c>
      <c r="R52" s="16" t="s">
        <v>10424</v>
      </c>
      <c r="S52" s="15">
        <f>B5L343C1-B5L343C1A+B5L343C1E-B5L343C1F</f>
        <v>260.25453003029594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398738</v>
      </c>
      <c r="F53" s="16" t="s">
        <v>10426</v>
      </c>
      <c r="G53" s="15">
        <f>B2L412C2</f>
        <v>247576.09624373529</v>
      </c>
      <c r="H53" s="16" t="s">
        <v>10427</v>
      </c>
      <c r="I53" s="15">
        <f>IF(B5L344C1-B5L344C1A&lt;0,0,B5L344C1-B5L344C1A)</f>
        <v>151161.90375626471</v>
      </c>
      <c r="J53" s="16" t="s">
        <v>10428</v>
      </c>
      <c r="K53" s="23">
        <f>IF(B5L372C1B=0,0,B5L344C1B/B5L372C1B)</f>
        <v>6.0071702740005593E-3</v>
      </c>
      <c r="L53" s="16" t="s">
        <v>10429</v>
      </c>
      <c r="M53" s="21">
        <f>IF(B5L373C1B=0,0,B5L344C1B/B5L373C1B)</f>
        <v>6.5440880846828241E-3</v>
      </c>
      <c r="N53" s="16" t="s">
        <v>10430</v>
      </c>
      <c r="O53" s="15">
        <f>B5L101C1*B5L344C1C</f>
        <v>4961.027577953636</v>
      </c>
      <c r="P53" s="16" t="s">
        <v>10431</v>
      </c>
      <c r="Q53" s="15">
        <f>B5L102C1*B5L344C1D</f>
        <v>59487.344359083363</v>
      </c>
      <c r="R53" s="16" t="s">
        <v>10432</v>
      </c>
      <c r="S53" s="15">
        <f>B5L344C1-B5L344C1A+B5L344C1E-B5L344C1F</f>
        <v>96635.586975134996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729230</v>
      </c>
      <c r="F54" s="16" t="s">
        <v>10434</v>
      </c>
      <c r="G54" s="15">
        <f>B2L413C2</f>
        <v>276495.36957762414</v>
      </c>
      <c r="H54" s="16" t="s">
        <v>10435</v>
      </c>
      <c r="I54" s="15">
        <f>IF(B5L345C1-B5L345C1A&lt;0,0,B5L345C1-B5L345C1A)</f>
        <v>452734.63042237586</v>
      </c>
      <c r="J54" s="16" t="s">
        <v>10436</v>
      </c>
      <c r="K54" s="23">
        <f>IF(B5L372C1B=0,0,B5L345C1B/B5L372C1B)</f>
        <v>1.7991662887953095E-2</v>
      </c>
      <c r="L54" s="16" t="s">
        <v>10437</v>
      </c>
      <c r="M54" s="21">
        <f>IF(B5L373C1B=0,0,B5L345C1B/B5L373C1B)</f>
        <v>1.959974852690068E-2</v>
      </c>
      <c r="N54" s="16" t="s">
        <v>10438</v>
      </c>
      <c r="O54" s="15">
        <f>B5L101C1*B5L345C1C</f>
        <v>14858.432787678952</v>
      </c>
      <c r="P54" s="16" t="s">
        <v>10439</v>
      </c>
      <c r="Q54" s="15">
        <f>B5L102C1*B5L345C1D</f>
        <v>178166.45724867069</v>
      </c>
      <c r="R54" s="16" t="s">
        <v>10440</v>
      </c>
      <c r="S54" s="15">
        <f>B5L345C1-B5L345C1A+B5L345C1E-B5L345C1F</f>
        <v>289426.60596138414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406294</v>
      </c>
      <c r="F55" s="16" t="s">
        <v>10442</v>
      </c>
      <c r="G55" s="15">
        <f>B2L414C2</f>
        <v>188815.66837366714</v>
      </c>
      <c r="H55" s="16" t="s">
        <v>10443</v>
      </c>
      <c r="I55" s="15">
        <f>IF(B5L346C1-B5L346C1A&lt;0,0,B5L346C1-B5L346C1A)</f>
        <v>217478.33162633286</v>
      </c>
      <c r="J55" s="16" t="s">
        <v>10444</v>
      </c>
      <c r="K55" s="23">
        <f>IF(B5L372C1B=0,0,B5L346C1B/B5L372C1B)</f>
        <v>8.6425834586698839E-3</v>
      </c>
      <c r="L55" s="16" t="s">
        <v>10445</v>
      </c>
      <c r="M55" s="21">
        <f>IF(B5L373C1B=0,0,B5L346C1B/B5L373C1B)</f>
        <v>9.4150531536528227E-3</v>
      </c>
      <c r="N55" s="16" t="s">
        <v>10446</v>
      </c>
      <c r="O55" s="15">
        <f>B5L101C1*B5L346C1C</f>
        <v>7137.486191925982</v>
      </c>
      <c r="P55" s="16" t="s">
        <v>10447</v>
      </c>
      <c r="Q55" s="15">
        <f>B5L102C1*B5L346C1D</f>
        <v>85585.11160956735</v>
      </c>
      <c r="R55" s="16" t="s">
        <v>10448</v>
      </c>
      <c r="S55" s="15">
        <f>B5L346C1-B5L346C1A+B5L346C1E-B5L346C1F</f>
        <v>139030.70620869147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403390</v>
      </c>
      <c r="F56" s="16" t="s">
        <v>10450</v>
      </c>
      <c r="G56" s="15">
        <f>B2L415C2</f>
        <v>181815.5704374034</v>
      </c>
      <c r="H56" s="16" t="s">
        <v>10451</v>
      </c>
      <c r="I56" s="15">
        <f>IF(B5L347C1-B5L347C1A&lt;0,0,B5L347C1-B5L347C1A)</f>
        <v>221574.4295625966</v>
      </c>
      <c r="J56" s="16" t="s">
        <v>10452</v>
      </c>
      <c r="K56" s="23">
        <f>IF(B5L372C1B=0,0,B5L347C1B/B5L372C1B)</f>
        <v>8.8053622881942434E-3</v>
      </c>
      <c r="L56" s="16" t="s">
        <v>10453</v>
      </c>
      <c r="M56" s="21">
        <f>IF(B5L373C1B=0,0,B5L347C1B/B5L373C1B)</f>
        <v>9.5923810718141246E-3</v>
      </c>
      <c r="N56" s="16" t="s">
        <v>10454</v>
      </c>
      <c r="O56" s="15">
        <f>B5L101C1*B5L347C1C</f>
        <v>7271.9172510675044</v>
      </c>
      <c r="P56" s="16" t="s">
        <v>10455</v>
      </c>
      <c r="Q56" s="15">
        <f>B5L102C1*B5L347C1D</f>
        <v>87197.065299009773</v>
      </c>
      <c r="R56" s="16" t="s">
        <v>10456</v>
      </c>
      <c r="S56" s="15">
        <f>B5L347C1-B5L347C1A+B5L347C1E-B5L347C1F</f>
        <v>141649.28151465434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492824</v>
      </c>
      <c r="F57" s="16" t="s">
        <v>10458</v>
      </c>
      <c r="G57" s="15">
        <f>B2L416C2</f>
        <v>138152.19709378091</v>
      </c>
      <c r="H57" s="16" t="s">
        <v>10459</v>
      </c>
      <c r="I57" s="15">
        <f>IF(B5L348C1-B5L348C1A&lt;0,0,B5L348C1-B5L348C1A)</f>
        <v>354671.80290621909</v>
      </c>
      <c r="J57" s="16" t="s">
        <v>10460</v>
      </c>
      <c r="K57" s="23">
        <f>IF(B5L372C1B=0,0,B5L348C1B/B5L372C1B)</f>
        <v>1.4094648575475655E-2</v>
      </c>
      <c r="L57" s="16" t="s">
        <v>10461</v>
      </c>
      <c r="M57" s="21">
        <f>IF(B5L373C1B=0,0,B5L348C1B/B5L373C1B)</f>
        <v>1.535442106573345E-2</v>
      </c>
      <c r="N57" s="16" t="s">
        <v>10462</v>
      </c>
      <c r="O57" s="15">
        <f>B5L101C1*B5L348C1C</f>
        <v>11640.079620705144</v>
      </c>
      <c r="P57" s="16" t="s">
        <v>10463</v>
      </c>
      <c r="Q57" s="15">
        <f>B5L102C1*B5L348C1D</f>
        <v>139575.40325741496</v>
      </c>
      <c r="R57" s="16" t="s">
        <v>10464</v>
      </c>
      <c r="S57" s="15">
        <f>B5L348C1-B5L348C1A+B5L348C1E-B5L348C1F</f>
        <v>226736.47926950929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205832</v>
      </c>
      <c r="F58" s="16" t="s">
        <v>10466</v>
      </c>
      <c r="G58" s="15">
        <f>B2L417C2</f>
        <v>87661.703523218166</v>
      </c>
      <c r="H58" s="16" t="s">
        <v>10467</v>
      </c>
      <c r="I58" s="15">
        <f>IF(B5L349C1-B5L349C1A&lt;0,0,B5L349C1-B5L349C1A)</f>
        <v>118170.29647678183</v>
      </c>
      <c r="J58" s="16" t="s">
        <v>10468</v>
      </c>
      <c r="K58" s="23">
        <f>IF(B5L372C1B=0,0,B5L349C1B/B5L372C1B)</f>
        <v>4.6960846259898811E-3</v>
      </c>
      <c r="L58" s="16" t="s">
        <v>10469</v>
      </c>
      <c r="M58" s="21">
        <f>IF(B5L373C1B=0,0,B5L349C1B/B5L373C1B)</f>
        <v>5.1158182711435688E-3</v>
      </c>
      <c r="N58" s="16" t="s">
        <v>10470</v>
      </c>
      <c r="O58" s="15">
        <f>B5L101C1*B5L349C1C</f>
        <v>3878.2661844583695</v>
      </c>
      <c r="P58" s="16" t="s">
        <v>10471</v>
      </c>
      <c r="Q58" s="15">
        <f>B5L102C1*B5L349C1D</f>
        <v>46504.02611271666</v>
      </c>
      <c r="R58" s="16" t="s">
        <v>10472</v>
      </c>
      <c r="S58" s="15">
        <f>B5L349C1-B5L349C1A+B5L349C1E-B5L349C1F</f>
        <v>75544.536548523538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2738</v>
      </c>
      <c r="F61" s="16" t="s">
        <v>10490</v>
      </c>
      <c r="G61" s="15">
        <f>B2L420C2</f>
        <v>2233.7121539227514</v>
      </c>
      <c r="H61" s="16" t="s">
        <v>10491</v>
      </c>
      <c r="I61" s="15">
        <f>IF(B5L352C1-B5L352C1A&lt;0,0,B5L352C1-B5L352C1A)</f>
        <v>504.28784607724856</v>
      </c>
      <c r="J61" s="16" t="s">
        <v>10492</v>
      </c>
      <c r="K61" s="23">
        <f>IF(B5L372C1B=0,0,B5L352C1B/B5L372C1B)</f>
        <v>2.0040386388488243E-5</v>
      </c>
      <c r="L61" s="16" t="s">
        <v>10493</v>
      </c>
      <c r="M61" s="21">
        <f>IF(B5L373C1B=0,0,B5L352C1B/B5L373C1B)</f>
        <v>2.1831585887444339E-5</v>
      </c>
      <c r="N61" s="16" t="s">
        <v>10494</v>
      </c>
      <c r="O61" s="15">
        <f>B5L101C1*B5L352C1C</f>
        <v>16.550373139319404</v>
      </c>
      <c r="P61" s="16" t="s">
        <v>10495</v>
      </c>
      <c r="Q61" s="15">
        <f>B5L102C1*B5L352C1D</f>
        <v>198.4543989606538</v>
      </c>
      <c r="R61" s="16" t="s">
        <v>10496</v>
      </c>
      <c r="S61" s="15">
        <f>B5L352C1-B5L352C1A+B5L352C1E-B5L352C1F</f>
        <v>322.38382025591415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25621</v>
      </c>
      <c r="F62" s="16" t="s">
        <v>10498</v>
      </c>
      <c r="G62" s="15">
        <f>B2L421C2</f>
        <v>11882.468772255137</v>
      </c>
      <c r="H62" s="16" t="s">
        <v>10499</v>
      </c>
      <c r="I62" s="15">
        <f>IF(B5L353C1-B5L353C1A&lt;0,0,B5L353C1-B5L353C1A)</f>
        <v>13738.531227744863</v>
      </c>
      <c r="J62" s="16" t="s">
        <v>10500</v>
      </c>
      <c r="K62" s="23">
        <f>IF(B5L372C1B=0,0,B5L353C1B/B5L372C1B)</f>
        <v>5.45968887325005E-4</v>
      </c>
      <c r="L62" s="16" t="s">
        <v>10501</v>
      </c>
      <c r="M62" s="21">
        <f>IF(B5L373C1B=0,0,B5L353C1B/B5L373C1B)</f>
        <v>5.9476730759817518E-4</v>
      </c>
      <c r="N62" s="16" t="s">
        <v>10502</v>
      </c>
      <c r="O62" s="15">
        <f>B5L101C1*B5L353C1C</f>
        <v>450.88895156624272</v>
      </c>
      <c r="P62" s="16" t="s">
        <v>10503</v>
      </c>
      <c r="Q62" s="15">
        <f>B5L102C1*B5L353C1D</f>
        <v>5406.578759755851</v>
      </c>
      <c r="R62" s="16" t="s">
        <v>10504</v>
      </c>
      <c r="S62" s="15">
        <f>B5L353C1-B5L353C1A+B5L353C1E-B5L353C1F</f>
        <v>8782.8414195552541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1806</v>
      </c>
      <c r="F63" s="16" t="s">
        <v>10506</v>
      </c>
      <c r="G63" s="15">
        <f>B2L422C2</f>
        <v>1171.8489903301095</v>
      </c>
      <c r="H63" s="16" t="s">
        <v>10507</v>
      </c>
      <c r="I63" s="15">
        <f>IF(B5L354C1-B5L354C1A&lt;0,0,B5L354C1-B5L354C1A)</f>
        <v>634.15100966989053</v>
      </c>
      <c r="J63" s="16" t="s">
        <v>10508</v>
      </c>
      <c r="K63" s="23">
        <f>IF(B5L372C1B=0,0,B5L354C1B/B5L372C1B)</f>
        <v>2.5201145261168553E-5</v>
      </c>
      <c r="L63" s="16" t="s">
        <v>10509</v>
      </c>
      <c r="M63" s="21">
        <f>IF(B5L373C1B=0,0,B5L354C1B/B5L373C1B)</f>
        <v>2.7453610752096151E-5</v>
      </c>
      <c r="N63" s="16" t="s">
        <v>10510</v>
      </c>
      <c r="O63" s="15">
        <f>B5L101C1*B5L354C1C</f>
        <v>20.81239101508131</v>
      </c>
      <c r="P63" s="16" t="s">
        <v>10511</v>
      </c>
      <c r="Q63" s="15">
        <f>B5L102C1*B5L354C1D</f>
        <v>249.55996551035602</v>
      </c>
      <c r="R63" s="16" t="s">
        <v>10512</v>
      </c>
      <c r="S63" s="15">
        <f>B5L354C1-B5L354C1A+B5L354C1E-B5L354C1F</f>
        <v>405.40343517461577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70128</v>
      </c>
      <c r="F64" s="16" t="s">
        <v>10514</v>
      </c>
      <c r="G64" s="15">
        <f>B2L423C2</f>
        <v>35906.372945174538</v>
      </c>
      <c r="H64" s="16" t="s">
        <v>10515</v>
      </c>
      <c r="I64" s="15">
        <f>IF(B5L355C1-B5L355C1A&lt;0,0,B5L355C1-B5L355C1A)</f>
        <v>34221.627054825462</v>
      </c>
      <c r="J64" s="16" t="s">
        <v>10516</v>
      </c>
      <c r="K64" s="23">
        <f>IF(B5L372C1B=0,0,B5L355C1B/B5L372C1B)</f>
        <v>1.3599666031141858E-3</v>
      </c>
      <c r="L64" s="16" t="s">
        <v>10517</v>
      </c>
      <c r="M64" s="21">
        <f>IF(B5L373C1B=0,0,B5L355C1B/B5L373C1B)</f>
        <v>1.4815197234419677E-3</v>
      </c>
      <c r="N64" s="16" t="s">
        <v>10518</v>
      </c>
      <c r="O64" s="15">
        <f>B5L101C1*B5L355C1C</f>
        <v>1123.1297791484535</v>
      </c>
      <c r="P64" s="16" t="s">
        <v>10519</v>
      </c>
      <c r="Q64" s="15">
        <f>B5L102C1*B5L355C1D</f>
        <v>13467.37281386056</v>
      </c>
      <c r="R64" s="16" t="s">
        <v>10520</v>
      </c>
      <c r="S64" s="15">
        <f>B5L355C1-B5L355C1A+B5L355C1E-B5L355C1F</f>
        <v>21877.384020113357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63000</v>
      </c>
      <c r="F65" s="16" t="s">
        <v>10522</v>
      </c>
      <c r="G65" s="15">
        <f>B2L424C2</f>
        <v>38197.077754770347</v>
      </c>
      <c r="H65" s="16" t="s">
        <v>10523</v>
      </c>
      <c r="I65" s="15">
        <f>IF(B5L356C1-B5L356C1A&lt;0,0,B5L356C1-B5L356C1A)</f>
        <v>24802.922245229653</v>
      </c>
      <c r="J65" s="16" t="s">
        <v>10524</v>
      </c>
      <c r="K65" s="23">
        <f>IF(B5L372C1B=0,0,B5L356C1B/B5L372C1B)</f>
        <v>9.8566750958715586E-4</v>
      </c>
      <c r="L65" s="16" t="s">
        <v>10525</v>
      </c>
      <c r="M65" s="21">
        <f>IF(B5L373C1B=0,0,B5L356C1B/B5L373C1B)</f>
        <v>1.0737659681240624E-3</v>
      </c>
      <c r="N65" s="16" t="s">
        <v>10526</v>
      </c>
      <c r="O65" s="15">
        <f>B5L101C1*B5L356C1C</f>
        <v>814.01449846006221</v>
      </c>
      <c r="P65" s="16" t="s">
        <v>10527</v>
      </c>
      <c r="Q65" s="15">
        <f>B5L102C1*B5L356C1D</f>
        <v>9760.7925016120134</v>
      </c>
      <c r="R65" s="16" t="s">
        <v>10528</v>
      </c>
      <c r="S65" s="15">
        <f>B5L356C1-B5L356C1A+B5L356C1E-B5L356C1F</f>
        <v>15856.144242077702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4867</v>
      </c>
      <c r="F66" s="16" t="s">
        <v>10530</v>
      </c>
      <c r="G66" s="15">
        <f>B2L425C2</f>
        <v>3258.5800848855179</v>
      </c>
      <c r="H66" s="16" t="s">
        <v>10531</v>
      </c>
      <c r="I66" s="15">
        <f>IF(B5L357C1-B5L357C1A&lt;0,0,B5L357C1-B5L357C1A)</f>
        <v>1608.4199151144821</v>
      </c>
      <c r="J66" s="16" t="s">
        <v>10532</v>
      </c>
      <c r="K66" s="23">
        <f>IF(B5L372C1B=0,0,B5L357C1B/B5L372C1B)</f>
        <v>6.3918567192468211E-5</v>
      </c>
      <c r="L66" s="16" t="s">
        <v>10533</v>
      </c>
      <c r="M66" s="21">
        <f>IF(B5L373C1B=0,0,B5L357C1B/B5L373C1B)</f>
        <v>6.9631576079108622E-5</v>
      </c>
      <c r="N66" s="16" t="s">
        <v>10534</v>
      </c>
      <c r="O66" s="15">
        <f>B5L101C1*B5L357C1C</f>
        <v>52.787212634467068</v>
      </c>
      <c r="P66" s="16" t="s">
        <v>10535</v>
      </c>
      <c r="Q66" s="15">
        <f>B5L102C1*B5L357C1D</f>
        <v>632.96787740050854</v>
      </c>
      <c r="R66" s="16" t="s">
        <v>10536</v>
      </c>
      <c r="S66" s="15">
        <f>B5L357C1-B5L357C1A+B5L357C1E-B5L357C1F</f>
        <v>1028.2392503484407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407047</v>
      </c>
      <c r="F67" s="16" t="s">
        <v>10538</v>
      </c>
      <c r="G67" s="15">
        <f>B2L426C2</f>
        <v>205196.5574594847</v>
      </c>
      <c r="H67" s="16" t="s">
        <v>10539</v>
      </c>
      <c r="I67" s="15">
        <f>IF(B5L358C1-B5L358C1A&lt;0,0,B5L358C1-B5L358C1A)</f>
        <v>201850.4425405153</v>
      </c>
      <c r="J67" s="16" t="s">
        <v>10540</v>
      </c>
      <c r="K67" s="23">
        <f>IF(B5L372C1B=0,0,B5L358C1B/B5L372C1B)</f>
        <v>8.021531537326836E-3</v>
      </c>
      <c r="L67" s="16" t="s">
        <v>10541</v>
      </c>
      <c r="M67" s="21">
        <f>IF(B5L373C1B=0,0,B5L358C1B/B5L373C1B)</f>
        <v>8.7384919288078025E-3</v>
      </c>
      <c r="N67" s="16" t="s">
        <v>10542</v>
      </c>
      <c r="O67" s="15">
        <f>B5L101C1*B5L358C1C</f>
        <v>6624.5898416329046</v>
      </c>
      <c r="P67" s="16" t="s">
        <v>10543</v>
      </c>
      <c r="Q67" s="15">
        <f>B5L102C1*B5L358C1D</f>
        <v>79435.006347909701</v>
      </c>
      <c r="R67" s="16" t="s">
        <v>10544</v>
      </c>
      <c r="S67" s="15">
        <f>B5L358C1-B5L358C1A+B5L358C1E-B5L358C1F</f>
        <v>129040.0260342385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11959</v>
      </c>
      <c r="F68" s="16" t="s">
        <v>10546</v>
      </c>
      <c r="G68" s="15">
        <f>B2L427C2</f>
        <v>8699.8788949336886</v>
      </c>
      <c r="H68" s="16" t="s">
        <v>10547</v>
      </c>
      <c r="I68" s="15">
        <f>IF(B5L359C1-B5L359C1A&lt;0,0,B5L359C1-B5L359C1A)</f>
        <v>3259.1211050663114</v>
      </c>
      <c r="J68" s="16" t="s">
        <v>10548</v>
      </c>
      <c r="K68" s="23">
        <f>IF(B5L372C1B=0,0,B5L359C1B/B5L372C1B)</f>
        <v>1.2951739118931816E-4</v>
      </c>
      <c r="L68" s="16" t="s">
        <v>10549</v>
      </c>
      <c r="M68" s="21">
        <f>IF(B5L373C1B=0,0,B5L359C1B/B5L373C1B)</f>
        <v>1.4109358945751471E-4</v>
      </c>
      <c r="N68" s="16" t="s">
        <v>10550</v>
      </c>
      <c r="O68" s="15">
        <f>B5L101C1*B5L359C1C</f>
        <v>106.96206703108959</v>
      </c>
      <c r="P68" s="16" t="s">
        <v>10551</v>
      </c>
      <c r="Q68" s="15">
        <f>B5L102C1*B5L359C1D</f>
        <v>1282.5748728174574</v>
      </c>
      <c r="R68" s="16" t="s">
        <v>10552</v>
      </c>
      <c r="S68" s="15">
        <f>B5L359C1-B5L359C1A+B5L359C1E-B5L359C1F</f>
        <v>2083.5082992799435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1083</v>
      </c>
      <c r="F69" s="16" t="s">
        <v>10554</v>
      </c>
      <c r="G69" s="15">
        <f>B2L439C2</f>
        <v>1422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-339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182663</v>
      </c>
      <c r="F70" s="16" t="s">
        <v>10562</v>
      </c>
      <c r="G70" s="15">
        <f>B2L440C2</f>
        <v>113829</v>
      </c>
      <c r="H70" s="16" t="s">
        <v>10563</v>
      </c>
      <c r="I70" s="15">
        <f>IF(B5L361C1-B5L361C1A&lt;0,0,B5L361C1-B5L361C1A)</f>
        <v>68834</v>
      </c>
      <c r="J70" s="16" t="s">
        <v>10564</v>
      </c>
      <c r="K70" s="23">
        <f>IF(B5L372C1B=0,0,B5L361C1B/B5L372C1B)</f>
        <v>2.7354614381364432E-3</v>
      </c>
      <c r="L70" s="16" t="s">
        <v>10565</v>
      </c>
      <c r="M70" s="21">
        <f>IF(B5L373C1B=0,0,B5L361C1B/B5L373C1B)</f>
        <v>2.9799555842282711E-3</v>
      </c>
      <c r="N70" s="16" t="s">
        <v>10566</v>
      </c>
      <c r="O70" s="15">
        <f>B5L101C1*B5L361C1C</f>
        <v>2259.0835641464196</v>
      </c>
      <c r="P70" s="16" t="s">
        <v>10567</v>
      </c>
      <c r="Q70" s="15">
        <f>B5L102C1*B5L361C1D</f>
        <v>27088.517409886368</v>
      </c>
      <c r="R70" s="16" t="s">
        <v>10568</v>
      </c>
      <c r="S70" s="15">
        <f>B5L361C1-B5L361C1A+B5L361C1E-B5L361C1F</f>
        <v>44004.566154260057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104286</v>
      </c>
      <c r="F72" s="16" t="s">
        <v>10578</v>
      </c>
      <c r="G72" s="15">
        <f>B2L442C2</f>
        <v>15018</v>
      </c>
      <c r="H72" s="16" t="s">
        <v>10579</v>
      </c>
      <c r="I72" s="15">
        <f>IF(B5L363C1-B5L363C1A&lt;0,0,B5L363C1-B5L363C1A)</f>
        <v>89268</v>
      </c>
      <c r="J72" s="16" t="s">
        <v>10580</v>
      </c>
      <c r="K72" s="23">
        <f>IF(B5L372C1B=0,0,B5L363C1B/B5L372C1B)</f>
        <v>3.5475080869855594E-3</v>
      </c>
      <c r="L72" s="16" t="s">
        <v>10581</v>
      </c>
      <c r="M72" s="21">
        <f>IF(B5L373C1B=0,0,B5L363C1B/B5L373C1B)</f>
        <v>3.8645825477654837E-3</v>
      </c>
      <c r="N72" s="16" t="s">
        <v>10582</v>
      </c>
      <c r="O72" s="15">
        <f>B5L101C1*B5L363C1C</f>
        <v>2929.7131011451111</v>
      </c>
      <c r="P72" s="16" t="s">
        <v>10583</v>
      </c>
      <c r="Q72" s="15">
        <f>B5L102C1*B5L363C1D</f>
        <v>35129.990588164808</v>
      </c>
      <c r="R72" s="16" t="s">
        <v>10584</v>
      </c>
      <c r="S72" s="15">
        <f>B5L363C1-B5L363C1A+B5L363C1E-B5L363C1F</f>
        <v>57067.722512980305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171869</v>
      </c>
      <c r="F74" s="16" t="s">
        <v>10594</v>
      </c>
      <c r="G74" s="15">
        <f>B2L444C2</f>
        <v>24009</v>
      </c>
      <c r="H74" s="16" t="s">
        <v>10595</v>
      </c>
      <c r="I74" s="15">
        <f>IF(B5L365C1-B5L365C1A&lt;0,0,B5L365C1-B5L365C1A)</f>
        <v>147860</v>
      </c>
      <c r="J74" s="16" t="s">
        <v>10596</v>
      </c>
      <c r="K74" s="23">
        <f>IF(B5L372C1B=0,0,B5L365C1B/B5L372C1B)</f>
        <v>5.8759527013228126E-3</v>
      </c>
      <c r="L74" s="16" t="s">
        <v>10597</v>
      </c>
      <c r="M74" s="21">
        <f>IF(B5L373C1B=0,0,B5L365C1B/B5L373C1B)</f>
        <v>6.4011423523838819E-3</v>
      </c>
      <c r="N74" s="16" t="s">
        <v>10598</v>
      </c>
      <c r="O74" s="15">
        <f>B5L101C1*B5L365C1C</f>
        <v>4852.6614143401457</v>
      </c>
      <c r="P74" s="16" t="s">
        <v>10599</v>
      </c>
      <c r="Q74" s="15">
        <f>B5L102C1*B5L365C1D</f>
        <v>58187.933059618765</v>
      </c>
      <c r="R74" s="16" t="s">
        <v>10600</v>
      </c>
      <c r="S74" s="15">
        <f>B5L365C1-B5L365C1A+B5L365C1E-B5L365C1F</f>
        <v>94524.728354721374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512892</v>
      </c>
      <c r="F78" s="16" t="s">
        <v>10626</v>
      </c>
      <c r="G78" s="15">
        <f>B2L468C2</f>
        <v>292391</v>
      </c>
      <c r="H78" s="16" t="s">
        <v>10627</v>
      </c>
      <c r="I78" s="15">
        <f>IF(B5L369C1-B5L369C1A&lt;0,0,B5L369C1-B5L369C1A)</f>
        <v>220501</v>
      </c>
      <c r="J78" s="16" t="s">
        <v>10628</v>
      </c>
      <c r="K78" s="23">
        <f>IF(B5L372C1B=0,0,B5L369C1B/B5L372C1B)</f>
        <v>8.7627042242281999E-3</v>
      </c>
      <c r="L78" s="16" t="s">
        <v>10629</v>
      </c>
      <c r="M78" s="21">
        <f>IF(B5L373C1B=0,0,B5L369C1B/B5L373C1B)</f>
        <v>9.5459102518801464E-3</v>
      </c>
      <c r="N78" s="16" t="s">
        <v>10630</v>
      </c>
      <c r="O78" s="15">
        <f>B5L101C1*B5L369C1C</f>
        <v>7236.6880462830832</v>
      </c>
      <c r="P78" s="16" t="s">
        <v>10631</v>
      </c>
      <c r="Q78" s="15">
        <f>B5L102C1*B5L369C1D</f>
        <v>86774.634299871483</v>
      </c>
      <c r="R78" s="16" t="s">
        <v>10632</v>
      </c>
      <c r="S78" s="15">
        <f>B5L369C1-B5L369C1A+B5L369C1E-B5L369C1F</f>
        <v>140963.05374641161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401713</v>
      </c>
      <c r="F80" s="16" t="s">
        <v>10642</v>
      </c>
      <c r="G80" s="15">
        <f>B2L478C2</f>
        <v>162106</v>
      </c>
      <c r="H80" s="16" t="s">
        <v>10643</v>
      </c>
      <c r="I80" s="15">
        <f>IF(B5L371C1-B5L371C1A&lt;0,0,B5L371C1-B5L371C1A)</f>
        <v>239607</v>
      </c>
      <c r="J80" s="16" t="s">
        <v>10644</v>
      </c>
      <c r="K80" s="23">
        <f>IF(B5L372C1B=0,0,B5L371C1B/B5L372C1B)</f>
        <v>9.52197618629687E-3</v>
      </c>
      <c r="L80" s="16" t="s">
        <v>10645</v>
      </c>
      <c r="M80" s="21">
        <f>IF(B5L373C1B=0,0,B5L371C1B/B5L373C1B)</f>
        <v>1.0373045554089307E-2</v>
      </c>
      <c r="N80" s="16" t="s">
        <v>10646</v>
      </c>
      <c r="O80" s="15">
        <f>B5L101C1*B5L371C1C</f>
        <v>7863.7335554294568</v>
      </c>
      <c r="P80" s="16" t="s">
        <v>10647</v>
      </c>
      <c r="Q80" s="15">
        <f>B5L102C1*B5L371C1D</f>
        <v>94293.494363695892</v>
      </c>
      <c r="R80" s="16" t="s">
        <v>10648</v>
      </c>
      <c r="S80" s="15">
        <f>B5L371C1-B5L371C1A+B5L371C1E-B5L371C1F</f>
        <v>153177.23919173359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35339280</v>
      </c>
      <c r="F81" s="16" t="s">
        <v>10650</v>
      </c>
      <c r="G81" s="15">
        <f>SUM(B5L301C1A:B5L312C1A)+SUM(B5L315C1A:B5L322C1A)+SUM(B5L325C1A:B5L330C1A)+B5L332C1A+SUM(B5L336C1A:B5L371C1A)</f>
        <v>10176152</v>
      </c>
      <c r="H81" s="16" t="s">
        <v>10651</v>
      </c>
      <c r="I81" s="15">
        <f>SUM(B5L301C1B:B5L312C1B)+SUM(B5L315C1B:B5L322C1B)+SUM(B5L325C1B:B5L330C1B)+B5L332C1B+SUM(B5L336C1B:B5L371C1B)</f>
        <v>25163579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1.0893794892091009</v>
      </c>
      <c r="N81" s="16" t="s">
        <v>10654</v>
      </c>
      <c r="O81" s="15">
        <f>SUM(B5L301C1E:B5L312C1E)+SUM(B5L315C1E:B5L322C1E)+SUM(B5L325C1E:B5L330C1E)+B5L332C1E+SUM(B5L336C1E:B5L371C1E)</f>
        <v>825850.99999999988</v>
      </c>
      <c r="P81" s="16" t="s">
        <v>10655</v>
      </c>
      <c r="Q81" s="15">
        <f>B5L102C1*B5L372C1D</f>
        <v>9902723.1867471151</v>
      </c>
      <c r="R81" s="16" t="s">
        <v>10656</v>
      </c>
      <c r="S81" s="15">
        <f>B5L372C1-B5L372C1A+B5L372C1E-B5L372C1F</f>
        <v>16086255.813252885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33274703</v>
      </c>
      <c r="F82" s="16" t="s">
        <v>10658</v>
      </c>
      <c r="G82" s="15">
        <f>SUM(B5L302C1A:B5L312C1A)+SUM(B5L315C1A:B5L322C1A)+SUM(B5L325C1A:B5L330C1A)+B5L332C1A+B5L336C1A+B5L338C1A+SUM(B5L340C1A:B5L371C1A)</f>
        <v>10176152</v>
      </c>
      <c r="H82" s="16" t="s">
        <v>10659</v>
      </c>
      <c r="I82" s="15">
        <f>SUM(B5L302C1B:B5L312C1B)+SUM(B5L315C1B:B5L322C1B)+SUM(B5L325C1B:B5L330C1B)+B5L332C1B+B5L336C1B+B5L338C1B+SUM(B5L340C1B:B5L371C1B)</f>
        <v>23099002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0.99999999999999989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9090242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208640.99482089141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15014.255174753052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11924.589192483552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26706.783793770057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7784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2151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1027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2300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0.51065699548236043</v>
      </c>
      <c r="F18" s="16" t="s">
        <v>10707</v>
      </c>
      <c r="G18" s="15">
        <f>B5L401C1*B5L411C1</f>
        <v>106543.98354968714</v>
      </c>
      <c r="H18" s="16" t="s">
        <v>10708</v>
      </c>
      <c r="I18" s="15">
        <f>B5L405C1*B5L411C1</f>
        <v>3974.9540528346938</v>
      </c>
      <c r="J18" s="16" t="s">
        <v>10709</v>
      </c>
      <c r="K18" s="23">
        <f>B5L406C1*B5L411C1</f>
        <v>1098.4231972825573</v>
      </c>
      <c r="L18" s="16" t="s">
        <v>10710</v>
      </c>
      <c r="M18" s="21">
        <f>B3L305C3</f>
        <v>0.92716114689681994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13920.634047625554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120464.6175973127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4.0117804768398345E-2</v>
      </c>
      <c r="F19" s="16" t="s">
        <v>10714</v>
      </c>
      <c r="G19" s="15">
        <f>B5L401C1*B5L412C1</f>
        <v>8370.2186969089325</v>
      </c>
      <c r="H19" s="16" t="s">
        <v>10715</v>
      </c>
      <c r="I19" s="21">
        <f>B5L405C1*B5L412C1</f>
        <v>312.27699231721272</v>
      </c>
      <c r="J19" s="16" t="s">
        <v>10716</v>
      </c>
      <c r="K19" s="23">
        <f>B5L406C1*B5L412C1</f>
        <v>86.293398056824842</v>
      </c>
      <c r="L19" s="16" t="s">
        <v>10717</v>
      </c>
      <c r="M19" s="21">
        <f>B3L306C3</f>
        <v>7.2838853103180029E-2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1093.6211271274981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9463.8398240364313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1.5014866646159918E-3</v>
      </c>
      <c r="F21" s="16" t="s">
        <v>10730</v>
      </c>
      <c r="G21" s="21">
        <f>B5L401C1*B5L414C1</f>
        <v>313.27167141578269</v>
      </c>
      <c r="H21" s="16" t="s">
        <v>10731</v>
      </c>
      <c r="I21" s="21">
        <f>B5L405C1*B5L414C1</f>
        <v>11.68757219737088</v>
      </c>
      <c r="J21" s="16" t="s">
        <v>10732</v>
      </c>
      <c r="K21" s="23">
        <f>B5L406C1*B5L414C1</f>
        <v>3.2296978155889984</v>
      </c>
      <c r="L21" s="16" t="s">
        <v>10733</v>
      </c>
      <c r="M21" s="21">
        <f>B3L406C3</f>
        <v>8.3729858884554903E-4</v>
      </c>
      <c r="N21" s="16" t="s">
        <v>10734</v>
      </c>
      <c r="O21" s="21">
        <f>B5L403C1*B5L414C5</f>
        <v>9.9844417034293631</v>
      </c>
      <c r="P21" s="16" t="s">
        <v>10735</v>
      </c>
      <c r="Q21" s="21">
        <f>B5L407C1*B5L414C5</f>
        <v>0.85990565074437886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21">
        <f>B5L414C2+IF(B5L414C6=NULL_VALUE,0,B5L414C6)+IF(B5L414C9=NULL_VALUE,0,B5L414C9)+IF(B5L414C12=NULL_VALUE,0,B5L414C12)</f>
        <v>323.25611311921205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5.4733071362629622E-2</v>
      </c>
      <c r="F22" s="16" t="s">
        <v>10739</v>
      </c>
      <c r="G22" s="15">
        <f>B5L401C1*B5L415C1</f>
        <v>11419.562458701886</v>
      </c>
      <c r="H22" s="16" t="s">
        <v>10740</v>
      </c>
      <c r="I22" s="21">
        <f>B5L405C1*B5L415C1</f>
        <v>426.04222748670895</v>
      </c>
      <c r="J22" s="16" t="s">
        <v>10741</v>
      </c>
      <c r="K22" s="23">
        <f>B5L406C1*B5L415C1</f>
        <v>117.73083650101631</v>
      </c>
      <c r="L22" s="16" t="s">
        <v>10742</v>
      </c>
      <c r="M22" s="21">
        <f>B3L407C3</f>
        <v>8.397492188616823E-2</v>
      </c>
      <c r="N22" s="16" t="s">
        <v>10743</v>
      </c>
      <c r="O22" s="15">
        <f>B5L403C1*B5L415C5</f>
        <v>1001.3664459634522</v>
      </c>
      <c r="P22" s="16" t="s">
        <v>10744</v>
      </c>
      <c r="Q22" s="21">
        <f>B5L407C1*B5L415C5</f>
        <v>86.242244777094768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12420.928904665339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3.0941092008601238E-2</v>
      </c>
      <c r="F23" s="16" t="s">
        <v>10748</v>
      </c>
      <c r="G23" s="15">
        <f>B5L401C1*B5L416C1</f>
        <v>6455.5802175192957</v>
      </c>
      <c r="H23" s="16" t="s">
        <v>10749</v>
      </c>
      <c r="I23" s="21">
        <f>B5L405C1*B5L416C1</f>
        <v>240.84546019495204</v>
      </c>
      <c r="J23" s="16" t="s">
        <v>10750</v>
      </c>
      <c r="K23" s="23">
        <f>B5L406C1*B5L416C1</f>
        <v>66.554288910501256</v>
      </c>
      <c r="L23" s="16" t="s">
        <v>10751</v>
      </c>
      <c r="M23" s="21">
        <f>B3L408C3</f>
        <v>0.1471194886352033</v>
      </c>
      <c r="N23" s="16" t="s">
        <v>10752</v>
      </c>
      <c r="O23" s="15">
        <f>B5L403C1*B5L416C5</f>
        <v>1754.3394641830521</v>
      </c>
      <c r="P23" s="16" t="s">
        <v>10753</v>
      </c>
      <c r="Q23" s="21">
        <f>B5L407C1*B5L416C5</f>
        <v>151.09171482835379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8209.9196817023476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5.147155718283055E-2</v>
      </c>
      <c r="F24" s="16" t="s">
        <v>10757</v>
      </c>
      <c r="G24" s="15">
        <f>B5L401C1*B5L417C1</f>
        <v>10739.076895606166</v>
      </c>
      <c r="H24" s="16" t="s">
        <v>10758</v>
      </c>
      <c r="I24" s="21">
        <f>B5L405C1*B5L417C1</f>
        <v>400.654601111153</v>
      </c>
      <c r="J24" s="16" t="s">
        <v>10759</v>
      </c>
      <c r="K24" s="23">
        <f>B5L406C1*B5L417C1</f>
        <v>110.71531950026852</v>
      </c>
      <c r="L24" s="16" t="s">
        <v>10760</v>
      </c>
      <c r="M24" s="21">
        <f>B3L409C3</f>
        <v>7.8665223517879385E-2</v>
      </c>
      <c r="N24" s="16" t="s">
        <v>10761</v>
      </c>
      <c r="O24" s="21">
        <f>B5L403C1*B5L417C5</f>
        <v>938.05047418560753</v>
      </c>
      <c r="P24" s="16" t="s">
        <v>10762</v>
      </c>
      <c r="Q24" s="21">
        <f>B5L407C1*B5L417C5</f>
        <v>80.789184552862125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11677.127369791773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3.3839459621770894E-2</v>
      </c>
      <c r="F25" s="16" t="s">
        <v>10766</v>
      </c>
      <c r="G25" s="15">
        <f>B5L401C1*B5L418C1</f>
        <v>7060.2985196876652</v>
      </c>
      <c r="H25" s="16" t="s">
        <v>10767</v>
      </c>
      <c r="I25" s="21">
        <f>B5L405C1*B5L418C1</f>
        <v>263.40635369586465</v>
      </c>
      <c r="J25" s="16" t="s">
        <v>10768</v>
      </c>
      <c r="K25" s="23">
        <f>B5L406C1*B5L418C1</f>
        <v>72.788677646429193</v>
      </c>
      <c r="L25" s="16" t="s">
        <v>10769</v>
      </c>
      <c r="M25" s="21">
        <f>B3L410C3</f>
        <v>0.11693589560316131</v>
      </c>
      <c r="N25" s="16" t="s">
        <v>10770</v>
      </c>
      <c r="O25" s="15">
        <f>B5L403C1*B5L418C5</f>
        <v>1394.4125169228423</v>
      </c>
      <c r="P25" s="16" t="s">
        <v>10771</v>
      </c>
      <c r="Q25" s="21">
        <f>B5L407C1*B5L418C5</f>
        <v>120.09316478444667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8454.711036610508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1.4261944769571771E-2</v>
      </c>
      <c r="F26" s="16" t="s">
        <v>10775</v>
      </c>
      <c r="G26" s="15">
        <f>B5L401C1*B5L419C1</f>
        <v>2975.6263448040631</v>
      </c>
      <c r="H26" s="16" t="s">
        <v>10776</v>
      </c>
      <c r="I26" s="21">
        <f>B5L405C1*B5L419C1</f>
        <v>111.01497808634667</v>
      </c>
      <c r="J26" s="16" t="s">
        <v>10777</v>
      </c>
      <c r="K26" s="23">
        <f>B5L406C1*B5L419C1</f>
        <v>30.677443199348879</v>
      </c>
      <c r="L26" s="16" t="s">
        <v>10778</v>
      </c>
      <c r="M26" s="21">
        <f>B3L411C3</f>
        <v>0.13931831641717893</v>
      </c>
      <c r="N26" s="16" t="s">
        <v>10779</v>
      </c>
      <c r="O26" s="15">
        <f>B5L403C1*B5L419C5</f>
        <v>1661.3136902632957</v>
      </c>
      <c r="P26" s="16" t="s">
        <v>10780</v>
      </c>
      <c r="Q26" s="21">
        <f>B5L407C1*B5L419C5</f>
        <v>143.07991096044276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4636.9400350673586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6.4531038595994558E-3</v>
      </c>
      <c r="F27" s="16" t="s">
        <v>10784</v>
      </c>
      <c r="G27" s="15">
        <f>B5L401C1*B5L420C1</f>
        <v>1346.3820089493645</v>
      </c>
      <c r="H27" s="16" t="s">
        <v>10785</v>
      </c>
      <c r="I27" s="21">
        <f>B5L405C1*B5L420C1</f>
        <v>50.230960443122164</v>
      </c>
      <c r="J27" s="16" t="s">
        <v>10786</v>
      </c>
      <c r="K27" s="23">
        <f>B5L406C1*B5L420C1</f>
        <v>13.880626401998429</v>
      </c>
      <c r="L27" s="16" t="s">
        <v>10787</v>
      </c>
      <c r="M27" s="21">
        <f>B3L412C3</f>
        <v>7.0128862295015013E-2</v>
      </c>
      <c r="N27" s="16" t="s">
        <v>10788</v>
      </c>
      <c r="O27" s="21">
        <f>B5L403C1*B5L420C5</f>
        <v>836.25787340430327</v>
      </c>
      <c r="P27" s="16" t="s">
        <v>10789</v>
      </c>
      <c r="Q27" s="21">
        <f>B5L407C1*B5L420C5</f>
        <v>72.022341576980423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2182.6398823536679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2.4880650474440812E-4</v>
      </c>
      <c r="F28" s="16" t="s">
        <v>10793</v>
      </c>
      <c r="G28" s="21">
        <f>B5L401C1*B5L421C1</f>
        <v>51.911236667782148</v>
      </c>
      <c r="H28" s="16" t="s">
        <v>10794</v>
      </c>
      <c r="I28" s="21">
        <f>B5L405C1*B5L421C1</f>
        <v>1.9367098329304728</v>
      </c>
      <c r="J28" s="16" t="s">
        <v>10795</v>
      </c>
      <c r="K28" s="23">
        <f>B5L406C1*B5L421C1</f>
        <v>0.53518279170522187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21">
        <f>B5L421C2+IF(B5L421C6=NULL_VALUE,0,B5L421C6)+IF(B5L421C9=NULL_VALUE,0,B5L421C9)+IF(B5L421C12=NULL_VALUE,0,B5L421C12)</f>
        <v>51.911236667782148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1.3054042805826075E-4</v>
      </c>
      <c r="F29" s="16" t="s">
        <v>10802</v>
      </c>
      <c r="G29" s="21">
        <f>B5L401C1*B5L422C1</f>
        <v>27.236084774420529</v>
      </c>
      <c r="H29" s="16" t="s">
        <v>10803</v>
      </c>
      <c r="I29" s="21">
        <f>B5L405C1*B5L422C1</f>
        <v>1.0161266920055017</v>
      </c>
      <c r="J29" s="16" t="s">
        <v>10804</v>
      </c>
      <c r="K29" s="23">
        <f>B5L406C1*B5L422C1</f>
        <v>0.28079246075331887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21">
        <f>B5L422C2+IF(B5L422C6=NULL_VALUE,0,B5L422C6)+IF(B5L422C9=NULL_VALUE,0,B5L422C9)+IF(B5L422C12=NULL_VALUE,0,B5L422C12)</f>
        <v>27.236084774420529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3.3040266159965548E-3</v>
      </c>
      <c r="F30" s="16" t="s">
        <v>10811</v>
      </c>
      <c r="G30" s="21">
        <f>B5L401C1*B5L423C1</f>
        <v>689.35540007622456</v>
      </c>
      <c r="H30" s="16" t="s">
        <v>10812</v>
      </c>
      <c r="I30" s="21">
        <f>B5L405C1*B5L423C1</f>
        <v>25.718543178917184</v>
      </c>
      <c r="J30" s="16" t="s">
        <v>10813</v>
      </c>
      <c r="K30" s="23">
        <f>B5L406C1*B5L423C1</f>
        <v>7.1069612510085891</v>
      </c>
      <c r="L30" s="16" t="s">
        <v>10814</v>
      </c>
      <c r="M30" s="21">
        <f>B3L415C3</f>
        <v>-1.8379725120999858E-4</v>
      </c>
      <c r="N30" s="16" t="s">
        <v>10815</v>
      </c>
      <c r="O30" s="21">
        <f>B5L403C1*B5L423C5</f>
        <v>-2.1917067153869336</v>
      </c>
      <c r="P30" s="16" t="s">
        <v>10816</v>
      </c>
      <c r="Q30" s="21">
        <f>B5L407C1*B5L423C5</f>
        <v>-0.18875977699266855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21">
        <f>B5L423C2+IF(B5L423C6=NULL_VALUE,0,B5L423C6)+IF(B5L423C9=NULL_VALUE,0,B5L423C9)+IF(B5L423C12=NULL_VALUE,0,B5L423C12)</f>
        <v>687.16369336083767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4.4013249531242435E-3</v>
      </c>
      <c r="F31" s="16" t="s">
        <v>10820</v>
      </c>
      <c r="G31" s="21">
        <f>B5L401C1*B5L424C1</f>
        <v>918.29681674985545</v>
      </c>
      <c r="H31" s="16" t="s">
        <v>10821</v>
      </c>
      <c r="I31" s="21">
        <f>B5L405C1*B5L424C1</f>
        <v>34.25991343511911</v>
      </c>
      <c r="J31" s="16" t="s">
        <v>10822</v>
      </c>
      <c r="K31" s="23">
        <f>B5L406C1*B5L424C1</f>
        <v>9.4672499741702474</v>
      </c>
      <c r="L31" s="16" t="s">
        <v>10823</v>
      </c>
      <c r="M31" s="21">
        <f>B3L416C3</f>
        <v>1.7460738864949865E-2</v>
      </c>
      <c r="N31" s="16" t="s">
        <v>10824</v>
      </c>
      <c r="O31" s="21">
        <f>B5L403C1*B5L424C5</f>
        <v>208.21213796175869</v>
      </c>
      <c r="P31" s="16" t="s">
        <v>10825</v>
      </c>
      <c r="Q31" s="21">
        <f>B5L407C1*B5L424C5</f>
        <v>17.932178814303512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1126.508954711614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2.29647920064684E-3</v>
      </c>
      <c r="F32" s="16" t="s">
        <v>10829</v>
      </c>
      <c r="G32" s="21">
        <f>B5L401C1*B5L425C1</f>
        <v>479.13970500844221</v>
      </c>
      <c r="H32" s="16" t="s">
        <v>10830</v>
      </c>
      <c r="I32" s="21">
        <f>B5L405C1*B5L425C1</f>
        <v>17.875794097835001</v>
      </c>
      <c r="J32" s="16" t="s">
        <v>10831</v>
      </c>
      <c r="K32" s="23">
        <f>B5L406C1*B5L425C1</f>
        <v>4.9397267605913528</v>
      </c>
      <c r="L32" s="16" t="s">
        <v>10832</v>
      </c>
      <c r="M32" s="21">
        <f>B3L417C3</f>
        <v>2.2464108481222049E-4</v>
      </c>
      <c r="N32" s="16" t="s">
        <v>10833</v>
      </c>
      <c r="O32" s="21">
        <f>B5L403C1*B5L425C5</f>
        <v>2.6787526521395857</v>
      </c>
      <c r="P32" s="16" t="s">
        <v>10834</v>
      </c>
      <c r="Q32" s="21">
        <f>B5L407C1*B5L425C5</f>
        <v>0.23070639410215044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21">
        <f>B5L425C2+IF(B5L425C6=NULL_VALUE,0,B5L425C6)+IF(B5L425C9=NULL_VALUE,0,B5L425C9)+IF(B5L425C12=NULL_VALUE,0,B5L425C12)</f>
        <v>481.81845766058177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1.1541871999168188E-2</v>
      </c>
      <c r="F33" s="16" t="s">
        <v>10838</v>
      </c>
      <c r="G33" s="15">
        <f>B5L401C1*B5L426C1</f>
        <v>2408.1076560018414</v>
      </c>
      <c r="H33" s="16" t="s">
        <v>10839</v>
      </c>
      <c r="I33" s="21">
        <f>B5L405C1*B5L426C1</f>
        <v>89.841931641525179</v>
      </c>
      <c r="J33" s="16" t="s">
        <v>10840</v>
      </c>
      <c r="K33" s="23">
        <f>B5L406C1*B5L426C1</f>
        <v>24.826566670210774</v>
      </c>
      <c r="L33" s="16" t="s">
        <v>10841</v>
      </c>
      <c r="M33" s="21">
        <f>B3L418C3</f>
        <v>1.5010108848816549E-2</v>
      </c>
      <c r="N33" s="16" t="s">
        <v>10842</v>
      </c>
      <c r="O33" s="21">
        <f>B5L403C1*B5L426C5</f>
        <v>178.98938175659956</v>
      </c>
      <c r="P33" s="16" t="s">
        <v>10843</v>
      </c>
      <c r="Q33" s="21">
        <f>B5L407C1*B5L426C5</f>
        <v>15.415381787734596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2587.0970377584408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8.9441512227767701E-3</v>
      </c>
      <c r="F34" s="16" t="s">
        <v>10847</v>
      </c>
      <c r="G34" s="15">
        <f>B5L401C1*B5L427C1</f>
        <v>1866.1166089486378</v>
      </c>
      <c r="H34" s="16" t="s">
        <v>10848</v>
      </c>
      <c r="I34" s="21">
        <f>B5L405C1*B5L427C1</f>
        <v>69.621273118094379</v>
      </c>
      <c r="J34" s="16" t="s">
        <v>10849</v>
      </c>
      <c r="K34" s="23">
        <f>B5L406C1*B5L427C1</f>
        <v>19.238869280192834</v>
      </c>
      <c r="L34" s="16" t="s">
        <v>10850</v>
      </c>
      <c r="M34" s="21">
        <f>B3L419C3</f>
        <v>2.920334102558866E-2</v>
      </c>
      <c r="N34" s="16" t="s">
        <v>10851</v>
      </c>
      <c r="O34" s="21">
        <f>B5L403C1*B5L427C5</f>
        <v>348.2378447781461</v>
      </c>
      <c r="P34" s="16" t="s">
        <v>10852</v>
      </c>
      <c r="Q34" s="21">
        <f>B5L407C1*B5L427C5</f>
        <v>29.991831233279555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2214.354453726784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1.6078109972767968E-4</v>
      </c>
      <c r="F35" s="16" t="s">
        <v>10856</v>
      </c>
      <c r="G35" s="21">
        <f>B5L401C1*B5L428C1</f>
        <v>33.545528595580045</v>
      </c>
      <c r="H35" s="16" t="s">
        <v>10857</v>
      </c>
      <c r="I35" s="21">
        <f>B5L405C1*B5L428C1</f>
        <v>1.2515200802802586</v>
      </c>
      <c r="J35" s="16" t="s">
        <v>10858</v>
      </c>
      <c r="K35" s="23">
        <f>B5L406C1*B5L428C1</f>
        <v>0.34584014551423897</v>
      </c>
      <c r="L35" s="16" t="s">
        <v>10859</v>
      </c>
      <c r="M35" s="21">
        <f>B3L420C3</f>
        <v>1.3886903424755448E-3</v>
      </c>
      <c r="N35" s="16" t="s">
        <v>10860</v>
      </c>
      <c r="O35" s="21">
        <f>B5L403C1*B5L428C5</f>
        <v>16.559561849590164</v>
      </c>
      <c r="P35" s="16" t="s">
        <v>10861</v>
      </c>
      <c r="Q35" s="21">
        <f>B5L407C1*B5L428C5</f>
        <v>1.4261849817223846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21">
        <f>B5L428C2+IF(B5L428C6=NULL_VALUE,0,B5L428C6)+IF(B5L428C9=NULL_VALUE,0,B5L428C9)+IF(B5L428C12=NULL_VALUE,0,B5L428C12)</f>
        <v>50.105090445170205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5.1779791737988981E-3</v>
      </c>
      <c r="F36" s="16" t="s">
        <v>10865</v>
      </c>
      <c r="G36" s="15">
        <f>B5L401C1*B5L429C1</f>
        <v>1080.3387259832596</v>
      </c>
      <c r="H36" s="16" t="s">
        <v>10866</v>
      </c>
      <c r="I36" s="21">
        <f>B5L405C1*B5L429C1</f>
        <v>40.30538988885062</v>
      </c>
      <c r="J36" s="16" t="s">
        <v>10867</v>
      </c>
      <c r="K36" s="23">
        <f>B5L406C1*B5L429C1</f>
        <v>11.13783320284143</v>
      </c>
      <c r="L36" s="16" t="s">
        <v>10868</v>
      </c>
      <c r="M36" s="21">
        <f>B3L421C3</f>
        <v>0.28611105438356443</v>
      </c>
      <c r="N36" s="16" t="s">
        <v>10869</v>
      </c>
      <c r="O36" s="15">
        <f>B5L403C1*B5L429C5</f>
        <v>3411.7567869523264</v>
      </c>
      <c r="P36" s="16" t="s">
        <v>10870</v>
      </c>
      <c r="Q36" s="21">
        <f>B5L407C1*B5L429C5</f>
        <v>293.83605285192067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4492.0955129355862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1.3805215757551004E-2</v>
      </c>
      <c r="N37" s="16" t="s">
        <v>10878</v>
      </c>
      <c r="O37" s="21">
        <f>B5L403C1*B5L430C5</f>
        <v>164.62152662239635</v>
      </c>
      <c r="P37" s="16" t="s">
        <v>10879</v>
      </c>
      <c r="Q37" s="21">
        <f>B5L407C1*B5L430C5</f>
        <v>14.177956583004882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21">
        <f>B5L430C2+IF(B5L430C6=NULL_VALUE,0,B5L430C6)+IF(B5L430C9=NULL_VALUE,0,B5L430C9)+IF(B5L430C12=NULL_VALUE,0,B5L430C12)</f>
        <v>164.62152662239635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2.3522653015637346E-3</v>
      </c>
      <c r="F39" s="16" t="s">
        <v>10892</v>
      </c>
      <c r="G39" s="21">
        <f>B5L401C1*B5L432C1</f>
        <v>490.77897260092175</v>
      </c>
      <c r="H39" s="16" t="s">
        <v>10893</v>
      </c>
      <c r="I39" s="21">
        <f>B5L405C1*B5L432C1</f>
        <v>18.31003310737211</v>
      </c>
      <c r="J39" s="16" t="s">
        <v>10894</v>
      </c>
      <c r="K39" s="23">
        <f>B5L406C1*B5L432C1</f>
        <v>5.0597226636635932</v>
      </c>
      <c r="L39" s="16" t="s">
        <v>10895</v>
      </c>
      <c r="M39" s="21">
        <f>B3L326C5</f>
        <v>1.070099084271252E-2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24.612278938238795</v>
      </c>
      <c r="X39" s="16" t="s">
        <v>10897</v>
      </c>
      <c r="Y39" s="15">
        <f>B5L410C1*B5L432C5</f>
        <v>0</v>
      </c>
      <c r="Z39" s="16" t="s">
        <v>10898</v>
      </c>
      <c r="AA39" s="21">
        <f>B5L404C1*B5L432C5</f>
        <v>285.7890488154365</v>
      </c>
      <c r="AB39" s="16" t="s">
        <v>10899</v>
      </c>
      <c r="AC39" s="21">
        <f>B5L432C2+IF(B5L432C6=NULL_VALUE,0,B5L432C6)+IF(B5L432C9=NULL_VALUE,0,B5L432C9)+IF(B5L432C12=NULL_VALUE,0,B5L432C12)</f>
        <v>776.56802141635831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1.6339861526999143E-2</v>
      </c>
      <c r="F41" s="16" t="s">
        <v>10910</v>
      </c>
      <c r="G41" s="15">
        <f>B5L401C1*B5L434C1</f>
        <v>3409.1649642287111</v>
      </c>
      <c r="H41" s="16" t="s">
        <v>10911</v>
      </c>
      <c r="I41" s="21">
        <f>B5L405C1*B5L434C1</f>
        <v>127.18948212616132</v>
      </c>
      <c r="J41" s="16" t="s">
        <v>10912</v>
      </c>
      <c r="K41" s="23">
        <f>B5L406C1*B5L434C1</f>
        <v>35.14704214457516</v>
      </c>
      <c r="L41" s="16" t="s">
        <v>10913</v>
      </c>
      <c r="M41" s="21">
        <f>B3L328C5</f>
        <v>7.4333753278327155E-2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170.96763254015247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1985.2154773837294</v>
      </c>
      <c r="AB41" s="16" t="s">
        <v>10917</v>
      </c>
      <c r="AC41" s="15">
        <f>B5L434C2+IF(B5L434C6=NULL_VALUE,0,B5L434C6)+IF(B5L434C9=NULL_VALUE,0,B5L434C9)+IF(B5L434C12=NULL_VALUE,0,B5L434C12)</f>
        <v>5394.3804416124403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6.021138354485657E-2</v>
      </c>
      <c r="F42" s="16" t="s">
        <v>10919</v>
      </c>
      <c r="G42" s="15">
        <f>B5L401C1*B5L435C1</f>
        <v>12562.562962341126</v>
      </c>
      <c r="H42" s="16" t="s">
        <v>10920</v>
      </c>
      <c r="I42" s="21">
        <f>B5L405C1*B5L435C1</f>
        <v>468.68540951316356</v>
      </c>
      <c r="J42" s="16" t="s">
        <v>10921</v>
      </c>
      <c r="K42" s="23">
        <f>B5L406C1*B5L435C1</f>
        <v>129.51468600498649</v>
      </c>
      <c r="L42" s="16" t="s">
        <v>10922</v>
      </c>
      <c r="M42" s="21">
        <f>B3L337C5</f>
        <v>0.27391530347883414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630.00519800131849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7315.3967878141348</v>
      </c>
      <c r="AB42" s="16" t="s">
        <v>10926</v>
      </c>
      <c r="AC42" s="15">
        <f>B5L435C2+IF(B5L435C6=NULL_VALUE,0,B5L435C6)+IF(B5L435C9=NULL_VALUE,0,B5L435C9)+IF(B5L435C12=NULL_VALUE,0,B5L435C12)</f>
        <v>19877.95975015526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0.10624331506223503</v>
      </c>
      <c r="F47" s="16" t="s">
        <v>10964</v>
      </c>
      <c r="G47" s="15">
        <f>B5L401C1*B5L440C1</f>
        <v>22166.710947654112</v>
      </c>
      <c r="H47" s="16" t="s">
        <v>10965</v>
      </c>
      <c r="I47" s="21">
        <f>B5L405C1*B5L440C1</f>
        <v>826.99796444443746</v>
      </c>
      <c r="J47" s="16" t="s">
        <v>10966</v>
      </c>
      <c r="K47" s="23">
        <f>B5L406C1*B5L440C1</f>
        <v>228.52937069886755</v>
      </c>
      <c r="L47" s="16" t="s">
        <v>10967</v>
      </c>
      <c r="M47" s="21">
        <f>B3L335C5</f>
        <v>0.48332504876240201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1111.6476121535247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12908.057579410841</v>
      </c>
      <c r="AB47" s="16" t="s">
        <v>10971</v>
      </c>
      <c r="AC47" s="15">
        <f>B5L440C2+IF(B5L440C6=NULL_VALUE,0,B5L440C6)+IF(B5L440C9=NULL_VALUE,0,B5L440C9)+IF(B5L440C12=NULL_VALUE,0,B5L440C12)</f>
        <v>35074.768527064953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3.4670697645925411E-2</v>
      </c>
      <c r="F48" s="16" t="s">
        <v>10973</v>
      </c>
      <c r="G48" s="15">
        <f>B5L401C1*B5L441C1</f>
        <v>7233.7288479802155</v>
      </c>
      <c r="H48" s="16" t="s">
        <v>10974</v>
      </c>
      <c r="I48" s="21">
        <f>B5L405C1*B5L441C1</f>
        <v>269.87671047588339</v>
      </c>
      <c r="J48" s="16" t="s">
        <v>10975</v>
      </c>
      <c r="K48" s="23">
        <f>B5L406C1*B5L441C1</f>
        <v>74.576670636385558</v>
      </c>
      <c r="L48" s="16" t="s">
        <v>10976</v>
      </c>
      <c r="M48" s="21">
        <f>B3L336C5</f>
        <v>0.15772490363772423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362.76727836676577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4212.3249003459177</v>
      </c>
      <c r="AB48" s="16" t="s">
        <v>10980</v>
      </c>
      <c r="AC48" s="15">
        <f>B5L441C2+IF(B5L441C6=NULL_VALUE,0,B5L441C6)+IF(B5L441C9=NULL_VALUE,0,B5L441C9)+IF(B5L441C12=NULL_VALUE,0,B5L441C12)</f>
        <v>11446.053748326132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2132334.9679753426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651343.03931774804</v>
      </c>
      <c r="J8" s="16" t="s">
        <v>11040</v>
      </c>
      <c r="K8" s="17">
        <f>B5L501C1-B5L501C3</f>
        <v>1480991.9286575946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1433999.4548194089</v>
      </c>
      <c r="F9" s="16" t="s">
        <v>11042</v>
      </c>
      <c r="G9" s="21">
        <f>B3L209C4</f>
        <v>0.94557687014911818</v>
      </c>
      <c r="H9" s="16" t="s">
        <v>11043</v>
      </c>
      <c r="I9" s="15">
        <f>B5L502C1*B5L502C2</f>
        <v>1355956.7162836785</v>
      </c>
      <c r="J9" s="16" t="s">
        <v>11044</v>
      </c>
      <c r="K9" s="17">
        <f>B5L502C1-B5L502C3</f>
        <v>78042.738535730401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9529.187074634634</v>
      </c>
      <c r="F10" s="16" t="s">
        <v>11042</v>
      </c>
      <c r="G10" s="21">
        <f>B3L209C4</f>
        <v>0.94557687014911818</v>
      </c>
      <c r="H10" s="16" t="s">
        <v>11046</v>
      </c>
      <c r="I10" s="15">
        <f>B5L503C1*B5L503C2</f>
        <v>9010.5788890984477</v>
      </c>
      <c r="J10" s="16" t="s">
        <v>11047</v>
      </c>
      <c r="K10" s="23">
        <f>B5L503C1-B5L503C3</f>
        <v>518.60818553618628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203444.24440295866</v>
      </c>
      <c r="F11" s="16" t="s">
        <v>11049</v>
      </c>
      <c r="G11" s="21">
        <f>B3L202C4</f>
        <v>0.94977133520196078</v>
      </c>
      <c r="H11" s="16" t="s">
        <v>11050</v>
      </c>
      <c r="I11" s="15">
        <f>B5L504C1*B5L504C2</f>
        <v>193225.51164575209</v>
      </c>
      <c r="J11" s="16" t="s">
        <v>11051</v>
      </c>
      <c r="K11" s="17">
        <f>B5L504C1-B5L504C3</f>
        <v>10218.73275720657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1312904.7497307574</v>
      </c>
      <c r="F12" s="16" t="s">
        <v>11053</v>
      </c>
      <c r="G12" s="21">
        <f>B3L203C4</f>
        <v>0.94993310615785798</v>
      </c>
      <c r="H12" s="16" t="s">
        <v>11054</v>
      </c>
      <c r="I12" s="15">
        <f>B5L505C1*B5L505C2</f>
        <v>1247171.6870011436</v>
      </c>
      <c r="J12" s="16" t="s">
        <v>11055</v>
      </c>
      <c r="K12" s="17">
        <f>B5L505C1-B5L505C3</f>
        <v>65733.062729613855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1915.2988377569675</v>
      </c>
      <c r="F13" s="16" t="s">
        <v>11053</v>
      </c>
      <c r="G13" s="21">
        <f>B3L203C4</f>
        <v>0.94993310615785798</v>
      </c>
      <c r="H13" s="16" t="s">
        <v>11057</v>
      </c>
      <c r="I13" s="15">
        <f>B5L506C1*B5L506C2</f>
        <v>1819.4057741710114</v>
      </c>
      <c r="J13" s="16" t="s">
        <v>11058</v>
      </c>
      <c r="K13" s="23">
        <f>B5L506C1-B5L506C3</f>
        <v>95.893063585956043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1880303.0804216901</v>
      </c>
      <c r="F14" s="16" t="s">
        <v>11060</v>
      </c>
      <c r="G14" s="21">
        <f>B3L204C4</f>
        <v>0.95820374311988044</v>
      </c>
      <c r="H14" s="16" t="s">
        <v>11061</v>
      </c>
      <c r="I14" s="15">
        <f>B5L507C1*B5L507C2</f>
        <v>1801713.4498599051</v>
      </c>
      <c r="J14" s="16" t="s">
        <v>11062</v>
      </c>
      <c r="K14" s="17">
        <f>B5L507C1-B5L507C3</f>
        <v>78589.630561785074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2631793.849401515</v>
      </c>
      <c r="F15" s="16" t="s">
        <v>11064</v>
      </c>
      <c r="G15" s="21">
        <f>B3L205C4</f>
        <v>0.94040916836521016</v>
      </c>
      <c r="H15" s="16" t="s">
        <v>11065</v>
      </c>
      <c r="I15" s="15">
        <f>B5L508C1*B5L508C2</f>
        <v>2474963.0652243537</v>
      </c>
      <c r="J15" s="16" t="s">
        <v>11066</v>
      </c>
      <c r="K15" s="17">
        <f>B5L508C1-B5L508C3</f>
        <v>156830.78417716129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1130475.0925757117</v>
      </c>
      <c r="F16" s="16" t="s">
        <v>11068</v>
      </c>
      <c r="G16" s="21">
        <f>B3L206C4</f>
        <v>0.94608674408690041</v>
      </c>
      <c r="H16" s="16" t="s">
        <v>11069</v>
      </c>
      <c r="I16" s="15">
        <f>B5L509C1*B5L509C2</f>
        <v>1069527.4996062925</v>
      </c>
      <c r="J16" s="16" t="s">
        <v>11070</v>
      </c>
      <c r="K16" s="17">
        <f>B5L509C1-B5L509C3</f>
        <v>60947.592969419202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5092.5469097369842</v>
      </c>
      <c r="F17" s="16" t="s">
        <v>11042</v>
      </c>
      <c r="G17" s="21">
        <f>B3L209C4</f>
        <v>0.94557687014911818</v>
      </c>
      <c r="H17" s="16" t="s">
        <v>11072</v>
      </c>
      <c r="I17" s="15">
        <f>B5L510C1*B5L510C2</f>
        <v>4815.394567996661</v>
      </c>
      <c r="J17" s="16" t="s">
        <v>11073</v>
      </c>
      <c r="K17" s="23">
        <f>B5L510C1-B5L510C3</f>
        <v>277.15234174032321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13944.730823762597</v>
      </c>
      <c r="F18" s="16" t="s">
        <v>11042</v>
      </c>
      <c r="G18" s="21">
        <f>B3L209C4</f>
        <v>0.94557687014911818</v>
      </c>
      <c r="H18" s="16" t="s">
        <v>11075</v>
      </c>
      <c r="I18" s="15">
        <f>B5L511C1*B5L511C2</f>
        <v>13185.81492740537</v>
      </c>
      <c r="J18" s="16" t="s">
        <v>11076</v>
      </c>
      <c r="K18" s="23">
        <f>B5L511C1-B5L511C3</f>
        <v>758.9158963572263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45614.925891346109</v>
      </c>
      <c r="F19" s="16" t="s">
        <v>11078</v>
      </c>
      <c r="G19" s="21">
        <f>B3L220C4</f>
        <v>0.93820116034464152</v>
      </c>
      <c r="H19" s="16" t="s">
        <v>11079</v>
      </c>
      <c r="I19" s="15">
        <f>B5L512C1*B5L512C2</f>
        <v>42795.976400295753</v>
      </c>
      <c r="J19" s="16" t="s">
        <v>11080</v>
      </c>
      <c r="K19" s="17">
        <f>B5L512C1-B5L512C3</f>
        <v>2818.9494910503563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11446.053748326132</v>
      </c>
      <c r="F20" s="16" t="s">
        <v>11042</v>
      </c>
      <c r="G20" s="21">
        <f>B3L209C4</f>
        <v>0.94557687014911818</v>
      </c>
      <c r="H20" s="16" t="s">
        <v>11082</v>
      </c>
      <c r="I20" s="15">
        <f>B5L513C1*B5L513C2</f>
        <v>10823.123678900807</v>
      </c>
      <c r="J20" s="16" t="s">
        <v>11083</v>
      </c>
      <c r="K20" s="23">
        <f>B5L513C1-B5L513C3</f>
        <v>622.9300694253252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19877.95975015526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19877.95975015526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95505.392045348606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95505.392045348606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859872.64606859908</v>
      </c>
      <c r="F23" s="16" t="s">
        <v>11093</v>
      </c>
      <c r="G23" s="21">
        <f>B3L207C4</f>
        <v>0.92847942076154144</v>
      </c>
      <c r="H23" s="16" t="s">
        <v>11094</v>
      </c>
      <c r="I23" s="15">
        <f>B5L516C1*B5L516C2</f>
        <v>798374.0563504668</v>
      </c>
      <c r="J23" s="16" t="s">
        <v>11095</v>
      </c>
      <c r="K23" s="17">
        <f>B5L516C1-B5L516C3</f>
        <v>61498.58971813228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18619.185130063983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18619.185130063983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266737.96670930181</v>
      </c>
      <c r="F25" s="16" t="s">
        <v>11042</v>
      </c>
      <c r="G25" s="21">
        <f>B3L209C4</f>
        <v>0.94557687014911818</v>
      </c>
      <c r="H25" s="16" t="s">
        <v>11101</v>
      </c>
      <c r="I25" s="15">
        <f>B5L518C1*B5L518C2</f>
        <v>252221.25171092129</v>
      </c>
      <c r="J25" s="16" t="s">
        <v>11102</v>
      </c>
      <c r="K25" s="17">
        <f>B5L518C1-B5L518C3</f>
        <v>14516.714998380514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296531.85934403597</v>
      </c>
      <c r="F26" s="16" t="s">
        <v>11104</v>
      </c>
      <c r="G26" s="21">
        <f>B3L208C4</f>
        <v>0.98058811464175011</v>
      </c>
      <c r="H26" s="16" t="s">
        <v>11105</v>
      </c>
      <c r="I26" s="15">
        <f>B5L519C1*B5L519C2</f>
        <v>290775.61688538088</v>
      </c>
      <c r="J26" s="16" t="s">
        <v>11106</v>
      </c>
      <c r="K26" s="17">
        <f>B5L519C1-B5L519C3</f>
        <v>5756.2424586550915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1800536.6599865691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1800536.6599865691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50891.820099684424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50891.820099684424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153177.23919173359</v>
      </c>
      <c r="F31" s="16" t="s">
        <v>11042</v>
      </c>
      <c r="G31" s="21">
        <f>B3L209C4</f>
        <v>0.94557687014911818</v>
      </c>
      <c r="H31" s="16" t="s">
        <v>11122</v>
      </c>
      <c r="I31" s="15">
        <f>B5L524C1*B5L524C2</f>
        <v>144840.85441300229</v>
      </c>
      <c r="J31" s="16" t="s">
        <v>11123</v>
      </c>
      <c r="K31" s="17">
        <f>B5L524C1-B5L524C3</f>
        <v>8336.3847787312989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66286</v>
      </c>
      <c r="F33" s="16" t="s">
        <v>11042</v>
      </c>
      <c r="G33" s="21">
        <f>B3L209C4</f>
        <v>0.94557687014911818</v>
      </c>
      <c r="H33" s="16" t="s">
        <v>11128</v>
      </c>
      <c r="I33" s="15">
        <f>B5L526C1*B5L526C2</f>
        <v>62678.508414704447</v>
      </c>
      <c r="J33" s="16" t="s">
        <v>11129</v>
      </c>
      <c r="K33" s="17">
        <f>B5L526C1-B5L526C3</f>
        <v>3607.4915852955528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18321</v>
      </c>
      <c r="F34" s="16" t="s">
        <v>11042</v>
      </c>
      <c r="G34" s="21">
        <f>B3L209C4</f>
        <v>0.94557687014911818</v>
      </c>
      <c r="H34" s="16" t="s">
        <v>11131</v>
      </c>
      <c r="I34" s="15">
        <f>B5L527C1*B5L527C2</f>
        <v>17323.913838001994</v>
      </c>
      <c r="J34" s="16" t="s">
        <v>11132</v>
      </c>
      <c r="K34" s="23">
        <f>B5L527C1-B5L527C3</f>
        <v>997.08616199800599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133</v>
      </c>
      <c r="F35" s="16" t="s">
        <v>11042</v>
      </c>
      <c r="G35" s="21">
        <f>B3L209C4</f>
        <v>0.94557687014911818</v>
      </c>
      <c r="H35" s="16" t="s">
        <v>11134</v>
      </c>
      <c r="I35" s="21">
        <f>B5L528C1*B5L528C2</f>
        <v>125.76172372983272</v>
      </c>
      <c r="J35" s="16" t="s">
        <v>11135</v>
      </c>
      <c r="K35" s="23">
        <f>B5L528C1-B5L528C3</f>
        <v>7.238276270167276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37</v>
      </c>
      <c r="F36" s="16" t="s">
        <v>11042</v>
      </c>
      <c r="G36" s="21">
        <f>B3L209C4</f>
        <v>0.94557687014911818</v>
      </c>
      <c r="H36" s="16" t="s">
        <v>11137</v>
      </c>
      <c r="I36" s="21">
        <f>B5L529C1*B5L529C2</f>
        <v>34.986344195517376</v>
      </c>
      <c r="J36" s="16" t="s">
        <v>11138</v>
      </c>
      <c r="K36" s="23">
        <f>B5L529C1-B5L529C3</f>
        <v>2.0136558044826245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4138</v>
      </c>
      <c r="F37" s="16" t="s">
        <v>11049</v>
      </c>
      <c r="G37" s="21">
        <f>B3L202C4</f>
        <v>0.94977133520196078</v>
      </c>
      <c r="H37" s="16" t="s">
        <v>11140</v>
      </c>
      <c r="I37" s="15">
        <f>B5L530C1*B5L530C2</f>
        <v>3930.1537850657137</v>
      </c>
      <c r="J37" s="16" t="s">
        <v>11141</v>
      </c>
      <c r="K37" s="23">
        <f>B5L530C1-B5L530C3</f>
        <v>207.84621493428631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1144</v>
      </c>
      <c r="F38" s="16" t="s">
        <v>11049</v>
      </c>
      <c r="G38" s="21">
        <f>B3L202C4</f>
        <v>0.94977133520196078</v>
      </c>
      <c r="H38" s="16" t="s">
        <v>11143</v>
      </c>
      <c r="I38" s="15">
        <f>B5L531C1*B5L531C2</f>
        <v>1086.5384074710432</v>
      </c>
      <c r="J38" s="16" t="s">
        <v>11144</v>
      </c>
      <c r="K38" s="23">
        <f>B5L531C1-B5L531C3</f>
        <v>57.461592528956771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37948</v>
      </c>
      <c r="F39" s="16" t="s">
        <v>11053</v>
      </c>
      <c r="G39" s="21">
        <f>B3L203C4</f>
        <v>0.94993310615785798</v>
      </c>
      <c r="H39" s="16" t="s">
        <v>11146</v>
      </c>
      <c r="I39" s="15">
        <f>B5L532C1*B5L532C2</f>
        <v>36048.061512478394</v>
      </c>
      <c r="J39" s="16" t="s">
        <v>11147</v>
      </c>
      <c r="K39" s="17">
        <f>B5L532C1-B5L532C3</f>
        <v>1899.9384875216056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185647</v>
      </c>
      <c r="F40" s="16" t="s">
        <v>11060</v>
      </c>
      <c r="G40" s="21">
        <f>B3L204C4</f>
        <v>0.95820374311988044</v>
      </c>
      <c r="H40" s="16" t="s">
        <v>11149</v>
      </c>
      <c r="I40" s="15">
        <f>B5L533C1*B5L533C2</f>
        <v>177887.65029897646</v>
      </c>
      <c r="J40" s="16" t="s">
        <v>11150</v>
      </c>
      <c r="K40" s="17">
        <f>B5L533C1-B5L533C3</f>
        <v>7759.3497010235442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141347</v>
      </c>
      <c r="F41" s="16" t="s">
        <v>11064</v>
      </c>
      <c r="G41" s="21">
        <f>B3L205C4</f>
        <v>0.94040916836521016</v>
      </c>
      <c r="H41" s="16" t="s">
        <v>11152</v>
      </c>
      <c r="I41" s="15">
        <f>B5L534C1*B5L534C2</f>
        <v>132924.01472091736</v>
      </c>
      <c r="J41" s="16" t="s">
        <v>11153</v>
      </c>
      <c r="K41" s="17">
        <f>B5L534C1-B5L534C3</f>
        <v>8422.9852790826408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58444</v>
      </c>
      <c r="F42" s="16" t="s">
        <v>11068</v>
      </c>
      <c r="G42" s="21">
        <f>B3L206C4</f>
        <v>0.94608674408690041</v>
      </c>
      <c r="H42" s="16" t="s">
        <v>11155</v>
      </c>
      <c r="I42" s="15">
        <f>B5L535C1*B5L535C2</f>
        <v>55293.093671414805</v>
      </c>
      <c r="J42" s="16" t="s">
        <v>11156</v>
      </c>
      <c r="K42" s="17">
        <f>B5L535C1-B5L535C3</f>
        <v>3150.9063285851953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10489</v>
      </c>
      <c r="F43" s="16" t="s">
        <v>11053</v>
      </c>
      <c r="G43" s="21">
        <f>B3L203C4</f>
        <v>0.94993310615785798</v>
      </c>
      <c r="H43" s="16" t="s">
        <v>11158</v>
      </c>
      <c r="I43" s="15">
        <f>B5L536C1*B5L536C2</f>
        <v>9963.8483504897722</v>
      </c>
      <c r="J43" s="16" t="s">
        <v>11159</v>
      </c>
      <c r="K43" s="23">
        <f>B5L536C1-B5L536C3</f>
        <v>525.1516495102278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452</v>
      </c>
      <c r="F44" s="16" t="s">
        <v>11053</v>
      </c>
      <c r="G44" s="21">
        <f>B3L203C4</f>
        <v>0.94993310615785798</v>
      </c>
      <c r="H44" s="16" t="s">
        <v>11161</v>
      </c>
      <c r="I44" s="21">
        <f>B5L537C1*B5L537C2</f>
        <v>429.36976398335179</v>
      </c>
      <c r="J44" s="16" t="s">
        <v>11162</v>
      </c>
      <c r="K44" s="23">
        <f>B5L537C1-B5L537C3</f>
        <v>22.630236016648212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125</v>
      </c>
      <c r="F45" s="16" t="s">
        <v>11053</v>
      </c>
      <c r="G45" s="21">
        <f>B3L203C4</f>
        <v>0.94993310615785798</v>
      </c>
      <c r="H45" s="16" t="s">
        <v>11164</v>
      </c>
      <c r="I45" s="21">
        <f>B5L538C1*B5L538C2</f>
        <v>118.74163826973225</v>
      </c>
      <c r="J45" s="16" t="s">
        <v>11165</v>
      </c>
      <c r="K45" s="23">
        <f>B5L538C1-B5L538C3</f>
        <v>6.258361730267751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51313</v>
      </c>
      <c r="F46" s="16" t="s">
        <v>11060</v>
      </c>
      <c r="G46" s="21">
        <f>B3L204C4</f>
        <v>0.95820374311988044</v>
      </c>
      <c r="H46" s="16" t="s">
        <v>11167</v>
      </c>
      <c r="I46" s="15">
        <f>B5L539C1*B5L539C2</f>
        <v>49168.308670710423</v>
      </c>
      <c r="J46" s="16" t="s">
        <v>11168</v>
      </c>
      <c r="K46" s="17">
        <f>B5L539C1-B5L539C3</f>
        <v>2144.691329289577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39068</v>
      </c>
      <c r="F47" s="16" t="s">
        <v>11064</v>
      </c>
      <c r="G47" s="21">
        <f>B3L205C4</f>
        <v>0.94040916836521016</v>
      </c>
      <c r="H47" s="16" t="s">
        <v>11170</v>
      </c>
      <c r="I47" s="15">
        <f>B5L540C1*B5L540C2</f>
        <v>36739.90538969203</v>
      </c>
      <c r="J47" s="16" t="s">
        <v>11171</v>
      </c>
      <c r="K47" s="17">
        <f>B5L540C1-B5L540C3</f>
        <v>2328.0946103079696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16154</v>
      </c>
      <c r="F48" s="16" t="s">
        <v>11068</v>
      </c>
      <c r="G48" s="21">
        <f>B3L206C4</f>
        <v>0.94608674408690041</v>
      </c>
      <c r="H48" s="16" t="s">
        <v>11173</v>
      </c>
      <c r="I48" s="15">
        <f>B5L541C1*B5L541C2</f>
        <v>15283.085263979789</v>
      </c>
      <c r="J48" s="16" t="s">
        <v>11174</v>
      </c>
      <c r="K48" s="23">
        <f>B5L541C1-B5L541C3</f>
        <v>870.91473602021142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123</v>
      </c>
      <c r="F49" s="16" t="s">
        <v>11042</v>
      </c>
      <c r="G49" s="21">
        <f>B3L209C4</f>
        <v>0.94557687014911818</v>
      </c>
      <c r="H49" s="16" t="s">
        <v>11176</v>
      </c>
      <c r="I49" s="21">
        <f>B5L542C1*B5L542C2</f>
        <v>116.30595502834153</v>
      </c>
      <c r="J49" s="16" t="s">
        <v>11177</v>
      </c>
      <c r="K49" s="23">
        <f>B5L542C1-B5L542C3</f>
        <v>6.6940449716584709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34</v>
      </c>
      <c r="F50" s="16" t="s">
        <v>11042</v>
      </c>
      <c r="G50" s="21">
        <f>B3L209C4</f>
        <v>0.94557687014911818</v>
      </c>
      <c r="H50" s="16" t="s">
        <v>11179</v>
      </c>
      <c r="I50" s="21">
        <f>B5L543C1*B5L543C2</f>
        <v>32.149613585070021</v>
      </c>
      <c r="J50" s="16" t="s">
        <v>11180</v>
      </c>
      <c r="K50" s="23">
        <f>B5L543C1-B5L543C3</f>
        <v>1.8503864149299787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1018</v>
      </c>
      <c r="F51" s="16" t="s">
        <v>11042</v>
      </c>
      <c r="G51" s="21">
        <f>B3L209C4</f>
        <v>0.94557687014911818</v>
      </c>
      <c r="H51" s="16" t="s">
        <v>11182</v>
      </c>
      <c r="I51" s="21">
        <f>B5L544C1*B5L544C2</f>
        <v>962.59725381180226</v>
      </c>
      <c r="J51" s="16" t="s">
        <v>11183</v>
      </c>
      <c r="K51" s="23">
        <f>B5L544C1-B5L544C3</f>
        <v>55.402746188197739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281</v>
      </c>
      <c r="F52" s="16" t="s">
        <v>11042</v>
      </c>
      <c r="G52" s="21">
        <f>B3L209C4</f>
        <v>0.94557687014911818</v>
      </c>
      <c r="H52" s="16" t="s">
        <v>11185</v>
      </c>
      <c r="I52" s="21">
        <f>B5L545C1*B5L545C2</f>
        <v>265.70710051190218</v>
      </c>
      <c r="J52" s="16" t="s">
        <v>11186</v>
      </c>
      <c r="K52" s="23">
        <f>B5L545C1-B5L545C3</f>
        <v>15.292899488097817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2626</v>
      </c>
      <c r="F53" s="16" t="s">
        <v>11078</v>
      </c>
      <c r="G53" s="21">
        <f>B3L220C4</f>
        <v>0.93820116034464152</v>
      </c>
      <c r="H53" s="16" t="s">
        <v>11188</v>
      </c>
      <c r="I53" s="15">
        <f>B5L546C1*B5L546C2</f>
        <v>2463.7162470650287</v>
      </c>
      <c r="J53" s="16" t="s">
        <v>11189</v>
      </c>
      <c r="K53" s="23">
        <f>B5L546C1-B5L546C3</f>
        <v>162.28375293497129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726</v>
      </c>
      <c r="F54" s="16" t="s">
        <v>11078</v>
      </c>
      <c r="G54" s="21">
        <f>B3L220C4</f>
        <v>0.93820116034464152</v>
      </c>
      <c r="H54" s="16" t="s">
        <v>11191</v>
      </c>
      <c r="I54" s="21">
        <f>B5L547C1*B5L547C2</f>
        <v>681.13404241020976</v>
      </c>
      <c r="J54" s="16" t="s">
        <v>11192</v>
      </c>
      <c r="K54" s="23">
        <f>B5L547C1-B5L547C3</f>
        <v>44.865957589790241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269.87671047588339</v>
      </c>
      <c r="F55" s="16" t="s">
        <v>11042</v>
      </c>
      <c r="G55" s="21">
        <f>B3L209C4</f>
        <v>0.94557687014911818</v>
      </c>
      <c r="H55" s="16" t="s">
        <v>11194</v>
      </c>
      <c r="I55" s="21">
        <f>B5L548C1*B5L548C2</f>
        <v>255.18917521792554</v>
      </c>
      <c r="J55" s="16" t="s">
        <v>11195</v>
      </c>
      <c r="K55" s="23">
        <f>B5L548C1-B5L548C3</f>
        <v>14.687535257957848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74.576670636385558</v>
      </c>
      <c r="F56" s="16" t="s">
        <v>11042</v>
      </c>
      <c r="G56" s="21">
        <f>B3L209C4</f>
        <v>0.94557687014911818</v>
      </c>
      <c r="H56" s="16" t="s">
        <v>11197</v>
      </c>
      <c r="I56" s="21">
        <f>B5L549C1*B5L549C2</f>
        <v>70.517974806495104</v>
      </c>
      <c r="J56" s="16" t="s">
        <v>11198</v>
      </c>
      <c r="K56" s="23">
        <f>B5L549C1-B5L549C3</f>
        <v>4.0586958298904534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7548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7548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2086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2086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27299</v>
      </c>
      <c r="F59" s="16" t="s">
        <v>11093</v>
      </c>
      <c r="G59" s="21">
        <f>B3L207C4</f>
        <v>0.92847942076154144</v>
      </c>
      <c r="H59" s="16" t="s">
        <v>11206</v>
      </c>
      <c r="I59" s="15">
        <f>B5L552C1*B5L552C2</f>
        <v>25346.559707369321</v>
      </c>
      <c r="J59" s="16" t="s">
        <v>11207</v>
      </c>
      <c r="K59" s="17">
        <f>B5L552C1-B5L552C3</f>
        <v>1952.4402926306793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7545</v>
      </c>
      <c r="F60" s="16" t="s">
        <v>11093</v>
      </c>
      <c r="G60" s="21">
        <f>B3L207C4</f>
        <v>0.92847942076154144</v>
      </c>
      <c r="H60" s="16" t="s">
        <v>11209</v>
      </c>
      <c r="I60" s="15">
        <f>B5L553C1*B5L553C2</f>
        <v>7005.3772296458301</v>
      </c>
      <c r="J60" s="16" t="s">
        <v>11210</v>
      </c>
      <c r="K60" s="23">
        <f>B5L553C1-B5L553C3</f>
        <v>539.62277035416992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17558</v>
      </c>
      <c r="F61" s="16" t="s">
        <v>11042</v>
      </c>
      <c r="G61" s="21">
        <f>B3L209C4</f>
        <v>0.94557687014911818</v>
      </c>
      <c r="H61" s="16" t="s">
        <v>11212</v>
      </c>
      <c r="I61" s="15">
        <f>B5L554C1*B5L554C2</f>
        <v>16602.438686078218</v>
      </c>
      <c r="J61" s="16" t="s">
        <v>11213</v>
      </c>
      <c r="K61" s="23">
        <f>B5L554C1-B5L554C3</f>
        <v>955.56131392178213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4853</v>
      </c>
      <c r="F62" s="16" t="s">
        <v>11042</v>
      </c>
      <c r="G62" s="21">
        <f>B3L209C4</f>
        <v>0.94557687014911818</v>
      </c>
      <c r="H62" s="16" t="s">
        <v>11215</v>
      </c>
      <c r="I62" s="15">
        <f>B5L555C1*B5L555C2</f>
        <v>4588.8845508336708</v>
      </c>
      <c r="J62" s="16" t="s">
        <v>11216</v>
      </c>
      <c r="K62" s="23">
        <f>B5L555C1-B5L555C3</f>
        <v>264.1154491663292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57702</v>
      </c>
      <c r="F63" s="16" t="s">
        <v>11104</v>
      </c>
      <c r="G63" s="21">
        <f>B3L208C4</f>
        <v>0.98058811464175011</v>
      </c>
      <c r="H63" s="16" t="s">
        <v>11218</v>
      </c>
      <c r="I63" s="15">
        <f>B5L556C1*B5L556C2</f>
        <v>56581.895391058264</v>
      </c>
      <c r="J63" s="16" t="s">
        <v>11219</v>
      </c>
      <c r="K63" s="17">
        <f>B5L556C1-B5L556C3</f>
        <v>1120.1046089417359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15949</v>
      </c>
      <c r="F64" s="16" t="s">
        <v>11104</v>
      </c>
      <c r="G64" s="21">
        <f>B3L208C4</f>
        <v>0.98058811464175011</v>
      </c>
      <c r="H64" s="16" t="s">
        <v>11221</v>
      </c>
      <c r="I64" s="15">
        <f>B5L557C1*B5L557C2</f>
        <v>15639.399840421273</v>
      </c>
      <c r="J64" s="16" t="s">
        <v>11222</v>
      </c>
      <c r="K64" s="23">
        <f>B5L557C1-B5L557C3</f>
        <v>309.60015957872747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1046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1046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289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289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19162</v>
      </c>
      <c r="F67" s="16" t="s">
        <v>11042</v>
      </c>
      <c r="G67" s="21">
        <f>B3L209C4</f>
        <v>0.94557687014911818</v>
      </c>
      <c r="H67" s="16" t="s">
        <v>11230</v>
      </c>
      <c r="I67" s="15">
        <f>B5L560C1*B5L560C2</f>
        <v>18119.143985797404</v>
      </c>
      <c r="J67" s="16" t="s">
        <v>11231</v>
      </c>
      <c r="K67" s="17">
        <f>B5L560C1-B5L560C3</f>
        <v>1042.8560142025963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472</v>
      </c>
      <c r="F68" s="16" t="s">
        <v>11042</v>
      </c>
      <c r="G68" s="21">
        <f>B3L209C4</f>
        <v>0.94557687014911818</v>
      </c>
      <c r="H68" s="16" t="s">
        <v>11233</v>
      </c>
      <c r="I68" s="21">
        <f>B5L561C1*B5L561C2</f>
        <v>446.31228271038378</v>
      </c>
      <c r="J68" s="16" t="s">
        <v>11234</v>
      </c>
      <c r="K68" s="23">
        <f>B5L561C1-B5L561C3</f>
        <v>25.687717289616216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1293</v>
      </c>
      <c r="F69" s="16" t="s">
        <v>11236</v>
      </c>
      <c r="G69" s="21">
        <f>B3L402C2</f>
        <v>0.98123066248468926</v>
      </c>
      <c r="H69" s="16" t="s">
        <v>11237</v>
      </c>
      <c r="I69" s="15">
        <f>B5L562C1*B5L562C2</f>
        <v>1268.7312465927032</v>
      </c>
      <c r="J69" s="16" t="s">
        <v>11238</v>
      </c>
      <c r="K69" s="23">
        <f>B5L562C1-B5L562C3</f>
        <v>24.268753407296799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280</v>
      </c>
      <c r="F70" s="16" t="s">
        <v>11236</v>
      </c>
      <c r="G70" s="21">
        <f>B3L402C2</f>
        <v>0.98123066248468926</v>
      </c>
      <c r="H70" s="16" t="s">
        <v>11240</v>
      </c>
      <c r="I70" s="21">
        <f>B5L563C1*B5L563C2</f>
        <v>274.74458549571301</v>
      </c>
      <c r="J70" s="16" t="s">
        <v>11241</v>
      </c>
      <c r="K70" s="23">
        <f>B5L563C1-B5L563C3</f>
        <v>5.2554145042869891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362.76727836676577</v>
      </c>
      <c r="F71" s="16" t="s">
        <v>11042</v>
      </c>
      <c r="G71" s="21">
        <f>B3L209C4</f>
        <v>0.94557687014911818</v>
      </c>
      <c r="H71" s="16" t="s">
        <v>11243</v>
      </c>
      <c r="I71" s="21">
        <f>B5L564C1*B5L564C2</f>
        <v>343.0243476705603</v>
      </c>
      <c r="J71" s="16" t="s">
        <v>11244</v>
      </c>
      <c r="K71" s="23">
        <f>B5L564C1-B5L564C3</f>
        <v>19.742930696205462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0.94557687014911818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468.68540951316356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468.68540951316356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129.51468600498649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129.51468600498649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11491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11491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630.00519800131849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630.00519800131849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651343.03931774804</v>
      </c>
      <c r="F8" s="16" t="s">
        <v>11361</v>
      </c>
      <c r="G8" s="15">
        <f>B5L601C1*A4L203C2</f>
        <v>111119.12250760781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111119.12250760781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1480991.9286575946</v>
      </c>
      <c r="F9" s="16" t="s">
        <v>11366</v>
      </c>
      <c r="G9" s="15">
        <f>B5L602C1*A4L203C2</f>
        <v>252657.22302898564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252657.22302898564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1355956.7162836785</v>
      </c>
      <c r="F10" s="16" t="s">
        <v>11370</v>
      </c>
      <c r="G10" s="15">
        <f>B5L603C1*A4L203C2</f>
        <v>231326.21579799557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231326.21579799557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78042.738535730401</v>
      </c>
      <c r="F11" s="16" t="s">
        <v>11375</v>
      </c>
      <c r="G11" s="15">
        <f>B5L604C1*A4L203C2</f>
        <v>13314.091194195607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13314.091194195607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9010.5788890984477</v>
      </c>
      <c r="F12" s="16" t="s">
        <v>11380</v>
      </c>
      <c r="G12" s="15">
        <f>B5L605C1*A4L203C2</f>
        <v>1537.2047584801951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1537.2047584801951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518.60818553618628</v>
      </c>
      <c r="F13" s="16" t="s">
        <v>11384</v>
      </c>
      <c r="G13" s="21">
        <f>B5L606C1*A4L203C2</f>
        <v>88.474556452473379</v>
      </c>
      <c r="H13" s="16" t="s">
        <v>11376</v>
      </c>
      <c r="I13" s="15">
        <f>B3L620C3</f>
        <v>1</v>
      </c>
      <c r="J13" s="16" t="s">
        <v>11385</v>
      </c>
      <c r="K13" s="23">
        <f>B5L606C2*B5L606C3</f>
        <v>88.474556452473379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193225.51164575209</v>
      </c>
      <c r="F14" s="16" t="s">
        <v>11388</v>
      </c>
      <c r="G14" s="15">
        <f>B5L607C1*A4L203C2</f>
        <v>32964.272286765306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32964.272286765306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10218.73275720657</v>
      </c>
      <c r="F15" s="16" t="s">
        <v>11393</v>
      </c>
      <c r="G15" s="15">
        <f>B5L608C1*A4L203C2</f>
        <v>1743.3158083794408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1743.3158083794408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1247171.6870011436</v>
      </c>
      <c r="F16" s="16" t="s">
        <v>11398</v>
      </c>
      <c r="G16" s="15">
        <f>B5L609C1*A4L203C2</f>
        <v>212767.48980239511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212767.48980239511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65733.062729613855</v>
      </c>
      <c r="F17" s="16" t="s">
        <v>11403</v>
      </c>
      <c r="G17" s="15">
        <f>B5L610C1*A4L203C2</f>
        <v>11214.060501672124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11214.060501672124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1819.4057741710114</v>
      </c>
      <c r="F18" s="16" t="s">
        <v>11408</v>
      </c>
      <c r="G18" s="21">
        <f>B5L611C1*A4L203C2</f>
        <v>310.39062507357454</v>
      </c>
      <c r="H18" s="16" t="s">
        <v>11399</v>
      </c>
      <c r="I18" s="15">
        <f>B3L605C3</f>
        <v>1</v>
      </c>
      <c r="J18" s="16" t="s">
        <v>11409</v>
      </c>
      <c r="K18" s="23">
        <f>B5L611C2*B5L611C3</f>
        <v>310.39062507357454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95.893063585956043</v>
      </c>
      <c r="F19" s="16" t="s">
        <v>11412</v>
      </c>
      <c r="G19" s="21">
        <f>B5L612C1*A4L203C2</f>
        <v>16.359356647764102</v>
      </c>
      <c r="H19" s="16" t="s">
        <v>11404</v>
      </c>
      <c r="I19" s="15">
        <f>B3L606C3</f>
        <v>1</v>
      </c>
      <c r="J19" s="16" t="s">
        <v>11413</v>
      </c>
      <c r="K19" s="23">
        <f>B5L612C2*B5L612C3</f>
        <v>16.359356647764102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1801713.4498599051</v>
      </c>
      <c r="F20" s="16" t="s">
        <v>11416</v>
      </c>
      <c r="G20" s="15">
        <f>B5L613C1*A4L203C2</f>
        <v>307372.31454609981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307372.31454609981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78589.630561785074</v>
      </c>
      <c r="F21" s="16" t="s">
        <v>11421</v>
      </c>
      <c r="G21" s="15">
        <f>B5L614C1*A4L203C2</f>
        <v>13407.390973840535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13407.390973840535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2474963.0652243537</v>
      </c>
      <c r="F22" s="16" t="s">
        <v>11426</v>
      </c>
      <c r="G22" s="15">
        <f>B5L615C1*A4L203C2</f>
        <v>422228.69892727473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422228.69892727473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156830.78417716129</v>
      </c>
      <c r="F23" s="16" t="s">
        <v>11431</v>
      </c>
      <c r="G23" s="15">
        <f>B5L616C1*A4L203C2</f>
        <v>26755.331780623717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26755.331780623717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1069527.4996062925</v>
      </c>
      <c r="F24" s="16" t="s">
        <v>11436</v>
      </c>
      <c r="G24" s="15">
        <f>B5L617C1*A4L203C2</f>
        <v>182461.39143283351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182461.39143283351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60947.592969419202</v>
      </c>
      <c r="F25" s="16" t="s">
        <v>11441</v>
      </c>
      <c r="G25" s="15">
        <f>B5L618C1*A4L203C2</f>
        <v>10397.659360582917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10397.659360582917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4815.394567996661</v>
      </c>
      <c r="F26" s="16" t="s">
        <v>11446</v>
      </c>
      <c r="G26" s="21">
        <f>B5L619C1*A4L203C2</f>
        <v>821.50631330023032</v>
      </c>
      <c r="H26" s="16" t="s">
        <v>11371</v>
      </c>
      <c r="I26" s="15">
        <f>B3L619C3</f>
        <v>1</v>
      </c>
      <c r="J26" s="16" t="s">
        <v>11447</v>
      </c>
      <c r="K26" s="23">
        <f>B5L619C2*B5L619C3</f>
        <v>821.50631330023032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277.15234174032321</v>
      </c>
      <c r="F27" s="16" t="s">
        <v>11450</v>
      </c>
      <c r="G27" s="21">
        <f>B5L620C1*A4L203C2</f>
        <v>47.282189500899143</v>
      </c>
      <c r="H27" s="16" t="s">
        <v>11376</v>
      </c>
      <c r="I27" s="15">
        <f>B3L620C3</f>
        <v>1</v>
      </c>
      <c r="J27" s="16" t="s">
        <v>11451</v>
      </c>
      <c r="K27" s="23">
        <f>B5L620C2*B5L620C3</f>
        <v>47.282189500899143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281781.6290090672</v>
      </c>
      <c r="F28" s="16" t="s">
        <v>11454</v>
      </c>
      <c r="G28" s="15">
        <f>B5L621C1*A4L203C2</f>
        <v>48071.945908946866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48071.945908946866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13185.81492740537</v>
      </c>
      <c r="F29" s="16" t="s">
        <v>11459</v>
      </c>
      <c r="G29" s="15">
        <f>B5L622C1*A4L203C2</f>
        <v>2249.5000266153561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2249.5000266153561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758.9158963572263</v>
      </c>
      <c r="F30" s="16" t="s">
        <v>11463</v>
      </c>
      <c r="G30" s="21">
        <f>B5L623C1*A4L203C2</f>
        <v>129.4710519185428</v>
      </c>
      <c r="H30" s="16" t="s">
        <v>11376</v>
      </c>
      <c r="I30" s="15">
        <f>B3L620C3</f>
        <v>1</v>
      </c>
      <c r="J30" s="16" t="s">
        <v>11464</v>
      </c>
      <c r="K30" s="23">
        <f>B5L623C2*B5L623C3</f>
        <v>129.4710519185428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42795.976400295753</v>
      </c>
      <c r="F31" s="16" t="s">
        <v>11467</v>
      </c>
      <c r="G31" s="15">
        <f>B5L624C1*A4L203C2</f>
        <v>7300.9935738904551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7300.9935738904551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2818.9494910503563</v>
      </c>
      <c r="F32" s="16" t="s">
        <v>11472</v>
      </c>
      <c r="G32" s="21">
        <f>B5L625C1*A4L203C2</f>
        <v>480.9127831731908</v>
      </c>
      <c r="H32" s="16" t="s">
        <v>11468</v>
      </c>
      <c r="I32" s="15">
        <f>B3L625C3</f>
        <v>1</v>
      </c>
      <c r="J32" s="16" t="s">
        <v>11473</v>
      </c>
      <c r="K32" s="23">
        <f>B5L625C2*B5L625C3</f>
        <v>480.9127831731908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120464.6175973127</v>
      </c>
      <c r="F33" s="16" t="s">
        <v>11476</v>
      </c>
      <c r="G33" s="15">
        <f>B5L626C1*A4L203C2</f>
        <v>20551.263762101546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20551.263762101546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9463.8398240364313</v>
      </c>
      <c r="F34" s="16" t="s">
        <v>11480</v>
      </c>
      <c r="G34" s="15">
        <f>B5L627C1*A4L203C2</f>
        <v>1614.5310739806152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1614.5310739806152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323.25611311921205</v>
      </c>
      <c r="F36" s="16" t="s">
        <v>11488</v>
      </c>
      <c r="G36" s="21">
        <f>B5L629C1*A4L203C2</f>
        <v>55.147492898137578</v>
      </c>
      <c r="H36" s="16" t="s">
        <v>11108</v>
      </c>
      <c r="I36" s="15">
        <f>1</f>
        <v>1</v>
      </c>
      <c r="J36" s="16" t="s">
        <v>11489</v>
      </c>
      <c r="K36" s="23">
        <f>B5L629C2*B5L629C3</f>
        <v>55.147492898137578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12420.928904665339</v>
      </c>
      <c r="F37" s="16" t="s">
        <v>11492</v>
      </c>
      <c r="G37" s="15">
        <f>B5L630C1*A4L203C2</f>
        <v>2119.0104711359068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2119.0104711359068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8209.9196817023476</v>
      </c>
      <c r="F38" s="16" t="s">
        <v>11496</v>
      </c>
      <c r="G38" s="15">
        <f>B5L631C1*A4L203C2</f>
        <v>1400.6122976984204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1400.6122976984204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11677.127369791773</v>
      </c>
      <c r="F39" s="16" t="s">
        <v>11500</v>
      </c>
      <c r="G39" s="15">
        <f>B5L632C1*A4L203C2</f>
        <v>1992.1179292864765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1992.1179292864765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8454.711036610508</v>
      </c>
      <c r="F40" s="16" t="s">
        <v>11504</v>
      </c>
      <c r="G40" s="15">
        <f>B5L633C1*A4L203C2</f>
        <v>1442.3737028457526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1442.3737028457526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4636.9400350673586</v>
      </c>
      <c r="F41" s="16" t="s">
        <v>11508</v>
      </c>
      <c r="G41" s="21">
        <f>B5L634C1*A4L203C2</f>
        <v>791.06196998249141</v>
      </c>
      <c r="H41" s="16" t="s">
        <v>11108</v>
      </c>
      <c r="I41" s="15">
        <f>1</f>
        <v>1</v>
      </c>
      <c r="J41" s="16" t="s">
        <v>11509</v>
      </c>
      <c r="K41" s="23">
        <f>B5L634C2*B5L634C3</f>
        <v>791.06196998249141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2182.6398823536679</v>
      </c>
      <c r="F42" s="16" t="s">
        <v>11512</v>
      </c>
      <c r="G42" s="21">
        <f>B5L635C1*A4L203C2</f>
        <v>372.35836392953576</v>
      </c>
      <c r="H42" s="16" t="s">
        <v>11108</v>
      </c>
      <c r="I42" s="15">
        <f>1</f>
        <v>1</v>
      </c>
      <c r="J42" s="16" t="s">
        <v>11513</v>
      </c>
      <c r="K42" s="23">
        <f>B5L635C2*B5L635C3</f>
        <v>372.35836392953576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51.911236667782148</v>
      </c>
      <c r="F43" s="16" t="s">
        <v>11516</v>
      </c>
      <c r="G43" s="21">
        <f>B5L636C1*A4L203C2</f>
        <v>8.856056975523634</v>
      </c>
      <c r="H43" s="16" t="s">
        <v>11108</v>
      </c>
      <c r="I43" s="15">
        <f>1</f>
        <v>1</v>
      </c>
      <c r="J43" s="16" t="s">
        <v>11517</v>
      </c>
      <c r="K43" s="23">
        <f>B5L636C2*B5L636C3</f>
        <v>8.856056975523634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27.236084774420529</v>
      </c>
      <c r="F44" s="16" t="s">
        <v>11520</v>
      </c>
      <c r="G44" s="21">
        <f>B5L637C1*A4L203C2</f>
        <v>4.6464760625161423</v>
      </c>
      <c r="H44" s="16" t="s">
        <v>11108</v>
      </c>
      <c r="I44" s="15">
        <f>1</f>
        <v>1</v>
      </c>
      <c r="J44" s="16" t="s">
        <v>11521</v>
      </c>
      <c r="K44" s="23">
        <f>B5L637C2*B5L637C3</f>
        <v>4.6464760625161423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687.16369336083767</v>
      </c>
      <c r="F45" s="16" t="s">
        <v>11524</v>
      </c>
      <c r="G45" s="21">
        <f>B5L638C1*A4L203C2</f>
        <v>117.23012608735891</v>
      </c>
      <c r="H45" s="16" t="s">
        <v>11108</v>
      </c>
      <c r="I45" s="15">
        <f>1</f>
        <v>1</v>
      </c>
      <c r="J45" s="16" t="s">
        <v>11525</v>
      </c>
      <c r="K45" s="23">
        <f>B5L638C2*B5L638C3</f>
        <v>117.23012608735891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1126.508954711614</v>
      </c>
      <c r="F46" s="16" t="s">
        <v>11528</v>
      </c>
      <c r="G46" s="21">
        <f>B5L639C1*A4L203C2</f>
        <v>192.18242767380136</v>
      </c>
      <c r="H46" s="16" t="s">
        <v>11108</v>
      </c>
      <c r="I46" s="15">
        <f>1</f>
        <v>1</v>
      </c>
      <c r="J46" s="16" t="s">
        <v>11529</v>
      </c>
      <c r="K46" s="23">
        <f>B5L639C2*B5L639C3</f>
        <v>192.18242767380136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481.81845766058177</v>
      </c>
      <c r="F47" s="16" t="s">
        <v>11532</v>
      </c>
      <c r="G47" s="21">
        <f>B5L640C1*A4L203C2</f>
        <v>82.198228876895257</v>
      </c>
      <c r="H47" s="16" t="s">
        <v>11108</v>
      </c>
      <c r="I47" s="15">
        <f>1</f>
        <v>1</v>
      </c>
      <c r="J47" s="16" t="s">
        <v>11533</v>
      </c>
      <c r="K47" s="23">
        <f>B5L640C2*B5L640C3</f>
        <v>82.198228876895257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2587.0970377584408</v>
      </c>
      <c r="F48" s="16" t="s">
        <v>11536</v>
      </c>
      <c r="G48" s="21">
        <f>B5L641C1*A4L203C2</f>
        <v>441.35875464159</v>
      </c>
      <c r="H48" s="16" t="s">
        <v>11108</v>
      </c>
      <c r="I48" s="15">
        <f>1</f>
        <v>1</v>
      </c>
      <c r="J48" s="16" t="s">
        <v>11537</v>
      </c>
      <c r="K48" s="23">
        <f>B5L641C2*B5L641C3</f>
        <v>441.35875464159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2214.354453726784</v>
      </c>
      <c r="F49" s="16" t="s">
        <v>11540</v>
      </c>
      <c r="G49" s="21">
        <f>B5L642C1*A4L203C2</f>
        <v>377.76886980578934</v>
      </c>
      <c r="H49" s="16" t="s">
        <v>11108</v>
      </c>
      <c r="I49" s="15">
        <f>1</f>
        <v>1</v>
      </c>
      <c r="J49" s="16" t="s">
        <v>11541</v>
      </c>
      <c r="K49" s="23">
        <f>B5L642C2*B5L642C3</f>
        <v>377.76886980578934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50.105090445170205</v>
      </c>
      <c r="F50" s="16" t="s">
        <v>11544</v>
      </c>
      <c r="G50" s="21">
        <f>B5L643C1*A4L203C2</f>
        <v>8.5479284299460367</v>
      </c>
      <c r="H50" s="16" t="s">
        <v>11108</v>
      </c>
      <c r="I50" s="15">
        <f>1</f>
        <v>1</v>
      </c>
      <c r="J50" s="16" t="s">
        <v>11545</v>
      </c>
      <c r="K50" s="23">
        <f>B5L643C2*B5L643C3</f>
        <v>8.5479284299460367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4492.0955129355862</v>
      </c>
      <c r="F51" s="16" t="s">
        <v>11548</v>
      </c>
      <c r="G51" s="21">
        <f>B5L644C1*A4L203C2</f>
        <v>766.35149450681104</v>
      </c>
      <c r="H51" s="16" t="s">
        <v>11108</v>
      </c>
      <c r="I51" s="15">
        <f>1</f>
        <v>1</v>
      </c>
      <c r="J51" s="16" t="s">
        <v>11549</v>
      </c>
      <c r="K51" s="23">
        <f>B5L644C2*B5L644C3</f>
        <v>766.35149450681104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164.62152662239635</v>
      </c>
      <c r="F52" s="16" t="s">
        <v>11552</v>
      </c>
      <c r="G52" s="21">
        <f>B5L645C1*A4L203C2</f>
        <v>28.084432441780816</v>
      </c>
      <c r="H52" s="16" t="s">
        <v>11108</v>
      </c>
      <c r="I52" s="15">
        <f>1</f>
        <v>1</v>
      </c>
      <c r="J52" s="16" t="s">
        <v>11553</v>
      </c>
      <c r="K52" s="23">
        <f>B5L645C2*B5L645C3</f>
        <v>28.084432441780816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776.56802141635831</v>
      </c>
      <c r="F54" s="16" t="s">
        <v>11560</v>
      </c>
      <c r="G54" s="21">
        <f>B5L647C1*A4L203C2</f>
        <v>132.48250445363072</v>
      </c>
      <c r="H54" s="16" t="s">
        <v>11108</v>
      </c>
      <c r="I54" s="15">
        <f>1</f>
        <v>1</v>
      </c>
      <c r="J54" s="16" t="s">
        <v>11561</v>
      </c>
      <c r="K54" s="23">
        <f>B5L647C2*B5L647C3</f>
        <v>132.48250445363072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5394.3804416124403</v>
      </c>
      <c r="F56" s="16" t="s">
        <v>11568</v>
      </c>
      <c r="G56" s="21">
        <f>B5L649C1*A4L203C2</f>
        <v>920.28130333908234</v>
      </c>
      <c r="H56" s="16" t="s">
        <v>11108</v>
      </c>
      <c r="I56" s="15">
        <f>1</f>
        <v>1</v>
      </c>
      <c r="J56" s="16" t="s">
        <v>11569</v>
      </c>
      <c r="K56" s="23">
        <f>B5L649C2*B5L649C3</f>
        <v>920.28130333908234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19877.95975015526</v>
      </c>
      <c r="F58" s="16" t="s">
        <v>11576</v>
      </c>
      <c r="G58" s="15">
        <f>B5L651C1*A4L203C2</f>
        <v>3391.1799333764875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3391.1799333764875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35074.768527064953</v>
      </c>
      <c r="F63" s="16" t="s">
        <v>11597</v>
      </c>
      <c r="G63" s="15">
        <f>B5L656C1*A4L203C2</f>
        <v>5983.7555107172811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5983.7555107172811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10823.123678900807</v>
      </c>
      <c r="F64" s="16" t="s">
        <v>11602</v>
      </c>
      <c r="G64" s="15">
        <f>B5L657C1*A4L203C2</f>
        <v>1846.4248996204776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1846.4248996204776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622.9300694253252</v>
      </c>
      <c r="F65" s="16" t="s">
        <v>11607</v>
      </c>
      <c r="G65" s="21">
        <f>B5L658C1*A4L203C2</f>
        <v>106.27186984396047</v>
      </c>
      <c r="H65" s="16" t="s">
        <v>11603</v>
      </c>
      <c r="I65" s="15">
        <f>B3L633C3</f>
        <v>1</v>
      </c>
      <c r="J65" s="16" t="s">
        <v>11608</v>
      </c>
      <c r="K65" s="23">
        <f>B5L658C2*B5L658C3</f>
        <v>106.27186984396047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6170.9484630287989</v>
      </c>
      <c r="F67" s="16" t="s">
        <v>11615</v>
      </c>
      <c r="G67" s="15">
        <f>B5L660C1*A4L203C2</f>
        <v>1052.7638077927131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1052.7638077927131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-112</v>
      </c>
      <c r="F68" s="16" t="s">
        <v>11619</v>
      </c>
      <c r="G68" s="21">
        <f>B5L661C1*A4L203C2</f>
        <v>-19.107199999999999</v>
      </c>
      <c r="H68" s="16" t="s">
        <v>11108</v>
      </c>
      <c r="I68" s="15">
        <f>1</f>
        <v>1</v>
      </c>
      <c r="J68" s="16" t="s">
        <v>11620</v>
      </c>
      <c r="K68" s="23">
        <f>B5L661C2*B5L661C3</f>
        <v>-19.107199999999999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1774.6560659590593</v>
      </c>
      <c r="F69" s="16" t="s">
        <v>11623</v>
      </c>
      <c r="G69" s="21">
        <f>B5L662C1*A4L203C2</f>
        <v>302.75632485261553</v>
      </c>
      <c r="H69" s="16" t="s">
        <v>11108</v>
      </c>
      <c r="I69" s="15">
        <f>1</f>
        <v>1</v>
      </c>
      <c r="J69" s="16" t="s">
        <v>11624</v>
      </c>
      <c r="K69" s="23">
        <f>B5L662C2*B5L662C3</f>
        <v>302.75632485261553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95505.392045348606</v>
      </c>
      <c r="F70" s="16" t="s">
        <v>11627</v>
      </c>
      <c r="G70" s="15">
        <f>B5L663C1*A4L203C2</f>
        <v>16293.219882936472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16293.219882936472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345368.14399488049</v>
      </c>
      <c r="F72" s="16" t="s">
        <v>11635</v>
      </c>
      <c r="G72" s="15">
        <f>B5L665C1*A4L203C2</f>
        <v>58919.805365526612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58919.805365526612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177089.06753868336</v>
      </c>
      <c r="F73" s="16" t="s">
        <v>11639</v>
      </c>
      <c r="G73" s="15">
        <f>B5L666C1*A4L203C2</f>
        <v>30211.394922099382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30211.394922099382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798374.0563504668</v>
      </c>
      <c r="F74" s="16" t="s">
        <v>11644</v>
      </c>
      <c r="G74" s="15">
        <f>B5L667C1*A4L203C2</f>
        <v>136202.61401338963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136202.61401338963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61498.58971813228</v>
      </c>
      <c r="F75" s="16" t="s">
        <v>11649</v>
      </c>
      <c r="G75" s="15">
        <f>B5L668C1*A4L203C2</f>
        <v>10491.659405913368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10491.659405913368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18619.185130063983</v>
      </c>
      <c r="F77" s="16" t="s">
        <v>11659</v>
      </c>
      <c r="G77" s="15">
        <f>B5L670C1*A4L203C2</f>
        <v>3176.4329831889154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3176.4329831889154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2423.5306722084997</v>
      </c>
      <c r="F78" s="16" t="s">
        <v>11663</v>
      </c>
      <c r="G78" s="21">
        <f>B5L671C1*A4L203C2</f>
        <v>413.45433267877007</v>
      </c>
      <c r="H78" s="16" t="s">
        <v>11664</v>
      </c>
      <c r="I78" s="15">
        <f>B3L626C3</f>
        <v>1</v>
      </c>
      <c r="J78" s="16" t="s">
        <v>11665</v>
      </c>
      <c r="K78" s="23">
        <f>B5L671C2*B5L671C3</f>
        <v>413.45433267877007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252221.25171092129</v>
      </c>
      <c r="F79" s="16" t="s">
        <v>11668</v>
      </c>
      <c r="G79" s="15">
        <f>B5L672C1*A4L203C2</f>
        <v>43028.945541883171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43028.945541883171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14516.714998380514</v>
      </c>
      <c r="F80" s="16" t="s">
        <v>11673</v>
      </c>
      <c r="G80" s="15">
        <f>B5L673C1*A4L203C2</f>
        <v>2476.5515787237155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2476.5515787237155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290775.61688538088</v>
      </c>
      <c r="F81" s="16" t="s">
        <v>11677</v>
      </c>
      <c r="G81" s="15">
        <f>B5L674C1*A4L203C2</f>
        <v>49606.320240645975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49606.320240645975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5756.2424586550915</v>
      </c>
      <c r="F82" s="16" t="s">
        <v>11681</v>
      </c>
      <c r="G82" s="21">
        <f>B5L675C1*A4L203C2</f>
        <v>982.01496344655857</v>
      </c>
      <c r="H82" s="16" t="s">
        <v>11376</v>
      </c>
      <c r="I82" s="15">
        <f>B3L620C3</f>
        <v>1</v>
      </c>
      <c r="J82" s="16" t="s">
        <v>11682</v>
      </c>
      <c r="K82" s="23">
        <f>B5L675C2*B5L675C3</f>
        <v>982.01496344655857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13409230.82842467</v>
      </c>
      <c r="F86" s="16" t="s">
        <v>11698</v>
      </c>
      <c r="G86" s="15">
        <f>SUM(B5L601C2:B5L658C2)+SUM(B5L661C2:B5L678C2)</f>
        <v>2287614.7793292482</v>
      </c>
      <c r="H86" s="16" t="s">
        <v>945</v>
      </c>
      <c r="I86" s="21"/>
      <c r="J86" s="16" t="s">
        <v>11699</v>
      </c>
      <c r="K86" s="17">
        <f>SUM(B5L601C4:B5L658C4)+SUM(B5L661C4:B5L678C4)</f>
        <v>2287614.7793292482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1800536.6599865691</v>
      </c>
      <c r="F8" s="16" t="s">
        <v>11757</v>
      </c>
      <c r="G8" s="15">
        <f>B5L701C1*A4L204C2</f>
        <v>307171.5541937087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307171.5541937087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50891.820099684424</v>
      </c>
      <c r="F9" s="16" t="s">
        <v>11762</v>
      </c>
      <c r="G9" s="15">
        <f>B5L702C1*A4L204C2</f>
        <v>8682.1445090061625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8682.1445090061625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260.25453003029594</v>
      </c>
      <c r="F11" s="16" t="s">
        <v>11771</v>
      </c>
      <c r="G11" s="21">
        <f>B5L704C1*A4L204C2</f>
        <v>44.399422823168486</v>
      </c>
      <c r="H11" s="16" t="s">
        <v>11108</v>
      </c>
      <c r="I11" s="15">
        <f>1</f>
        <v>1</v>
      </c>
      <c r="J11" s="16" t="s">
        <v>11772</v>
      </c>
      <c r="K11" s="23">
        <f>B5L704C2*B5L704C3</f>
        <v>44.399422823168486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96635.586975134996</v>
      </c>
      <c r="F12" s="16" t="s">
        <v>11775</v>
      </c>
      <c r="G12" s="15">
        <f>B5L705C1*A4L204C2</f>
        <v>16486.031137958031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16486.031137958031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289426.60596138414</v>
      </c>
      <c r="F13" s="16" t="s">
        <v>11779</v>
      </c>
      <c r="G13" s="15">
        <f>B5L706C1*A4L204C2</f>
        <v>49376.178977012132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49376.178977012132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139030.70620869147</v>
      </c>
      <c r="F14" s="16" t="s">
        <v>11783</v>
      </c>
      <c r="G14" s="15">
        <f>B5L707C1*A4L204C2</f>
        <v>23718.638479202764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23718.638479202764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141649.28151465434</v>
      </c>
      <c r="F15" s="16" t="s">
        <v>11787</v>
      </c>
      <c r="G15" s="15">
        <f>B5L708C1*A4L204C2</f>
        <v>24165.367426400033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24165.367426400033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226736.47926950929</v>
      </c>
      <c r="F16" s="16" t="s">
        <v>11791</v>
      </c>
      <c r="G16" s="15">
        <f>B5L709C1*A4L204C2</f>
        <v>38681.243363378286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38681.243363378286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75544.536548523538</v>
      </c>
      <c r="F17" s="16" t="s">
        <v>11795</v>
      </c>
      <c r="G17" s="15">
        <f>B5L710C1*A4L204C2</f>
        <v>12887.897935178116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12887.897935178116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322.38382025591415</v>
      </c>
      <c r="F20" s="16" t="s">
        <v>11807</v>
      </c>
      <c r="G20" s="21">
        <f>B5L713C1*A4L204C2</f>
        <v>54.998679735658953</v>
      </c>
      <c r="H20" s="16" t="s">
        <v>11108</v>
      </c>
      <c r="I20" s="15">
        <f>1</f>
        <v>1</v>
      </c>
      <c r="J20" s="16" t="s">
        <v>11808</v>
      </c>
      <c r="K20" s="23">
        <f>B5L713C2*B5L713C3</f>
        <v>54.998679735658953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8782.8414195552541</v>
      </c>
      <c r="F21" s="16" t="s">
        <v>11811</v>
      </c>
      <c r="G21" s="15">
        <f>B5L714C1*A4L204C2</f>
        <v>1498.3527461761264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1498.3527461761264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405.40343517461577</v>
      </c>
      <c r="F22" s="16" t="s">
        <v>11815</v>
      </c>
      <c r="G22" s="21">
        <f>B5L715C1*A4L204C2</f>
        <v>69.16182604078945</v>
      </c>
      <c r="H22" s="16" t="s">
        <v>11108</v>
      </c>
      <c r="I22" s="15">
        <f>1</f>
        <v>1</v>
      </c>
      <c r="J22" s="16" t="s">
        <v>11816</v>
      </c>
      <c r="K22" s="23">
        <f>B5L715C2*B5L715C3</f>
        <v>69.16182604078945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21877.384020113357</v>
      </c>
      <c r="F23" s="16" t="s">
        <v>11819</v>
      </c>
      <c r="G23" s="15">
        <f>B5L716C1*A4L204C2</f>
        <v>3732.2817138313389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3732.2817138313389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15856.144242077702</v>
      </c>
      <c r="F24" s="16" t="s">
        <v>11823</v>
      </c>
      <c r="G24" s="15">
        <f>B5L717C1*A4L204C2</f>
        <v>2705.058207698456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2705.058207698456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1028.2392503484407</v>
      </c>
      <c r="F25" s="16" t="s">
        <v>11827</v>
      </c>
      <c r="G25" s="21">
        <f>B5L718C1*A4L204C2</f>
        <v>175.417616109444</v>
      </c>
      <c r="H25" s="16" t="s">
        <v>11108</v>
      </c>
      <c r="I25" s="15">
        <f>1</f>
        <v>1</v>
      </c>
      <c r="J25" s="16" t="s">
        <v>11828</v>
      </c>
      <c r="K25" s="23">
        <f>B5L718C2*B5L718C3</f>
        <v>175.417616109444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129040.0260342385</v>
      </c>
      <c r="F26" s="16" t="s">
        <v>11831</v>
      </c>
      <c r="G26" s="15">
        <f>B5L719C1*A4L204C2</f>
        <v>22014.22844144109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22014.22844144109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2083.5082992799435</v>
      </c>
      <c r="F27" s="16" t="s">
        <v>11835</v>
      </c>
      <c r="G27" s="21">
        <f>B5L720C1*A4L204C2</f>
        <v>355.44651585715837</v>
      </c>
      <c r="H27" s="16" t="s">
        <v>11108</v>
      </c>
      <c r="I27" s="15">
        <f>1</f>
        <v>1</v>
      </c>
      <c r="J27" s="16" t="s">
        <v>11836</v>
      </c>
      <c r="K27" s="23">
        <f>B5L720C2*B5L720C3</f>
        <v>355.44651585715837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-339</v>
      </c>
      <c r="F28" s="16" t="s">
        <v>11839</v>
      </c>
      <c r="G28" s="21">
        <f>B5L721C1*A4L204C2</f>
        <v>-57.833399999999997</v>
      </c>
      <c r="H28" s="16" t="s">
        <v>11108</v>
      </c>
      <c r="I28" s="15">
        <f>1</f>
        <v>1</v>
      </c>
      <c r="J28" s="16" t="s">
        <v>11840</v>
      </c>
      <c r="K28" s="23">
        <f>B5L721C2*B5L721C3</f>
        <v>-57.833399999999997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44004.566154260057</v>
      </c>
      <c r="F29" s="16" t="s">
        <v>11843</v>
      </c>
      <c r="G29" s="15">
        <f>B5L722C1*A4L204C2</f>
        <v>7507.1789859167657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7507.1789859167657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57067.722512980305</v>
      </c>
      <c r="F31" s="16" t="s">
        <v>11851</v>
      </c>
      <c r="G31" s="15">
        <f>B5L724C1*A4L204C2</f>
        <v>9735.7534607144407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9735.7534607144407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94524.728354721374</v>
      </c>
      <c r="F33" s="16" t="s">
        <v>11859</v>
      </c>
      <c r="G33" s="15">
        <f>B5L726C1*A4L204C2</f>
        <v>16125.918657315466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16125.918657315466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140963.05374641161</v>
      </c>
      <c r="F38" s="16" t="s">
        <v>11879</v>
      </c>
      <c r="G38" s="15">
        <f>B5L731C1*A4L204C2</f>
        <v>24048.29696913782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24048.29696913782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144840.85441300229</v>
      </c>
      <c r="F39" s="16" t="s">
        <v>11883</v>
      </c>
      <c r="G39" s="15">
        <f>B5L732C1*A4L204C2</f>
        <v>24709.84976285819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24709.84976285819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8336.3847787312989</v>
      </c>
      <c r="F40" s="16" t="s">
        <v>11887</v>
      </c>
      <c r="G40" s="15">
        <f>B5L733C1*A4L204C2</f>
        <v>1422.1872432515595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1422.1872432515595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3489506.1715753325</v>
      </c>
      <c r="F41" s="16" t="s">
        <v>11891</v>
      </c>
      <c r="G41" s="15">
        <f>SUM(B5L701C2:B5L733C2)</f>
        <v>595309.75287075178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595309.75287075178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646.25300000000004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656.923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663.55200000000002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654.00549999999998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658.95399999999995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2187.0169999999998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2244.7824999999998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2277.6526666666664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2276.0684999999999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2227.2936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169996.2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174102.33000000002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176472.28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175804.43999999997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173174.85599999997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0.25705829075311448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21">
        <f>A1L344C3</f>
        <v>24.945999999999998</v>
      </c>
      <c r="F9" s="16" t="s">
        <v>12035</v>
      </c>
      <c r="G9" s="24">
        <f>A1L502C5</f>
        <v>1.8</v>
      </c>
      <c r="H9" s="16" t="s">
        <v>12036</v>
      </c>
      <c r="I9" s="21">
        <f>B6L202C1*B6L202C2</f>
        <v>44.902799999999999</v>
      </c>
      <c r="J9" s="16" t="s">
        <v>12037</v>
      </c>
      <c r="K9" s="23">
        <f>IF(B6L216C3=0,0,B6L202C3/B6L216C3)</f>
        <v>3.6065527475085861E-3</v>
      </c>
      <c r="L9" s="16" t="s">
        <v>12038</v>
      </c>
      <c r="M9" s="23">
        <f>A1L542C9</f>
        <v>0.74676811359589268</v>
      </c>
      <c r="N9" s="16" t="s">
        <v>12039</v>
      </c>
      <c r="O9" s="23">
        <f>B6L202C1*B6L202C5</f>
        <v>18.628877361763138</v>
      </c>
      <c r="P9" s="16" t="s">
        <v>12040</v>
      </c>
      <c r="Q9" s="23">
        <f>B3L836C3</f>
        <v>2.0938546672491629</v>
      </c>
      <c r="R9" s="16" t="s">
        <v>12041</v>
      </c>
      <c r="S9" s="23">
        <f>B6L202C6*B6L202C7</f>
        <v>39.006161809540018</v>
      </c>
      <c r="T9" s="16" t="s">
        <v>12042</v>
      </c>
      <c r="U9" s="23">
        <f>A1L502C7</f>
        <v>0.55000000000000004</v>
      </c>
      <c r="V9" s="16" t="s">
        <v>12043</v>
      </c>
      <c r="W9" s="23">
        <f>B6L202C8*B6L202C9</f>
        <v>21.45338899524701</v>
      </c>
      <c r="X9" s="16" t="s">
        <v>12044</v>
      </c>
      <c r="Y9" s="23">
        <f>IF(B6L216C10=0,0,B6L202C10/B6L216C10)</f>
        <v>1.1405706501989372E-2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1.4665254480000001</v>
      </c>
      <c r="AD9" s="16" t="s">
        <v>12047</v>
      </c>
      <c r="AE9" s="23">
        <f>A1L502C8</f>
        <v>1.5</v>
      </c>
      <c r="AF9" s="16" t="s">
        <v>12048</v>
      </c>
      <c r="AG9" s="23">
        <f>B6L202C13*B6L202C14</f>
        <v>2.1997881719999999</v>
      </c>
      <c r="AH9" s="16" t="s">
        <v>12049</v>
      </c>
      <c r="AI9" s="23">
        <f>IF(B6L216C15=0,0,B6L202C15/B6L216C15)</f>
        <v>3.6065527475085857E-3</v>
      </c>
      <c r="AJ9" s="16" t="s">
        <v>12050</v>
      </c>
      <c r="AK9" s="23">
        <f>A1L522C14</f>
        <v>4.6699999999999998E-2</v>
      </c>
      <c r="AL9" s="16" t="s">
        <v>12051</v>
      </c>
      <c r="AM9" s="23">
        <f>B6L202C3*B6L202C17</f>
        <v>2.09696076</v>
      </c>
      <c r="AN9" s="16" t="s">
        <v>12052</v>
      </c>
      <c r="AO9" s="23">
        <f>A1L502C9</f>
        <v>1.2</v>
      </c>
      <c r="AP9" s="16" t="s">
        <v>12053</v>
      </c>
      <c r="AQ9" s="23">
        <f>B6L202C18*B6L202C19</f>
        <v>2.5163529119999999</v>
      </c>
      <c r="AR9" s="16" t="s">
        <v>12054</v>
      </c>
      <c r="AS9" s="23">
        <f>IF(B6L216C20=0,0,B6L202C20/B6L216C20)</f>
        <v>3.6065527475085866E-3</v>
      </c>
      <c r="AT9" s="16" t="s">
        <v>12055</v>
      </c>
      <c r="AU9" s="17">
        <f>A1L237C3</f>
        <v>28757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143.785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35.946249999999999</v>
      </c>
      <c r="BD9" s="16" t="s">
        <v>12060</v>
      </c>
      <c r="BE9" s="23">
        <f>IF(B6L216C26=0,0,B6L202C26/B6L216C26)</f>
        <v>6.5365880269764682E-3</v>
      </c>
      <c r="BF9" s="16" t="s">
        <v>12061</v>
      </c>
      <c r="BG9" s="23">
        <f>B6L202C3+B6L202C10+B6L202C15+B6L202C20+B6L202C26</f>
        <v>107.01858007924702</v>
      </c>
      <c r="BH9" s="16" t="s">
        <v>12062</v>
      </c>
      <c r="BI9" s="17">
        <f>B6L218C3*B6L202C4</f>
        <v>361.11478630917742</v>
      </c>
      <c r="BJ9" s="16" t="s">
        <v>12063</v>
      </c>
      <c r="BK9" s="17">
        <f>B6L218C10*B6L202C11</f>
        <v>172.53124488063739</v>
      </c>
      <c r="BL9" s="16" t="s">
        <v>12064</v>
      </c>
      <c r="BM9" s="17">
        <f>B6L218C15*B6L202C16</f>
        <v>17.691013381286602</v>
      </c>
      <c r="BN9" s="16" t="s">
        <v>12065</v>
      </c>
      <c r="BO9" s="17">
        <f>B6L218C20*B6L202C21</f>
        <v>20.236872624766306</v>
      </c>
      <c r="BP9" s="16" t="s">
        <v>12066</v>
      </c>
      <c r="BQ9" s="17">
        <f>B6L218C26*B6L202C27</f>
        <v>289.0849209262289</v>
      </c>
      <c r="BR9" s="16" t="s">
        <v>12067</v>
      </c>
      <c r="BS9" s="15">
        <f>B6L202C29+B6L202C30+B6L202C31+B6L202C32+B6L202C33</f>
        <v>860.65883812209654</v>
      </c>
      <c r="BT9" s="16" t="s">
        <v>12068</v>
      </c>
      <c r="BU9" s="23">
        <f>IF(B6L202C3=0,0,B6L202C29/B6L202C3)</f>
        <v>8.0421440602630003</v>
      </c>
      <c r="BV9" s="16" t="s">
        <v>12069</v>
      </c>
      <c r="BW9" s="23">
        <f>IF(B6L202C8=0,0,B6L202C30/B6L202C8)</f>
        <v>4.4231792331446513</v>
      </c>
      <c r="BX9" s="16" t="s">
        <v>12070</v>
      </c>
      <c r="BY9" s="23">
        <f>IF(B6L202C13=0,0,B6L202C31/B6L202C13)</f>
        <v>12.0632160903945</v>
      </c>
      <c r="BZ9" s="16" t="s">
        <v>12071</v>
      </c>
      <c r="CA9" s="23">
        <f>IF(B6L202C18=0,0,B6L202C32/B6L202C18)</f>
        <v>9.6505728723156015</v>
      </c>
      <c r="CB9" s="16" t="s">
        <v>12072</v>
      </c>
      <c r="CC9" s="23">
        <f>IF(B6L202C24=0,0,B6L202C33/B6L202C24)</f>
        <v>2.0105360150657505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318.97900000000004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637.95800000000008</v>
      </c>
      <c r="J10" s="16" t="s">
        <v>12076</v>
      </c>
      <c r="K10" s="23">
        <f>IF(B6L216C3=0,0,B6L203C3/B6L216C3)</f>
        <v>5.1240216148994787E-2</v>
      </c>
      <c r="L10" s="16" t="s">
        <v>12077</v>
      </c>
      <c r="M10" s="23">
        <f>A1L543C9</f>
        <v>0.72595807936874901</v>
      </c>
      <c r="N10" s="16" t="s">
        <v>12078</v>
      </c>
      <c r="O10" s="23">
        <f>B6L203C1*B6L203C5</f>
        <v>231.56538219896422</v>
      </c>
      <c r="P10" s="16" t="s">
        <v>12079</v>
      </c>
      <c r="Q10" s="23">
        <f>B3L837C3</f>
        <v>2.0125504993540186</v>
      </c>
      <c r="R10" s="16" t="s">
        <v>12080</v>
      </c>
      <c r="S10" s="23">
        <f>B6L203C6*B6L203C7</f>
        <v>466.03702557762961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256.32036406769629</v>
      </c>
      <c r="X10" s="16" t="s">
        <v>12083</v>
      </c>
      <c r="Y10" s="23">
        <f>IF(B6L216C10=0,0,B6L203C10/B6L216C10)</f>
        <v>0.13627286782926976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20.835708280000002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31.253562420000002</v>
      </c>
      <c r="AH10" s="16" t="s">
        <v>12088</v>
      </c>
      <c r="AI10" s="23">
        <f>IF(B6L216C15=0,0,B6L203C15/B6L216C15)</f>
        <v>5.1240216148994773E-2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29.792638600000004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35.751166320000003</v>
      </c>
      <c r="AR10" s="16" t="s">
        <v>12093</v>
      </c>
      <c r="AS10" s="23">
        <f>IF(B6L216C20=0,0,B6L203C20/B6L216C20)</f>
        <v>5.1240216148994787E-2</v>
      </c>
      <c r="AT10" s="16" t="s">
        <v>12094</v>
      </c>
      <c r="AU10" s="17">
        <f>A1L238C3</f>
        <v>294414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1472.07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368.01749999999998</v>
      </c>
      <c r="BD10" s="16" t="s">
        <v>12099</v>
      </c>
      <c r="BE10" s="23">
        <f>IF(B6L216C26=0,0,B6L203C26/B6L216C26)</f>
        <v>6.6921550487681253E-2</v>
      </c>
      <c r="BF10" s="16" t="s">
        <v>12100</v>
      </c>
      <c r="BG10" s="17">
        <f>B6L203C3+B6L203C10+B6L203C15+B6L203C20+B6L203C26</f>
        <v>1329.3005928076964</v>
      </c>
      <c r="BH10" s="16" t="s">
        <v>12101</v>
      </c>
      <c r="BI10" s="17">
        <f>B6L218C3*B6L203C4</f>
        <v>5130.5501403972639</v>
      </c>
      <c r="BJ10" s="16" t="s">
        <v>12102</v>
      </c>
      <c r="BK10" s="17">
        <f>B6L218C10*B6L203C11</f>
        <v>2061.3652934114734</v>
      </c>
      <c r="BL10" s="16" t="s">
        <v>12103</v>
      </c>
      <c r="BM10" s="17">
        <f>B6L218C15*B6L203C16</f>
        <v>251.34565137806192</v>
      </c>
      <c r="BN10" s="16" t="s">
        <v>12104</v>
      </c>
      <c r="BO10" s="17">
        <f>B6L218C20*B6L203C21</f>
        <v>287.5160298678627</v>
      </c>
      <c r="BP10" s="16" t="s">
        <v>12105</v>
      </c>
      <c r="BQ10" s="17">
        <f>B6L218C26*B6L203C27</f>
        <v>2959.6497516978388</v>
      </c>
      <c r="BR10" s="16" t="s">
        <v>12106</v>
      </c>
      <c r="BS10" s="15">
        <f>B6L203C29+B6L203C30+B6L203C31+B6L203C32+B6L203C33</f>
        <v>10690.426866752501</v>
      </c>
      <c r="BT10" s="16" t="s">
        <v>12107</v>
      </c>
      <c r="BU10" s="23">
        <f>IF(B6L203C3=0,0,B6L203C29/B6L203C3)</f>
        <v>8.0421440602630003</v>
      </c>
      <c r="BV10" s="16" t="s">
        <v>12108</v>
      </c>
      <c r="BW10" s="23">
        <f>IF(B6L203C8=0,0,B6L203C30/B6L203C8)</f>
        <v>4.4231792331446504</v>
      </c>
      <c r="BX10" s="16" t="s">
        <v>12109</v>
      </c>
      <c r="BY10" s="23">
        <f>IF(B6L203C13=0,0,B6L203C31/B6L203C13)</f>
        <v>12.0632160903945</v>
      </c>
      <c r="BZ10" s="16" t="s">
        <v>12110</v>
      </c>
      <c r="CA10" s="23">
        <f>IF(B6L203C18=0,0,B6L203C32/B6L203C18)</f>
        <v>9.6505728723156015</v>
      </c>
      <c r="CB10" s="16" t="s">
        <v>12111</v>
      </c>
      <c r="CC10" s="23">
        <f>IF(B6L203C24=0,0,B6L203C33/B6L203C24)</f>
        <v>2.0105360150657501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1333.5209999999997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2667.0419999999995</v>
      </c>
      <c r="J11" s="16" t="s">
        <v>12115</v>
      </c>
      <c r="K11" s="23">
        <f>IF(B6L216C3=0,0,B6L204C3/B6L216C3)</f>
        <v>0.21421442878441418</v>
      </c>
      <c r="L11" s="16" t="s">
        <v>12116</v>
      </c>
      <c r="M11" s="23">
        <f>A1L544C9</f>
        <v>7.8327007486178546E-2</v>
      </c>
      <c r="N11" s="16" t="s">
        <v>12117</v>
      </c>
      <c r="O11" s="23">
        <f>B6L204C1*B6L204C5</f>
        <v>104.45070934997628</v>
      </c>
      <c r="P11" s="16" t="s">
        <v>12118</v>
      </c>
      <c r="Q11" s="23">
        <f>B3L838C3</f>
        <v>1.9613672351345941</v>
      </c>
      <c r="R11" s="16" t="s">
        <v>12119</v>
      </c>
      <c r="S11" s="23">
        <f>B6L204C6*B6L204C7</f>
        <v>204.86619900561007</v>
      </c>
      <c r="T11" s="16" t="s">
        <v>12120</v>
      </c>
      <c r="U11" s="23">
        <f>A1L504C7</f>
        <v>0.55000000000000004</v>
      </c>
      <c r="V11" s="16" t="s">
        <v>12121</v>
      </c>
      <c r="W11" s="23">
        <f>B6L204C8*B6L204C9</f>
        <v>112.67640945308555</v>
      </c>
      <c r="X11" s="16" t="s">
        <v>12122</v>
      </c>
      <c r="Y11" s="23">
        <f>IF(B6L216C10=0,0,B6L204C10/B6L216C10)</f>
        <v>5.990447738604842E-2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87.105591719999993</v>
      </c>
      <c r="AD11" s="16" t="s">
        <v>12125</v>
      </c>
      <c r="AE11" s="23">
        <f>A1L504C8</f>
        <v>1.5</v>
      </c>
      <c r="AF11" s="16" t="s">
        <v>12126</v>
      </c>
      <c r="AG11" s="23">
        <f>B6L204C13*B6L204C14</f>
        <v>130.65838757999998</v>
      </c>
      <c r="AH11" s="16" t="s">
        <v>12127</v>
      </c>
      <c r="AI11" s="23">
        <f>IF(B6L216C15=0,0,B6L204C15/B6L216C15)</f>
        <v>0.21421442878441418</v>
      </c>
      <c r="AJ11" s="16" t="s">
        <v>12128</v>
      </c>
      <c r="AK11" s="23">
        <f>A1L524C14</f>
        <v>4.6699999999999998E-2</v>
      </c>
      <c r="AL11" s="16" t="s">
        <v>12129</v>
      </c>
      <c r="AM11" s="23">
        <f>B6L204C3*B6L204C17</f>
        <v>124.55086139999997</v>
      </c>
      <c r="AN11" s="16" t="s">
        <v>12130</v>
      </c>
      <c r="AO11" s="23">
        <f>A1L504C9</f>
        <v>1.2</v>
      </c>
      <c r="AP11" s="16" t="s">
        <v>12131</v>
      </c>
      <c r="AQ11" s="23">
        <f>B6L204C18*B6L204C19</f>
        <v>149.46103367999996</v>
      </c>
      <c r="AR11" s="16" t="s">
        <v>12132</v>
      </c>
      <c r="AS11" s="23">
        <f>IF(B6L216C20=0,0,B6L204C20/B6L216C20)</f>
        <v>0.21421442878441418</v>
      </c>
      <c r="AT11" s="16" t="s">
        <v>12133</v>
      </c>
      <c r="AU11" s="17">
        <f>A1L239C3</f>
        <v>538817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2694.085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673.52125000000001</v>
      </c>
      <c r="BD11" s="16" t="s">
        <v>12138</v>
      </c>
      <c r="BE11" s="23">
        <f>IF(B6L216C26=0,0,B6L204C26/B6L216C26)</f>
        <v>0.12247538863342419</v>
      </c>
      <c r="BF11" s="16" t="s">
        <v>12139</v>
      </c>
      <c r="BG11" s="17">
        <f>B6L204C3+B6L204C10+B6L204C15+B6L204C20+B6L204C26</f>
        <v>3733.3590807130849</v>
      </c>
      <c r="BH11" s="16" t="s">
        <v>12140</v>
      </c>
      <c r="BI11" s="17">
        <f>B6L218C3*B6L204C4</f>
        <v>21448.735978771947</v>
      </c>
      <c r="BJ11" s="16" t="s">
        <v>12141</v>
      </c>
      <c r="BK11" s="17">
        <f>B6L218C10*B6L204C11</f>
        <v>906.15991701489384</v>
      </c>
      <c r="BL11" s="16" t="s">
        <v>12142</v>
      </c>
      <c r="BM11" s="17">
        <f>B6L218C15*B6L204C16</f>
        <v>1050.7735756000379</v>
      </c>
      <c r="BN11" s="16" t="s">
        <v>12143</v>
      </c>
      <c r="BO11" s="17">
        <f>B6L218C20*B6L204C21</f>
        <v>1201.9871642503799</v>
      </c>
      <c r="BP11" s="16" t="s">
        <v>12144</v>
      </c>
      <c r="BQ11" s="17">
        <f>B6L218C26*B6L204C27</f>
        <v>5416.5549201484118</v>
      </c>
      <c r="BR11" s="16" t="s">
        <v>12145</v>
      </c>
      <c r="BS11" s="15">
        <f>B6L204C29+B6L204C30+B6L204C31+B6L204C32+B6L204C33</f>
        <v>30024.211555785667</v>
      </c>
      <c r="BT11" s="16" t="s">
        <v>12146</v>
      </c>
      <c r="BU11" s="23">
        <f>IF(B6L204C3=0,0,B6L204C29/B6L204C3)</f>
        <v>8.0421440602630003</v>
      </c>
      <c r="BV11" s="16" t="s">
        <v>12147</v>
      </c>
      <c r="BW11" s="23">
        <f>IF(B6L204C8=0,0,B6L204C30/B6L204C8)</f>
        <v>4.4231792331446513</v>
      </c>
      <c r="BX11" s="16" t="s">
        <v>12148</v>
      </c>
      <c r="BY11" s="23">
        <f>IF(B6L204C13=0,0,B6L204C31/B6L204C13)</f>
        <v>12.063216090394501</v>
      </c>
      <c r="BZ11" s="16" t="s">
        <v>12149</v>
      </c>
      <c r="CA11" s="23">
        <f>IF(B6L204C18=0,0,B6L204C32/B6L204C18)</f>
        <v>9.6505728723155997</v>
      </c>
      <c r="CB11" s="16" t="s">
        <v>12150</v>
      </c>
      <c r="CC11" s="23">
        <f>IF(B6L204C24=0,0,B6L204C33/B6L204C24)</f>
        <v>2.0105360150657501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369.89099999999996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739.78199999999993</v>
      </c>
      <c r="J12" s="16" t="s">
        <v>12154</v>
      </c>
      <c r="K12" s="23">
        <f>IF(B6L216C3=0,0,B6L205C3/B6L216C3)</f>
        <v>5.941862878612017E-2</v>
      </c>
      <c r="L12" s="16" t="s">
        <v>12155</v>
      </c>
      <c r="M12" s="23">
        <f>A1L545C9</f>
        <v>0.37329994701133551</v>
      </c>
      <c r="N12" s="16" t="s">
        <v>12156</v>
      </c>
      <c r="O12" s="23">
        <f>B6L205C1*B6L205C5</f>
        <v>138.08029069996988</v>
      </c>
      <c r="P12" s="16" t="s">
        <v>12157</v>
      </c>
      <c r="Q12" s="23">
        <f>B3L839C3</f>
        <v>1.9776308345776106</v>
      </c>
      <c r="R12" s="16" t="s">
        <v>12158</v>
      </c>
      <c r="S12" s="23">
        <f>B6L205C6*B6L205C7</f>
        <v>273.07184053570052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150.18951229463531</v>
      </c>
      <c r="X12" s="16" t="s">
        <v>12161</v>
      </c>
      <c r="Y12" s="23">
        <f>IF(B6L216C10=0,0,B6L205C10/B6L216C10)</f>
        <v>7.9848339919117342E-2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24.161280119999997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36.241920179999994</v>
      </c>
      <c r="AH12" s="16" t="s">
        <v>12166</v>
      </c>
      <c r="AI12" s="23">
        <f>IF(B6L216C15=0,0,B6L205C15/B6L216C15)</f>
        <v>5.9418628786120163E-2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34.547819399999995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41.457383279999995</v>
      </c>
      <c r="AR12" s="16" t="s">
        <v>12171</v>
      </c>
      <c r="AS12" s="23">
        <f>IF(B6L216C20=0,0,B6L205C20/B6L216C20)</f>
        <v>5.941862878612017E-2</v>
      </c>
      <c r="AT12" s="16" t="s">
        <v>12172</v>
      </c>
      <c r="AU12" s="17">
        <f>A1L240C3</f>
        <v>213242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1066.21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266.55250000000001</v>
      </c>
      <c r="BD12" s="16" t="s">
        <v>12177</v>
      </c>
      <c r="BE12" s="23">
        <f>IF(B6L216C26=0,0,B6L205C26/B6L216C26)</f>
        <v>4.847081072603248E-2</v>
      </c>
      <c r="BF12" s="16" t="s">
        <v>12178</v>
      </c>
      <c r="BG12" s="17">
        <f>B6L205C3+B6L205C10+B6L205C15+B6L205C20+B6L205C26</f>
        <v>1234.2233157546352</v>
      </c>
      <c r="BH12" s="16" t="s">
        <v>12179</v>
      </c>
      <c r="BI12" s="17">
        <f>B6L218C3*B6L205C4</f>
        <v>5949.4334171894825</v>
      </c>
      <c r="BJ12" s="16" t="s">
        <v>12180</v>
      </c>
      <c r="BK12" s="17">
        <f>B6L218C10*B6L205C11</f>
        <v>1207.8456942140983</v>
      </c>
      <c r="BL12" s="16" t="s">
        <v>12181</v>
      </c>
      <c r="BM12" s="17">
        <f>B6L218C15*B6L205C16</f>
        <v>291.4627431081127</v>
      </c>
      <c r="BN12" s="16" t="s">
        <v>12182</v>
      </c>
      <c r="BO12" s="17">
        <f>B6L218C20*B6L205C21</f>
        <v>333.4062486992986</v>
      </c>
      <c r="BP12" s="16" t="s">
        <v>12183</v>
      </c>
      <c r="BQ12" s="17">
        <f>B6L218C26*B6L205C27</f>
        <v>2143.6536046232536</v>
      </c>
      <c r="BR12" s="16" t="s">
        <v>12184</v>
      </c>
      <c r="BS12" s="15">
        <f>B6L205C29+B6L205C30+B6L205C31+B6L205C32+B6L205C33</f>
        <v>9925.8017078342455</v>
      </c>
      <c r="BT12" s="16" t="s">
        <v>12185</v>
      </c>
      <c r="BU12" s="23">
        <f>IF(B6L205C3=0,0,B6L205C29/B6L205C3)</f>
        <v>8.0421440602630003</v>
      </c>
      <c r="BV12" s="16" t="s">
        <v>12186</v>
      </c>
      <c r="BW12" s="23">
        <f>IF(B6L205C8=0,0,B6L205C30/B6L205C8)</f>
        <v>4.4231792331446513</v>
      </c>
      <c r="BX12" s="16" t="s">
        <v>12187</v>
      </c>
      <c r="BY12" s="23">
        <f>IF(B6L205C13=0,0,B6L205C31/B6L205C13)</f>
        <v>12.0632160903945</v>
      </c>
      <c r="BZ12" s="16" t="s">
        <v>12188</v>
      </c>
      <c r="CA12" s="23">
        <f>IF(B6L205C18=0,0,B6L205C32/B6L205C18)</f>
        <v>9.6505728723156015</v>
      </c>
      <c r="CB12" s="16" t="s">
        <v>12189</v>
      </c>
      <c r="CC12" s="23">
        <f>IF(B6L205C24=0,0,B6L205C33/B6L205C24)</f>
        <v>2.0105360150657501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21">
        <f>A1L352C3</f>
        <v>878.56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1757.12</v>
      </c>
      <c r="J13" s="16" t="s">
        <v>12193</v>
      </c>
      <c r="K13" s="23">
        <f>IF(B6L216C3=0,0,B6L206C3/B6L216C3)</f>
        <v>0.14113030732387039</v>
      </c>
      <c r="L13" s="16" t="s">
        <v>12194</v>
      </c>
      <c r="M13" s="23">
        <f>A1L546C9</f>
        <v>0.43667890158048028</v>
      </c>
      <c r="N13" s="16" t="s">
        <v>12195</v>
      </c>
      <c r="O13" s="23">
        <f>B6L206C1*B6L206C5</f>
        <v>383.64861577254675</v>
      </c>
      <c r="P13" s="16" t="s">
        <v>12196</v>
      </c>
      <c r="Q13" s="23">
        <f>B3L840C3</f>
        <v>2.0365301837533387</v>
      </c>
      <c r="R13" s="16" t="s">
        <v>12197</v>
      </c>
      <c r="S13" s="23">
        <f>B6L206C6*B6L206C7</f>
        <v>781.3119859759787</v>
      </c>
      <c r="T13" s="16" t="s">
        <v>12198</v>
      </c>
      <c r="U13" s="23">
        <f>A1L506C7</f>
        <v>0.55000000000000004</v>
      </c>
      <c r="V13" s="16" t="s">
        <v>12199</v>
      </c>
      <c r="W13" s="23">
        <f>B6L206C8*B6L206C9</f>
        <v>429.72159228678834</v>
      </c>
      <c r="X13" s="16" t="s">
        <v>12200</v>
      </c>
      <c r="Y13" s="23">
        <f>IF(B6L216C10=0,0,B6L206C10/B6L216C10)</f>
        <v>0.22846172976570386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57.387539199999999</v>
      </c>
      <c r="AD13" s="16" t="s">
        <v>12203</v>
      </c>
      <c r="AE13" s="23">
        <f>A1L506C8</f>
        <v>1.5</v>
      </c>
      <c r="AF13" s="16" t="s">
        <v>12204</v>
      </c>
      <c r="AG13" s="23">
        <f>B6L206C13*B6L206C14</f>
        <v>86.081308800000002</v>
      </c>
      <c r="AH13" s="16" t="s">
        <v>12205</v>
      </c>
      <c r="AI13" s="23">
        <f>IF(B6L216C15=0,0,B6L206C15/B6L216C15)</f>
        <v>0.14113030732387039</v>
      </c>
      <c r="AJ13" s="16" t="s">
        <v>12206</v>
      </c>
      <c r="AK13" s="23">
        <f>A1L526C14</f>
        <v>4.6699999999999998E-2</v>
      </c>
      <c r="AL13" s="16" t="s">
        <v>12207</v>
      </c>
      <c r="AM13" s="23">
        <f>B6L206C3*B6L206C17</f>
        <v>82.057503999999994</v>
      </c>
      <c r="AN13" s="16" t="s">
        <v>12208</v>
      </c>
      <c r="AO13" s="23">
        <f>A1L506C9</f>
        <v>1.2</v>
      </c>
      <c r="AP13" s="16" t="s">
        <v>12209</v>
      </c>
      <c r="AQ13" s="23">
        <f>B6L206C18*B6L206C19</f>
        <v>98.469004799999993</v>
      </c>
      <c r="AR13" s="16" t="s">
        <v>12210</v>
      </c>
      <c r="AS13" s="23">
        <f>IF(B6L216C20=0,0,B6L206C20/B6L216C20)</f>
        <v>0.14113030732387039</v>
      </c>
      <c r="AT13" s="16" t="s">
        <v>12211</v>
      </c>
      <c r="AU13" s="17">
        <f>A1L241C3</f>
        <v>812824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4064.12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1016.03</v>
      </c>
      <c r="BD13" s="16" t="s">
        <v>12216</v>
      </c>
      <c r="BE13" s="23">
        <f>IF(B6L216C26=0,0,B6L206C26/B6L216C26)</f>
        <v>0.18475834149734396</v>
      </c>
      <c r="BF13" s="16" t="s">
        <v>12217</v>
      </c>
      <c r="BG13" s="17">
        <f>B6L206C3+B6L206C10+B6L206C15+B6L206C20+B6L206C26</f>
        <v>3387.4219058867875</v>
      </c>
      <c r="BH13" s="16" t="s">
        <v>12218</v>
      </c>
      <c r="BI13" s="17">
        <f>B6L218C3*B6L206C4</f>
        <v>14131.012171169323</v>
      </c>
      <c r="BJ13" s="16" t="s">
        <v>12219</v>
      </c>
      <c r="BK13" s="17">
        <f>B6L218C10*B6L206C11</f>
        <v>3455.8829509759539</v>
      </c>
      <c r="BL13" s="16" t="s">
        <v>12220</v>
      </c>
      <c r="BM13" s="17">
        <f>B6L218C15*B6L206C16</f>
        <v>692.27828626558517</v>
      </c>
      <c r="BN13" s="16" t="s">
        <v>12221</v>
      </c>
      <c r="BO13" s="17">
        <f>B6L218C20*B6L206C21</f>
        <v>791.90192207232883</v>
      </c>
      <c r="BP13" s="16" t="s">
        <v>12222</v>
      </c>
      <c r="BQ13" s="17">
        <f>B6L218C26*B6L206C27</f>
        <v>8171.0596295490159</v>
      </c>
      <c r="BR13" s="16" t="s">
        <v>12223</v>
      </c>
      <c r="BS13" s="15">
        <f>B6L206C29+B6L206C30+B6L206C31+B6L206C32+B6L206C33</f>
        <v>27242.134960032206</v>
      </c>
      <c r="BT13" s="16" t="s">
        <v>12224</v>
      </c>
      <c r="BU13" s="23">
        <f>IF(B6L206C3=0,0,B6L206C29/B6L206C3)</f>
        <v>8.0421440602630003</v>
      </c>
      <c r="BV13" s="16" t="s">
        <v>12225</v>
      </c>
      <c r="BW13" s="23">
        <f>IF(B6L206C8=0,0,B6L206C30/B6L206C8)</f>
        <v>4.4231792331446513</v>
      </c>
      <c r="BX13" s="16" t="s">
        <v>12226</v>
      </c>
      <c r="BY13" s="23">
        <f>IF(B6L206C13=0,0,B6L206C31/B6L206C13)</f>
        <v>12.063216090394501</v>
      </c>
      <c r="BZ13" s="16" t="s">
        <v>12227</v>
      </c>
      <c r="CA13" s="23">
        <f>IF(B6L206C18=0,0,B6L206C32/B6L206C18)</f>
        <v>9.6505728723156015</v>
      </c>
      <c r="CB13" s="16" t="s">
        <v>12228</v>
      </c>
      <c r="CC13" s="23">
        <f>IF(B6L206C24=0,0,B6L206C33/B6L206C24)</f>
        <v>2.0105360150657501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484.77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969.54</v>
      </c>
      <c r="J14" s="16" t="s">
        <v>12232</v>
      </c>
      <c r="K14" s="23">
        <f>IF(B6L216C3=0,0,B6L207C3/B6L216C3)</f>
        <v>7.7872585914897846E-2</v>
      </c>
      <c r="L14" s="16" t="s">
        <v>12233</v>
      </c>
      <c r="M14" s="23">
        <f>A1L547C9</f>
        <v>0.14683006767489537</v>
      </c>
      <c r="N14" s="16" t="s">
        <v>12234</v>
      </c>
      <c r="O14" s="23">
        <f>B6L207C1*B6L207C5</f>
        <v>71.178811906759023</v>
      </c>
      <c r="P14" s="16" t="s">
        <v>12235</v>
      </c>
      <c r="Q14" s="23">
        <f>B3L841C3</f>
        <v>2.0769030035750635</v>
      </c>
      <c r="R14" s="16" t="s">
        <v>12236</v>
      </c>
      <c r="S14" s="23">
        <f>B6L207C6*B6L207C7</f>
        <v>147.83148824005232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81.307318532028788</v>
      </c>
      <c r="X14" s="16" t="s">
        <v>12239</v>
      </c>
      <c r="Y14" s="23">
        <f>IF(B6L216C10=0,0,B6L207C10/B6L216C10)</f>
        <v>4.3227082296673013E-2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31.6651764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47.497764599999996</v>
      </c>
      <c r="AH14" s="16" t="s">
        <v>12244</v>
      </c>
      <c r="AI14" s="23">
        <f>IF(B6L216C15=0,0,B6L207C15/B6L216C15)</f>
        <v>7.7872585914897832E-2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45.277517999999993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54.333021599999988</v>
      </c>
      <c r="AR14" s="16" t="s">
        <v>12249</v>
      </c>
      <c r="AS14" s="23">
        <f>IF(B6L216C20=0,0,B6L207C20/B6L216C20)</f>
        <v>7.7872585914897832E-2</v>
      </c>
      <c r="AT14" s="16" t="s">
        <v>12250</v>
      </c>
      <c r="AU14" s="17">
        <f>A1L242C3</f>
        <v>159178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795.89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198.9725</v>
      </c>
      <c r="BD14" s="16" t="s">
        <v>12255</v>
      </c>
      <c r="BE14" s="23">
        <f>IF(B6L216C26=0,0,B6L207C26/B6L216C26)</f>
        <v>3.6181834299755196E-2</v>
      </c>
      <c r="BF14" s="16" t="s">
        <v>12256</v>
      </c>
      <c r="BG14" s="17">
        <f>B6L207C3+B6L207C10+B6L207C15+B6L207C20+B6L207C26</f>
        <v>1351.6506047320288</v>
      </c>
      <c r="BH14" s="16" t="s">
        <v>12257</v>
      </c>
      <c r="BI14" s="17">
        <f>B6L218C3*B6L207C4</f>
        <v>7797.1803521873899</v>
      </c>
      <c r="BJ14" s="16" t="s">
        <v>12258</v>
      </c>
      <c r="BK14" s="17">
        <f>B6L218C10*B6L207C11</f>
        <v>653.88516878826715</v>
      </c>
      <c r="BL14" s="16" t="s">
        <v>12259</v>
      </c>
      <c r="BM14" s="17">
        <f>B6L218C15*B6L207C16</f>
        <v>381.9838654536602</v>
      </c>
      <c r="BN14" s="16" t="s">
        <v>12260</v>
      </c>
      <c r="BO14" s="17">
        <f>B6L218C20*B6L207C21</f>
        <v>436.95398693658126</v>
      </c>
      <c r="BP14" s="16" t="s">
        <v>12261</v>
      </c>
      <c r="BQ14" s="17">
        <f>B6L218C26*B6L207C27</f>
        <v>1600.1655090306799</v>
      </c>
      <c r="BR14" s="16" t="s">
        <v>12262</v>
      </c>
      <c r="BS14" s="15">
        <f>B6L207C29+B6L207C30+B6L207C31+B6L207C32+B6L207C33</f>
        <v>10870.168882396578</v>
      </c>
      <c r="BT14" s="16" t="s">
        <v>12263</v>
      </c>
      <c r="BU14" s="23">
        <f>IF(B6L207C3=0,0,B6L207C29/B6L207C3)</f>
        <v>8.0421440602630003</v>
      </c>
      <c r="BV14" s="16" t="s">
        <v>12264</v>
      </c>
      <c r="BW14" s="23">
        <f>IF(B6L207C8=0,0,B6L207C30/B6L207C8)</f>
        <v>4.4231792331446513</v>
      </c>
      <c r="BX14" s="16" t="s">
        <v>12265</v>
      </c>
      <c r="BY14" s="23">
        <f>IF(B6L207C13=0,0,B6L207C31/B6L207C13)</f>
        <v>12.0632160903945</v>
      </c>
      <c r="BZ14" s="16" t="s">
        <v>12266</v>
      </c>
      <c r="CA14" s="23">
        <f>IF(B6L207C18=0,0,B6L207C32/B6L207C18)</f>
        <v>9.6505728723156015</v>
      </c>
      <c r="CB14" s="16" t="s">
        <v>12267</v>
      </c>
      <c r="CC14" s="23">
        <f>IF(B6L207C24=0,0,B6L207C33/B6L207C24)</f>
        <v>2.0105360150657501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911.33799999999997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1822.6759999999999</v>
      </c>
      <c r="J15" s="16" t="s">
        <v>12271</v>
      </c>
      <c r="K15" s="23">
        <f>IF(B6L216C3=0,0,B6L208C3/B6L216C3)</f>
        <v>0.14639570662893983</v>
      </c>
      <c r="L15" s="16" t="s">
        <v>12272</v>
      </c>
      <c r="M15" s="23">
        <f>A1L548C9</f>
        <v>0.22930597235724248</v>
      </c>
      <c r="N15" s="16" t="s">
        <v>12273</v>
      </c>
      <c r="O15" s="23">
        <f>B6L208C1*B6L208C5</f>
        <v>208.97524623610465</v>
      </c>
      <c r="P15" s="16" t="s">
        <v>12274</v>
      </c>
      <c r="Q15" s="23">
        <f>B3L842C3</f>
        <v>2.0435583861241913</v>
      </c>
      <c r="R15" s="16" t="s">
        <v>12275</v>
      </c>
      <c r="S15" s="23">
        <f>B6L208C6*B6L208C7</f>
        <v>427.05311693815952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234.87921431598775</v>
      </c>
      <c r="X15" s="16" t="s">
        <v>12278</v>
      </c>
      <c r="Y15" s="23">
        <f>IF(B6L216C10=0,0,B6L208C10/B6L216C10)</f>
        <v>0.12487366832809212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59.528598160000001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89.292897240000002</v>
      </c>
      <c r="AH15" s="16" t="s">
        <v>12283</v>
      </c>
      <c r="AI15" s="23">
        <f>IF(B6L216C15=0,0,B6L208C15/B6L216C15)</f>
        <v>0.14639570662893983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85.118969199999995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102.14276303999999</v>
      </c>
      <c r="AR15" s="16" t="s">
        <v>12288</v>
      </c>
      <c r="AS15" s="23">
        <f>IF(B6L216C20=0,0,B6L208C20/B6L216C20)</f>
        <v>0.14639570662893983</v>
      </c>
      <c r="AT15" s="16" t="s">
        <v>12289</v>
      </c>
      <c r="AU15" s="17">
        <f>A1L243C3</f>
        <v>301619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1508.095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377.02375000000001</v>
      </c>
      <c r="BD15" s="16" t="s">
        <v>12294</v>
      </c>
      <c r="BE15" s="23">
        <f>IF(B6L216C26=0,0,B6L208C26/B6L216C26)</f>
        <v>6.8559277536203889E-2</v>
      </c>
      <c r="BF15" s="16" t="s">
        <v>12295</v>
      </c>
      <c r="BG15" s="17">
        <f>B6L208C3+B6L208C10+B6L208C15+B6L208C20+B6L208C26</f>
        <v>2626.0146245959872</v>
      </c>
      <c r="BH15" s="16" t="s">
        <v>12296</v>
      </c>
      <c r="BI15" s="17">
        <f>B6L218C3*B6L208C4</f>
        <v>14658.222967183923</v>
      </c>
      <c r="BJ15" s="16" t="s">
        <v>12297</v>
      </c>
      <c r="BK15" s="17">
        <f>B6L218C10*B6L208C11</f>
        <v>1888.9324782905612</v>
      </c>
      <c r="BL15" s="16" t="s">
        <v>12298</v>
      </c>
      <c r="BM15" s="17">
        <f>B6L218C15*B6L208C16</f>
        <v>718.10634316234041</v>
      </c>
      <c r="BN15" s="16" t="s">
        <v>12299</v>
      </c>
      <c r="BO15" s="17">
        <f>B6L218C20*B6L208C21</f>
        <v>821.44681508098699</v>
      </c>
      <c r="BP15" s="16" t="s">
        <v>12300</v>
      </c>
      <c r="BQ15" s="17">
        <f>B6L218C26*B6L208C27</f>
        <v>3032.0793116405825</v>
      </c>
      <c r="BR15" s="16" t="s">
        <v>12301</v>
      </c>
      <c r="BS15" s="15">
        <f>B6L208C29+B6L208C30+B6L208C31+B6L208C32+B6L208C33</f>
        <v>21118.787915358396</v>
      </c>
      <c r="BT15" s="16" t="s">
        <v>12302</v>
      </c>
      <c r="BU15" s="23">
        <f>IF(B6L208C3=0,0,B6L208C29/B6L208C3)</f>
        <v>8.0421440602630003</v>
      </c>
      <c r="BV15" s="16" t="s">
        <v>12303</v>
      </c>
      <c r="BW15" s="23">
        <f>IF(B6L208C8=0,0,B6L208C30/B6L208C8)</f>
        <v>4.4231792331446504</v>
      </c>
      <c r="BX15" s="16" t="s">
        <v>12304</v>
      </c>
      <c r="BY15" s="23">
        <f>IF(B6L208C13=0,0,B6L208C31/B6L208C13)</f>
        <v>12.0632160903945</v>
      </c>
      <c r="BZ15" s="16" t="s">
        <v>12305</v>
      </c>
      <c r="CA15" s="23">
        <f>IF(B6L208C18=0,0,B6L208C32/B6L208C18)</f>
        <v>9.6505728723155997</v>
      </c>
      <c r="CB15" s="16" t="s">
        <v>12306</v>
      </c>
      <c r="CC15" s="23">
        <f>IF(B6L208C24=0,0,B6L208C33/B6L208C24)</f>
        <v>2.0105360150657501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7.782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15.564</v>
      </c>
      <c r="J16" s="16" t="s">
        <v>12310</v>
      </c>
      <c r="K16" s="23">
        <f>IF(B6L216C3=0,0,B6L209C3/B6L216C3)</f>
        <v>1.2500865639163625E-3</v>
      </c>
      <c r="L16" s="16" t="s">
        <v>12311</v>
      </c>
      <c r="M16" s="23">
        <f>A1L549C9</f>
        <v>1.039306934806997</v>
      </c>
      <c r="N16" s="16" t="s">
        <v>12312</v>
      </c>
      <c r="O16" s="23">
        <f>B6L209C1*B6L209C5</f>
        <v>8.0878865666680504</v>
      </c>
      <c r="P16" s="16" t="s">
        <v>12313</v>
      </c>
      <c r="Q16" s="23">
        <f>B3L843C3</f>
        <v>1.990357698289269</v>
      </c>
      <c r="R16" s="16" t="s">
        <v>12314</v>
      </c>
      <c r="S16" s="23">
        <f>B6L209C6*B6L209C7</f>
        <v>16.097787290858118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8.8537830099719663</v>
      </c>
      <c r="X16" s="16" t="s">
        <v>12317</v>
      </c>
      <c r="Y16" s="23">
        <f>IF(B6L216C10=0,0,B6L209C10/B6L216C10)</f>
        <v>4.7071187897824987E-3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0.50832023999999998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0.76248035999999997</v>
      </c>
      <c r="AH16" s="16" t="s">
        <v>12322</v>
      </c>
      <c r="AI16" s="23">
        <f>IF(B6L216C15=0,0,B6L209C15/B6L216C15)</f>
        <v>1.2500865639163623E-3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0.72683880000000001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0.87220655999999996</v>
      </c>
      <c r="AR16" s="16" t="s">
        <v>12327</v>
      </c>
      <c r="AS16" s="23">
        <f>IF(B6L216C20=0,0,B6L209C20/B6L216C20)</f>
        <v>1.2500865639163625E-3</v>
      </c>
      <c r="AT16" s="16" t="s">
        <v>12328</v>
      </c>
      <c r="AU16" s="17">
        <f>A1L244C3</f>
        <v>12798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63.99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15.9975</v>
      </c>
      <c r="BD16" s="16" t="s">
        <v>12333</v>
      </c>
      <c r="BE16" s="23">
        <f>IF(B6L216C26=0,0,B6L209C26/B6L216C26)</f>
        <v>2.9090396623168216E-3</v>
      </c>
      <c r="BF16" s="16" t="s">
        <v>12334</v>
      </c>
      <c r="BG16" s="23">
        <f>B6L209C3+B6L209C10+B6L209C15+B6L209C20+B6L209C26</f>
        <v>42.049969929971965</v>
      </c>
      <c r="BH16" s="16" t="s">
        <v>12335</v>
      </c>
      <c r="BI16" s="17">
        <f>B6L218C3*B6L209C4</f>
        <v>125.16793015393334</v>
      </c>
      <c r="BJ16" s="16" t="s">
        <v>12336</v>
      </c>
      <c r="BK16" s="17">
        <f>B6L218C10*B6L209C11</f>
        <v>71.20339844450352</v>
      </c>
      <c r="BL16" s="16" t="s">
        <v>12337</v>
      </c>
      <c r="BM16" s="17">
        <f>B6L218C15*B6L209C16</f>
        <v>6.1319768982411942</v>
      </c>
      <c r="BN16" s="16" t="s">
        <v>12338</v>
      </c>
      <c r="BO16" s="17">
        <f>B6L218C20*B6L209C21</f>
        <v>7.014410805826425</v>
      </c>
      <c r="BP16" s="16" t="s">
        <v>12339</v>
      </c>
      <c r="BQ16" s="17">
        <f>B6L218C26*B6L209C27</f>
        <v>128.65419960405737</v>
      </c>
      <c r="BR16" s="16" t="s">
        <v>12340</v>
      </c>
      <c r="BS16" s="15">
        <f>B6L209C29+B6L209C30+B6L209C31+B6L209C32+B6L209C33</f>
        <v>338.17191590656182</v>
      </c>
      <c r="BT16" s="16" t="s">
        <v>12341</v>
      </c>
      <c r="BU16" s="23">
        <f>IF(B6L209C3=0,0,B6L209C29/B6L209C3)</f>
        <v>8.0421440602630003</v>
      </c>
      <c r="BV16" s="16" t="s">
        <v>12342</v>
      </c>
      <c r="BW16" s="23">
        <f>IF(B6L209C8=0,0,B6L209C30/B6L209C8)</f>
        <v>4.4231792331446513</v>
      </c>
      <c r="BX16" s="16" t="s">
        <v>12343</v>
      </c>
      <c r="BY16" s="23">
        <f>IF(B6L209C13=0,0,B6L209C31/B6L209C13)</f>
        <v>12.063216090394501</v>
      </c>
      <c r="BZ16" s="16" t="s">
        <v>12344</v>
      </c>
      <c r="CA16" s="23">
        <f>IF(B6L209C18=0,0,B6L209C32/B6L209C18)</f>
        <v>9.6505728723156015</v>
      </c>
      <c r="CB16" s="16" t="s">
        <v>12345</v>
      </c>
      <c r="CC16" s="23">
        <f>IF(B6L209C24=0,0,B6L209C33/B6L209C24)</f>
        <v>2.0105360150657505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5.7329999999999997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11.465999999999999</v>
      </c>
      <c r="J17" s="16" t="s">
        <v>12349</v>
      </c>
      <c r="K17" s="23">
        <f>IF(B6L216C3=0,0,B6L210C3/B6L216C3)</f>
        <v>9.2093886802011124E-4</v>
      </c>
      <c r="L17" s="16" t="s">
        <v>12350</v>
      </c>
      <c r="M17" s="23">
        <f>A1L550C9</f>
        <v>0.51717108358162145</v>
      </c>
      <c r="N17" s="16" t="s">
        <v>12351</v>
      </c>
      <c r="O17" s="23">
        <f>B6L210C1*B6L210C5</f>
        <v>2.9649418221734356</v>
      </c>
      <c r="P17" s="16" t="s">
        <v>12352</v>
      </c>
      <c r="Q17" s="23">
        <f>B3L844C3</f>
        <v>1.8776325903151423</v>
      </c>
      <c r="R17" s="16" t="s">
        <v>12353</v>
      </c>
      <c r="S17" s="23">
        <f>B6L210C6*B6L210C7</f>
        <v>5.5670713937012062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3.0618892665356636</v>
      </c>
      <c r="X17" s="16" t="s">
        <v>12356</v>
      </c>
      <c r="Y17" s="23">
        <f>IF(B6L216C10=0,0,B6L210C10/B6L216C10)</f>
        <v>1.6278551758621663E-3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0.37447955999999999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0.56171934000000001</v>
      </c>
      <c r="AH17" s="16" t="s">
        <v>12361</v>
      </c>
      <c r="AI17" s="23">
        <f>IF(B6L216C15=0,0,B6L210C15/B6L216C15)</f>
        <v>9.2093886802011114E-4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0.5354622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0.64255463999999995</v>
      </c>
      <c r="AR17" s="16" t="s">
        <v>12366</v>
      </c>
      <c r="AS17" s="23">
        <f>IF(B6L216C20=0,0,B6L210C20/B6L216C20)</f>
        <v>9.2093886802011124E-4</v>
      </c>
      <c r="AT17" s="16" t="s">
        <v>12367</v>
      </c>
      <c r="AU17" s="17">
        <f>A1L245C3</f>
        <v>12214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61.07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15.2675</v>
      </c>
      <c r="BD17" s="16" t="s">
        <v>12372</v>
      </c>
      <c r="BE17" s="23">
        <f>IF(B6L216C26=0,0,B6L210C26/B6L216C26)</f>
        <v>2.7762939862117251E-3</v>
      </c>
      <c r="BF17" s="16" t="s">
        <v>12373</v>
      </c>
      <c r="BG17" s="23">
        <f>B6L210C3+B6L210C10+B6L210C15+B6L210C20+B6L210C26</f>
        <v>30.999663246535661</v>
      </c>
      <c r="BH17" s="16" t="s">
        <v>12374</v>
      </c>
      <c r="BI17" s="17">
        <f>B6L218C3*B6L210C4</f>
        <v>92.211223794975567</v>
      </c>
      <c r="BJ17" s="16" t="s">
        <v>12375</v>
      </c>
      <c r="BK17" s="17">
        <f>B6L218C10*B6L210C11</f>
        <v>24.624154578052824</v>
      </c>
      <c r="BL17" s="16" t="s">
        <v>12376</v>
      </c>
      <c r="BM17" s="17">
        <f>B6L218C15*B6L210C16</f>
        <v>4.5174278537158523</v>
      </c>
      <c r="BN17" s="16" t="s">
        <v>12377</v>
      </c>
      <c r="BO17" s="17">
        <f>B6L218C20*B6L210C21</f>
        <v>5.1675169814704303</v>
      </c>
      <c r="BP17" s="16" t="s">
        <v>12378</v>
      </c>
      <c r="BQ17" s="17">
        <f>B6L218C26*B6L210C27</f>
        <v>122.78343444006536</v>
      </c>
      <c r="BR17" s="16" t="s">
        <v>12379</v>
      </c>
      <c r="BS17" s="15">
        <f>B6L210C29+B6L210C30+B6L210C31+B6L210C32+B6L210C33</f>
        <v>249.30375764828005</v>
      </c>
      <c r="BT17" s="16" t="s">
        <v>12380</v>
      </c>
      <c r="BU17" s="23">
        <f>IF(B6L210C3=0,0,B6L210C29/B6L210C3)</f>
        <v>8.0421440602630021</v>
      </c>
      <c r="BV17" s="16" t="s">
        <v>12381</v>
      </c>
      <c r="BW17" s="23">
        <f>IF(B6L210C8=0,0,B6L210C30/B6L210C8)</f>
        <v>4.4231792331446513</v>
      </c>
      <c r="BX17" s="16" t="s">
        <v>12382</v>
      </c>
      <c r="BY17" s="23">
        <f>IF(B6L210C13=0,0,B6L210C31/B6L210C13)</f>
        <v>12.0632160903945</v>
      </c>
      <c r="BZ17" s="16" t="s">
        <v>12383</v>
      </c>
      <c r="CA17" s="23">
        <f>IF(B6L210C18=0,0,B6L210C32/B6L210C18)</f>
        <v>9.6505728723155997</v>
      </c>
      <c r="CB17" s="16" t="s">
        <v>12384</v>
      </c>
      <c r="CC17" s="23">
        <f>IF(B6L210C24=0,0,B6L210C33/B6L210C24)</f>
        <v>2.0105360150657501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1464.2109999999998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1464.2109999999998</v>
      </c>
      <c r="J18" s="16" t="s">
        <v>12388</v>
      </c>
      <c r="K18" s="23">
        <f>IF(B6L216C3=0,0,B6L211C3/B6L216C3)</f>
        <v>0.11760411833966465</v>
      </c>
      <c r="L18" s="16" t="s">
        <v>12389</v>
      </c>
      <c r="M18" s="23">
        <f>A1L551C9</f>
        <v>0.15394495682893891</v>
      </c>
      <c r="N18" s="16" t="s">
        <v>12390</v>
      </c>
      <c r="O18" s="23">
        <f>B6L211C1*B6L211C5</f>
        <v>225.40789918345743</v>
      </c>
      <c r="P18" s="16" t="s">
        <v>12391</v>
      </c>
      <c r="Q18" s="23">
        <f>B3L845C3</f>
        <v>1.0977159089537127</v>
      </c>
      <c r="R18" s="16" t="s">
        <v>12392</v>
      </c>
      <c r="S18" s="23">
        <f>B6L211C6*B6L211C7</f>
        <v>247.43383693751582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136.0886103156337</v>
      </c>
      <c r="X18" s="16" t="s">
        <v>12395</v>
      </c>
      <c r="Y18" s="23">
        <f>IF(B6L216C10=0,0,B6L211C10/B6L216C10)</f>
        <v>7.2351587335110906E-2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47.821131259999994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71.731696889999995</v>
      </c>
      <c r="AH18" s="16" t="s">
        <v>12400</v>
      </c>
      <c r="AI18" s="23">
        <f>IF(B6L216C15=0,0,B6L211C15/B6L216C15)</f>
        <v>0.11760411833966465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68.378653699999987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82.054384439999978</v>
      </c>
      <c r="AR18" s="16" t="s">
        <v>12405</v>
      </c>
      <c r="AS18" s="23">
        <f>IF(B6L216C20=0,0,B6L211C20/B6L216C20)</f>
        <v>0.11760411833966465</v>
      </c>
      <c r="AT18" s="16" t="s">
        <v>12406</v>
      </c>
      <c r="AU18" s="17">
        <f>A1L246C3</f>
        <v>636448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3182.24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795.56</v>
      </c>
      <c r="BD18" s="16" t="s">
        <v>12411</v>
      </c>
      <c r="BE18" s="23">
        <f>IF(B6L216C26=0,0,B6L211C26/B6L216C26)</f>
        <v>0.14466732887968561</v>
      </c>
      <c r="BF18" s="16" t="s">
        <v>12412</v>
      </c>
      <c r="BG18" s="17">
        <f>B6L211C3+B6L211C10+B6L211C15+B6L211C20+B6L211C26</f>
        <v>2549.6456916456336</v>
      </c>
      <c r="BH18" s="16" t="s">
        <v>12413</v>
      </c>
      <c r="BI18" s="17">
        <f>B6L218C3*B6L211C4</f>
        <v>11775.395796621746</v>
      </c>
      <c r="BJ18" s="16" t="s">
        <v>12414</v>
      </c>
      <c r="BK18" s="17">
        <f>B6L218C10*B6L211C11</f>
        <v>1094.4442091193198</v>
      </c>
      <c r="BL18" s="16" t="s">
        <v>12415</v>
      </c>
      <c r="BM18" s="17">
        <f>B6L218C15*B6L211C16</f>
        <v>576.87664007649937</v>
      </c>
      <c r="BN18" s="16" t="s">
        <v>12416</v>
      </c>
      <c r="BO18" s="17">
        <f>B6L218C20*B6L211C21</f>
        <v>659.89318044268271</v>
      </c>
      <c r="BP18" s="16" t="s">
        <v>12417</v>
      </c>
      <c r="BQ18" s="17">
        <f>B6L218C26*B6L211C27</f>
        <v>6398.0081285828328</v>
      </c>
      <c r="BR18" s="16" t="s">
        <v>12418</v>
      </c>
      <c r="BS18" s="15">
        <f>B6L211C29+B6L211C30+B6L211C31+B6L211C32+B6L211C33</f>
        <v>20504.617954843081</v>
      </c>
      <c r="BT18" s="16" t="s">
        <v>12419</v>
      </c>
      <c r="BU18" s="23">
        <f>IF(B6L211C3=0,0,B6L211C29/B6L211C3)</f>
        <v>8.0421440602630003</v>
      </c>
      <c r="BV18" s="16" t="s">
        <v>12420</v>
      </c>
      <c r="BW18" s="23">
        <f>IF(B6L211C8=0,0,B6L211C30/B6L211C8)</f>
        <v>4.4231792331446504</v>
      </c>
      <c r="BX18" s="16" t="s">
        <v>12421</v>
      </c>
      <c r="BY18" s="23">
        <f>IF(B6L211C13=0,0,B6L211C31/B6L211C13)</f>
        <v>12.063216090394501</v>
      </c>
      <c r="BZ18" s="16" t="s">
        <v>12422</v>
      </c>
      <c r="CA18" s="23">
        <f>IF(B6L211C18=0,0,B6L211C32/B6L211C18)</f>
        <v>9.6505728723156015</v>
      </c>
      <c r="CB18" s="16" t="s">
        <v>12423</v>
      </c>
      <c r="CC18" s="23">
        <f>IF(B6L211C24=0,0,B6L211C33/B6L211C24)</f>
        <v>2.0105360150657501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474.41300000000001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948.82600000000002</v>
      </c>
      <c r="J19" s="16" t="s">
        <v>12427</v>
      </c>
      <c r="K19" s="23">
        <f>IF(B6L216C3=0,0,B6L212C3/B6L216C3)</f>
        <v>7.620885595569947E-2</v>
      </c>
      <c r="L19" s="16" t="s">
        <v>12428</v>
      </c>
      <c r="M19" s="23">
        <f>A1L552C9</f>
        <v>9.5787756542502558E-2</v>
      </c>
      <c r="N19" s="16" t="s">
        <v>12429</v>
      </c>
      <c r="O19" s="23">
        <f>B6L212C1*B6L212C5</f>
        <v>45.442956944598265</v>
      </c>
      <c r="P19" s="16" t="s">
        <v>12430</v>
      </c>
      <c r="Q19" s="23">
        <f>B3L846C3</f>
        <v>1.6929710746264552</v>
      </c>
      <c r="R19" s="16" t="s">
        <v>12431</v>
      </c>
      <c r="S19" s="23">
        <f>B6L212C6*B6L212C7</f>
        <v>76.933611652700264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42.313486408985149</v>
      </c>
      <c r="X19" s="16" t="s">
        <v>12434</v>
      </c>
      <c r="Y19" s="23">
        <f>IF(B6L216C10=0,0,B6L212C10/B6L216C10)</f>
        <v>2.2495989196099693E-2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30.988657160000002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46.482985740000004</v>
      </c>
      <c r="AH19" s="16" t="s">
        <v>12439</v>
      </c>
      <c r="AI19" s="23">
        <f>IF(B6L216C15=0,0,B6L212C15/B6L216C15)</f>
        <v>7.620885595569947E-2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44.310174199999999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53.172209039999998</v>
      </c>
      <c r="AR19" s="16" t="s">
        <v>12444</v>
      </c>
      <c r="AS19" s="23">
        <f>IF(B6L216C20=0,0,B6L212C20/B6L216C20)</f>
        <v>7.620885595569947E-2</v>
      </c>
      <c r="AT19" s="16" t="s">
        <v>12445</v>
      </c>
      <c r="AU19" s="17">
        <f>A1L247C3</f>
        <v>369259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1846.2950000000001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461.57375000000002</v>
      </c>
      <c r="BD19" s="16" t="s">
        <v>12450</v>
      </c>
      <c r="BE19" s="23">
        <f>IF(B6L216C26=0,0,B6L212C26/B6L216C26)</f>
        <v>8.3934136323444861E-2</v>
      </c>
      <c r="BF19" s="16" t="s">
        <v>12451</v>
      </c>
      <c r="BG19" s="17">
        <f>B6L212C3+B6L212C10+B6L212C15+B6L212C20+B6L212C26</f>
        <v>1552.3684311889854</v>
      </c>
      <c r="BH19" s="16" t="s">
        <v>12452</v>
      </c>
      <c r="BI19" s="17">
        <f>B6L218C3*B6L212C4</f>
        <v>7630.5953801231017</v>
      </c>
      <c r="BJ19" s="16" t="s">
        <v>12453</v>
      </c>
      <c r="BK19" s="17">
        <f>B6L218C10*B6L212C11</f>
        <v>340.29115339303911</v>
      </c>
      <c r="BL19" s="16" t="s">
        <v>12454</v>
      </c>
      <c r="BM19" s="17">
        <f>B6L218C15*B6L212C16</f>
        <v>373.82286767223081</v>
      </c>
      <c r="BN19" s="16" t="s">
        <v>12455</v>
      </c>
      <c r="BO19" s="17">
        <f>B6L218C20*B6L212C21</f>
        <v>427.61856510209861</v>
      </c>
      <c r="BP19" s="16" t="s">
        <v>12456</v>
      </c>
      <c r="BQ19" s="17">
        <f>B6L218C26*B6L212C27</f>
        <v>3712.0425919358195</v>
      </c>
      <c r="BR19" s="16" t="s">
        <v>12457</v>
      </c>
      <c r="BS19" s="15">
        <f>B6L212C29+B6L212C30+B6L212C31+B6L212C32+B6L212C33</f>
        <v>12484.370558226288</v>
      </c>
      <c r="BT19" s="16" t="s">
        <v>12458</v>
      </c>
      <c r="BU19" s="23">
        <f>IF(B6L212C3=0,0,B6L212C29/B6L212C3)</f>
        <v>8.0421440602630003</v>
      </c>
      <c r="BV19" s="16" t="s">
        <v>12459</v>
      </c>
      <c r="BW19" s="23">
        <f>IF(B6L212C8=0,0,B6L212C30/B6L212C8)</f>
        <v>4.4231792331446504</v>
      </c>
      <c r="BX19" s="16" t="s">
        <v>12460</v>
      </c>
      <c r="BY19" s="23">
        <f>IF(B6L212C13=0,0,B6L212C31/B6L212C13)</f>
        <v>12.063216090394501</v>
      </c>
      <c r="BZ19" s="16" t="s">
        <v>12461</v>
      </c>
      <c r="CA19" s="23">
        <f>IF(B6L212C18=0,0,B6L212C32/B6L212C18)</f>
        <v>9.6505728723156015</v>
      </c>
      <c r="CB19" s="16" t="s">
        <v>12462</v>
      </c>
      <c r="CC19" s="23">
        <f>IF(B6L212C24=0,0,B6L212C33/B6L212C24)</f>
        <v>2.0105360150657501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0.53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1.06</v>
      </c>
      <c r="J20" s="16" t="s">
        <v>12466</v>
      </c>
      <c r="K20" s="23">
        <f>IF(B6L216C3=0,0,B6L213C3/B6L216C3)</f>
        <v>8.5138252232802892E-5</v>
      </c>
      <c r="L20" s="16" t="s">
        <v>12467</v>
      </c>
      <c r="M20" s="23">
        <f>A1L553C9</f>
        <v>0.25705829075311448</v>
      </c>
      <c r="N20" s="16" t="s">
        <v>12468</v>
      </c>
      <c r="O20" s="23">
        <f>B6L213C1*B6L213C5</f>
        <v>0.13624089409915069</v>
      </c>
      <c r="P20" s="16" t="s">
        <v>12469</v>
      </c>
      <c r="Q20" s="23">
        <f>B3L847C3</f>
        <v>2.6649214659685865</v>
      </c>
      <c r="R20" s="16" t="s">
        <v>12470</v>
      </c>
      <c r="S20" s="23">
        <f>B6L213C6*B6L213C7</f>
        <v>0.36307128322757959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0.1996892057751688</v>
      </c>
      <c r="X20" s="16" t="s">
        <v>12473</v>
      </c>
      <c r="Y20" s="23">
        <f>IF(B6L216C10=0,0,B6L213C10/B6L216C10)</f>
        <v>1.0616488020571187E-4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3.46196E-2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5.1929400000000001E-2</v>
      </c>
      <c r="AH20" s="16" t="s">
        <v>12478</v>
      </c>
      <c r="AI20" s="23">
        <f>IF(B6L216C15=0,0,B6L213C15/B6L216C15)</f>
        <v>8.5138252232802879E-5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4.9501999999999997E-2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5.9402399999999994E-2</v>
      </c>
      <c r="AR20" s="16" t="s">
        <v>12483</v>
      </c>
      <c r="AS20" s="23">
        <f>IF(B6L216C20=0,0,B6L213C20/B6L216C20)</f>
        <v>8.5138252232802892E-5</v>
      </c>
      <c r="AT20" s="16" t="s">
        <v>12484</v>
      </c>
      <c r="AU20" s="17">
        <f>A1L248C3</f>
        <v>509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2.5449999999999999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0.63624999999999998</v>
      </c>
      <c r="BD20" s="16" t="s">
        <v>12489</v>
      </c>
      <c r="BE20" s="23">
        <f>IF(B6L216C26=0,0,B6L213C26/B6L216C26)</f>
        <v>1.1569785811214738E-4</v>
      </c>
      <c r="BF20" s="16" t="s">
        <v>12490</v>
      </c>
      <c r="BG20" s="23">
        <f>B6L213C3+B6L213C10+B6L213C15+B6L213C20+B6L213C26</f>
        <v>2.0072710057751686</v>
      </c>
      <c r="BH20" s="16" t="s">
        <v>12491</v>
      </c>
      <c r="BI20" s="17">
        <f>B6L218C3*B6L213C4</f>
        <v>8.52467270387878</v>
      </c>
      <c r="BJ20" s="16" t="s">
        <v>12492</v>
      </c>
      <c r="BK20" s="17">
        <f>B6L218C10*B6L213C11</f>
        <v>1.6059293601234099</v>
      </c>
      <c r="BL20" s="16" t="s">
        <v>12493</v>
      </c>
      <c r="BM20" s="17">
        <f>B6L218C15*B6L213C16</f>
        <v>0.41762371576302143</v>
      </c>
      <c r="BN20" s="16" t="s">
        <v>12494</v>
      </c>
      <c r="BO20" s="17">
        <f>B6L218C20*B6L213C21</f>
        <v>0.47772265832536687</v>
      </c>
      <c r="BP20" s="16" t="s">
        <v>12495</v>
      </c>
      <c r="BQ20" s="17">
        <f>B6L218C26*B6L213C27</f>
        <v>5.1168141583423346</v>
      </c>
      <c r="BR20" s="16" t="s">
        <v>12496</v>
      </c>
      <c r="BS20" s="15">
        <f>B6L213C29+B6L213C30+B6L213C31+B6L213C32+B6L213C33</f>
        <v>16.142762596432913</v>
      </c>
      <c r="BT20" s="16" t="s">
        <v>12497</v>
      </c>
      <c r="BU20" s="23">
        <f>IF(B6L213C3=0,0,B6L213C29/B6L213C3)</f>
        <v>8.0421440602630003</v>
      </c>
      <c r="BV20" s="16" t="s">
        <v>12498</v>
      </c>
      <c r="BW20" s="23">
        <f>IF(B6L213C8=0,0,B6L213C30/B6L213C8)</f>
        <v>4.4231792331446513</v>
      </c>
      <c r="BX20" s="16" t="s">
        <v>12499</v>
      </c>
      <c r="BY20" s="23">
        <f>IF(B6L213C13=0,0,B6L213C31/B6L213C13)</f>
        <v>12.0632160903945</v>
      </c>
      <c r="BZ20" s="16" t="s">
        <v>12500</v>
      </c>
      <c r="CA20" s="23">
        <f>IF(B6L213C18=0,0,B6L213C32/B6L213C18)</f>
        <v>9.6505728723156015</v>
      </c>
      <c r="CB20" s="16" t="s">
        <v>12501</v>
      </c>
      <c r="CC20" s="23">
        <f>IF(B6L213C24=0,0,B6L213C33/B6L213C24)</f>
        <v>2.0105360150657505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105.182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210.364</v>
      </c>
      <c r="J21" s="16" t="s">
        <v>12505</v>
      </c>
      <c r="K21" s="23">
        <f>IF(B6L216C3=0,0,B6L214C3/B6L216C3)</f>
        <v>1.6896248389340895E-2</v>
      </c>
      <c r="L21" s="16" t="s">
        <v>12506</v>
      </c>
      <c r="M21" s="23">
        <f>A1L554C9</f>
        <v>0.71033784609298178</v>
      </c>
      <c r="N21" s="16" t="s">
        <v>12507</v>
      </c>
      <c r="O21" s="23">
        <f>B6L214C1*B6L214C5</f>
        <v>74.714755327752016</v>
      </c>
      <c r="P21" s="16" t="s">
        <v>12508</v>
      </c>
      <c r="Q21" s="23">
        <f>B3L848C3</f>
        <v>2.1040051557139337</v>
      </c>
      <c r="R21" s="16" t="s">
        <v>12509</v>
      </c>
      <c r="S21" s="23">
        <f>B6L214C6*B6L214C7</f>
        <v>157.20023041749533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86.460126729622445</v>
      </c>
      <c r="X21" s="16" t="s">
        <v>12512</v>
      </c>
      <c r="Y21" s="23">
        <f>IF(B6L216C10=0,0,B6L214C10/B6L216C10)</f>
        <v>4.5966575715443297E-2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6.8704882400000002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10.30573236</v>
      </c>
      <c r="AH21" s="16" t="s">
        <v>12517</v>
      </c>
      <c r="AI21" s="23">
        <f>IF(B6L216C15=0,0,B6L214C15/B6L216C15)</f>
        <v>1.6896248389340892E-2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9.8239988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11.78879856</v>
      </c>
      <c r="AR21" s="16" t="s">
        <v>12522</v>
      </c>
      <c r="AS21" s="23">
        <f>IF(B6L216C20=0,0,B6L214C20/B6L216C20)</f>
        <v>1.6896248389340895E-2</v>
      </c>
      <c r="AT21" s="16" t="s">
        <v>12523</v>
      </c>
      <c r="AU21" s="17">
        <f>A1L249C3</f>
        <v>111001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555.005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138.75125</v>
      </c>
      <c r="BD21" s="16" t="s">
        <v>12528</v>
      </c>
      <c r="BE21" s="23">
        <f>IF(B6L216C26=0,0,B6L214C26/B6L216C26)</f>
        <v>2.5230997933804462E-2</v>
      </c>
      <c r="BF21" s="16" t="s">
        <v>12529</v>
      </c>
      <c r="BG21" s="23">
        <f>B6L214C3+B6L214C10+B6L214C15+B6L214C20+B6L214C26</f>
        <v>457.66990764962236</v>
      </c>
      <c r="BH21" s="16" t="s">
        <v>12530</v>
      </c>
      <c r="BI21" s="17">
        <f>B6L218C3*B6L214C4</f>
        <v>1691.7775930931659</v>
      </c>
      <c r="BJ21" s="16" t="s">
        <v>12531</v>
      </c>
      <c r="BK21" s="17">
        <f>B6L218C10*B6L214C11</f>
        <v>695.32479462821948</v>
      </c>
      <c r="BL21" s="16" t="s">
        <v>12532</v>
      </c>
      <c r="BM21" s="17">
        <f>B6L218C15*B6L214C16</f>
        <v>82.880184285634186</v>
      </c>
      <c r="BN21" s="16" t="s">
        <v>12533</v>
      </c>
      <c r="BO21" s="17">
        <f>B6L218C20*B6L214C21</f>
        <v>94.807216316941023</v>
      </c>
      <c r="BP21" s="16" t="s">
        <v>12534</v>
      </c>
      <c r="BQ21" s="17">
        <f>B6L218C26*B6L214C27</f>
        <v>1115.8575410415667</v>
      </c>
      <c r="BR21" s="16" t="s">
        <v>12535</v>
      </c>
      <c r="BS21" s="15">
        <f>B6L214C29+B6L214C30+B6L214C31+B6L214C32+B6L214C33</f>
        <v>3680.6473293655272</v>
      </c>
      <c r="BT21" s="16" t="s">
        <v>12536</v>
      </c>
      <c r="BU21" s="23">
        <f>IF(B6L214C3=0,0,B6L214C29/B6L214C3)</f>
        <v>8.0421440602630003</v>
      </c>
      <c r="BV21" s="16" t="s">
        <v>12537</v>
      </c>
      <c r="BW21" s="23">
        <f>IF(B6L214C8=0,0,B6L214C30/B6L214C8)</f>
        <v>4.4231792331446513</v>
      </c>
      <c r="BX21" s="16" t="s">
        <v>12538</v>
      </c>
      <c r="BY21" s="23">
        <f>IF(B6L214C13=0,0,B6L214C31/B6L214C13)</f>
        <v>12.0632160903945</v>
      </c>
      <c r="BZ21" s="16" t="s">
        <v>12539</v>
      </c>
      <c r="CA21" s="23">
        <f>IF(B6L214C18=0,0,B6L214C32/B6L214C18)</f>
        <v>9.6505728723156015</v>
      </c>
      <c r="CB21" s="16" t="s">
        <v>12540</v>
      </c>
      <c r="CC21" s="23">
        <f>IF(B6L214C24=0,0,B6L214C33/B6L214C24)</f>
        <v>2.0105360150657501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21">
        <f>A1L363C3</f>
        <v>579.91300000000001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1159.826</v>
      </c>
      <c r="J22" s="16" t="s">
        <v>12544</v>
      </c>
      <c r="K22" s="23">
        <f>IF(B6L216C3=0,0,B6L215C3/B6L216C3)</f>
        <v>9.3156187296380047E-2</v>
      </c>
      <c r="L22" s="16" t="s">
        <v>12545</v>
      </c>
      <c r="M22" s="23">
        <f>A1L555C9</f>
        <v>0.60420165860473418</v>
      </c>
      <c r="N22" s="16" t="s">
        <v>12546</v>
      </c>
      <c r="O22" s="23">
        <f>B6L215C1*B6L215C5</f>
        <v>350.38439644644723</v>
      </c>
      <c r="P22" s="16" t="s">
        <v>12547</v>
      </c>
      <c r="Q22" s="23">
        <f>B3L852C3</f>
        <v>1.6470705568752608</v>
      </c>
      <c r="R22" s="16" t="s">
        <v>12548</v>
      </c>
      <c r="S22" s="23">
        <f>B6L215C6*B6L215C7</f>
        <v>577.107822975452</v>
      </c>
      <c r="T22" s="16" t="s">
        <v>12549</v>
      </c>
      <c r="U22" s="23">
        <f>A1L515C7</f>
        <v>0.55000000000000004</v>
      </c>
      <c r="V22" s="16" t="s">
        <v>12550</v>
      </c>
      <c r="W22" s="23">
        <f>B6L215C8*B6L215C9</f>
        <v>317.40930263649864</v>
      </c>
      <c r="X22" s="16" t="s">
        <v>12551</v>
      </c>
      <c r="Y22" s="23">
        <f>IF(B6L216C10=0,0,B6L215C10/B6L216C10)</f>
        <v>0.16875083688060175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37.879917160000005</v>
      </c>
      <c r="AD22" s="16" t="s">
        <v>12554</v>
      </c>
      <c r="AE22" s="23">
        <f>A1L515C8</f>
        <v>1.5</v>
      </c>
      <c r="AF22" s="16" t="s">
        <v>12555</v>
      </c>
      <c r="AG22" s="23">
        <f>B6L215C13*B6L215C14</f>
        <v>56.819875740000008</v>
      </c>
      <c r="AH22" s="16" t="s">
        <v>12556</v>
      </c>
      <c r="AI22" s="23">
        <f>IF(B6L216C15=0,0,B6L215C15/B6L216C15)</f>
        <v>9.3156187296380047E-2</v>
      </c>
      <c r="AJ22" s="16" t="s">
        <v>12557</v>
      </c>
      <c r="AK22" s="23">
        <f>A1L535C14</f>
        <v>4.6699999999999998E-2</v>
      </c>
      <c r="AL22" s="16" t="s">
        <v>12558</v>
      </c>
      <c r="AM22" s="23">
        <f>B6L215C3*B6L215C17</f>
        <v>54.163874200000002</v>
      </c>
      <c r="AN22" s="16" t="s">
        <v>12559</v>
      </c>
      <c r="AO22" s="23">
        <f>A1L515C9</f>
        <v>1.2</v>
      </c>
      <c r="AP22" s="16" t="s">
        <v>12560</v>
      </c>
      <c r="AQ22" s="23">
        <f>B6L215C18*B6L215C19</f>
        <v>64.996649039999994</v>
      </c>
      <c r="AR22" s="16" t="s">
        <v>12561</v>
      </c>
      <c r="AS22" s="23">
        <f>IF(B6L216C20=0,0,B6L215C20/B6L216C20)</f>
        <v>9.3156187296380033E-2</v>
      </c>
      <c r="AT22" s="16" t="s">
        <v>12562</v>
      </c>
      <c r="AU22" s="17">
        <f>A1L253C3</f>
        <v>908310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4541.55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1135.3875</v>
      </c>
      <c r="BD22" s="16" t="s">
        <v>12567</v>
      </c>
      <c r="BE22" s="23">
        <f>IF(B6L216C26=0,0,B6L215C26/B6L216C26)</f>
        <v>0.20646271414900705</v>
      </c>
      <c r="BF22" s="16" t="s">
        <v>12568</v>
      </c>
      <c r="BG22" s="17">
        <f>B6L215C3+B6L215C10+B6L215C15+B6L215C20+B6L215C26</f>
        <v>2734.4393274164986</v>
      </c>
      <c r="BH22" s="16" t="s">
        <v>12569</v>
      </c>
      <c r="BI22" s="17">
        <f>B6L218C3*B6L215C4</f>
        <v>9327.4877768385959</v>
      </c>
      <c r="BJ22" s="16" t="s">
        <v>12570</v>
      </c>
      <c r="BK22" s="17">
        <f>B6L218C10*B6L215C11</f>
        <v>2552.6513378703389</v>
      </c>
      <c r="BL22" s="16" t="s">
        <v>12571</v>
      </c>
      <c r="BM22" s="17">
        <f>B6L218C15*B6L215C16</f>
        <v>456.95362618732281</v>
      </c>
      <c r="BN22" s="16" t="s">
        <v>12572</v>
      </c>
      <c r="BO22" s="17">
        <f>B6L218C20*B6L215C21</f>
        <v>522.71241501403483</v>
      </c>
      <c r="BP22" s="16" t="s">
        <v>12573</v>
      </c>
      <c r="BQ22" s="17">
        <f>B6L218C26*B6L215C27</f>
        <v>9130.9498392218575</v>
      </c>
      <c r="BR22" s="16" t="s">
        <v>12574</v>
      </c>
      <c r="BS22" s="15">
        <f>B6L215C29+B6L215C30+B6L215C31+B6L215C32+B6L215C33</f>
        <v>21990.754995132149</v>
      </c>
      <c r="BT22" s="16" t="s">
        <v>12575</v>
      </c>
      <c r="BU22" s="23">
        <f>IF(B6L215C3=0,0,B6L215C29/B6L215C3)</f>
        <v>8.0421440602630021</v>
      </c>
      <c r="BV22" s="16" t="s">
        <v>12576</v>
      </c>
      <c r="BW22" s="23">
        <f>IF(B6L215C8=0,0,B6L215C30/B6L215C8)</f>
        <v>4.4231792331446513</v>
      </c>
      <c r="BX22" s="16" t="s">
        <v>12577</v>
      </c>
      <c r="BY22" s="23">
        <f>IF(B6L215C13=0,0,B6L215C31/B6L215C13)</f>
        <v>12.0632160903945</v>
      </c>
      <c r="BZ22" s="16" t="s">
        <v>12578</v>
      </c>
      <c r="CA22" s="23">
        <f>IF(B6L215C18=0,0,B6L215C32/B6L215C18)</f>
        <v>9.6505728723155997</v>
      </c>
      <c r="CB22" s="16" t="s">
        <v>12579</v>
      </c>
      <c r="CC22" s="23">
        <f>IF(B6L215C24=0,0,B6L215C33/B6L215C24)</f>
        <v>2.0105360150657501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6959.7690000000002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12450.337799999998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3419.8812500336207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1880.934687518492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406.62803254799996</v>
      </c>
      <c r="AD23" s="16" t="s">
        <v>945</v>
      </c>
      <c r="AE23" s="19" t="str">
        <f>NULL_VALUE</f>
        <v>n/a</v>
      </c>
      <c r="AF23" s="16" t="s">
        <v>12587</v>
      </c>
      <c r="AG23" s="23">
        <f>SUM(B6L201C15:B6L215C15)</f>
        <v>609.94204882199995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23">
        <f>SUM(B6L201C18:B6L215C18)</f>
        <v>581.4307752599999</v>
      </c>
      <c r="AN23" s="16" t="s">
        <v>945</v>
      </c>
      <c r="AO23" s="19" t="str">
        <f>NULL_VALUE</f>
        <v>n/a</v>
      </c>
      <c r="AP23" s="16" t="s">
        <v>12590</v>
      </c>
      <c r="AQ23" s="23">
        <f>SUM(B6L201C20:B6L215C20)</f>
        <v>697.71693031199982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21996.949999999997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5499.2374999999993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21138.168966652491</v>
      </c>
      <c r="BH23" s="16" t="s">
        <v>12596</v>
      </c>
      <c r="BI23" s="17">
        <f>SUM(B6L201C29:B6L215C29)</f>
        <v>100127.41018653789</v>
      </c>
      <c r="BJ23" s="16" t="s">
        <v>12597</v>
      </c>
      <c r="BK23" s="17">
        <f>SUM(B6L201C30:B6L215C30)</f>
        <v>15126.74772496948</v>
      </c>
      <c r="BL23" s="16" t="s">
        <v>12598</v>
      </c>
      <c r="BM23" s="17">
        <f>SUM(B6L201C31:B6L215C31)</f>
        <v>4905.2418250384917</v>
      </c>
      <c r="BN23" s="16" t="s">
        <v>12599</v>
      </c>
      <c r="BO23" s="17">
        <f>SUM(B6L201C32:B6L215C32)</f>
        <v>5611.1400668535844</v>
      </c>
      <c r="BP23" s="16" t="s">
        <v>12600</v>
      </c>
      <c r="BQ23" s="17">
        <f>SUM(B6L201C33:B6L215C33)</f>
        <v>44225.660196600555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21">
        <f>IF(B6L216C28=0,0,B6L216C3/B6L216C28)</f>
        <v>0.58899793163928305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23">
        <f>IF(B6L216C28=0,0,B6L216C10/B6L216C28)</f>
        <v>8.8982857998999285E-2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23">
        <f>IF(B6L216C28=0,0,B6L216C15/B6L216C28)</f>
        <v>2.8855008671008479E-2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23">
        <f>IF(B6L216C28=0,0,B6L216C20/B6L216C28)</f>
        <v>3.3007444089065419E-2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23">
        <f>IF(B6L216C28=0,0,B6L216C26/B6L216C28)</f>
        <v>0.2601567576016437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100127.41018653789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15126.747724969484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4905.2418250384917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5611.1400668535834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44225.660196600547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0.25247612478963927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21">
        <f>A1L344C16</f>
        <v>27.169499999999999</v>
      </c>
      <c r="F9" s="16" t="s">
        <v>12035</v>
      </c>
      <c r="G9" s="24">
        <f>A1L502C5</f>
        <v>1.8</v>
      </c>
      <c r="H9" s="16" t="s">
        <v>12645</v>
      </c>
      <c r="I9" s="21">
        <f>B6L222C1*B6L222C2</f>
        <v>48.905099999999997</v>
      </c>
      <c r="J9" s="16" t="s">
        <v>12646</v>
      </c>
      <c r="K9" s="23">
        <f>IF(B6L236C3=0,0,B6L222C3/B6L236C3)</f>
        <v>3.9303828671308433E-3</v>
      </c>
      <c r="L9" s="16" t="s">
        <v>12647</v>
      </c>
      <c r="M9" s="23">
        <f>A1L542C54</f>
        <v>0.71401452232926765</v>
      </c>
      <c r="N9" s="16" t="s">
        <v>12648</v>
      </c>
      <c r="O9" s="23">
        <f>B6L222C1*B6L222C5</f>
        <v>19.399417564425036</v>
      </c>
      <c r="P9" s="16" t="s">
        <v>12649</v>
      </c>
      <c r="Q9" s="23">
        <f>B3L836C9</f>
        <v>2.0978078150193831</v>
      </c>
      <c r="R9" s="16" t="s">
        <v>12650</v>
      </c>
      <c r="S9" s="23">
        <f>B6L222C6*B6L222C7</f>
        <v>40.696249773475124</v>
      </c>
      <c r="T9" s="16" t="s">
        <v>12042</v>
      </c>
      <c r="U9" s="23">
        <f>A1L502C7</f>
        <v>0.55000000000000004</v>
      </c>
      <c r="V9" s="16" t="s">
        <v>12651</v>
      </c>
      <c r="W9" s="23">
        <f>B6L222C8*B6L222C9</f>
        <v>22.38293737541132</v>
      </c>
      <c r="X9" s="16" t="s">
        <v>12652</v>
      </c>
      <c r="Y9" s="23">
        <f>IF(B6L236C10=0,0,B6L222C10/B6L236C10)</f>
        <v>1.2270104073021959E-2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1.597240566</v>
      </c>
      <c r="AD9" s="16" t="s">
        <v>12047</v>
      </c>
      <c r="AE9" s="23">
        <f>A1L502C8</f>
        <v>1.5</v>
      </c>
      <c r="AF9" s="16" t="s">
        <v>12654</v>
      </c>
      <c r="AG9" s="23">
        <f>B6L222C13*B6L222C14</f>
        <v>2.395860849</v>
      </c>
      <c r="AH9" s="16" t="s">
        <v>12655</v>
      </c>
      <c r="AI9" s="23">
        <f>IF(B6L236C15=0,0,B6L222C15/B6L236C15)</f>
        <v>3.9303828671308433E-3</v>
      </c>
      <c r="AJ9" s="16" t="s">
        <v>12050</v>
      </c>
      <c r="AK9" s="23">
        <f>A1L522C14</f>
        <v>4.6699999999999998E-2</v>
      </c>
      <c r="AL9" s="16" t="s">
        <v>12656</v>
      </c>
      <c r="AM9" s="23">
        <f>B6L222C3*B6L222C17</f>
        <v>2.2838681699999999</v>
      </c>
      <c r="AN9" s="16" t="s">
        <v>12052</v>
      </c>
      <c r="AO9" s="23">
        <f>A1L502C9</f>
        <v>1.2</v>
      </c>
      <c r="AP9" s="16" t="s">
        <v>12657</v>
      </c>
      <c r="AQ9" s="23">
        <f>B6L222C18*B6L222C19</f>
        <v>2.7406418039999996</v>
      </c>
      <c r="AR9" s="16" t="s">
        <v>12658</v>
      </c>
      <c r="AS9" s="23">
        <f>IF(B6L236C20=0,0,B6L222C20/B6L236C20)</f>
        <v>3.9303828671308442E-3</v>
      </c>
      <c r="AT9" s="16" t="s">
        <v>12659</v>
      </c>
      <c r="AU9" s="17">
        <f>A1L237C18</f>
        <v>30574.5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152.8725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38.218125000000001</v>
      </c>
      <c r="BD9" s="16" t="s">
        <v>12662</v>
      </c>
      <c r="BE9" s="23">
        <f>IF(B6L236C26=0,0,B6L222C26/B6L236C26)</f>
        <v>7.0767851265417002E-3</v>
      </c>
      <c r="BF9" s="16" t="s">
        <v>12663</v>
      </c>
      <c r="BG9" s="23">
        <f>B6L222C3+B6L222C10+B6L222C15+B6L222C20+B6L222C26</f>
        <v>114.64266502841133</v>
      </c>
      <c r="BH9" s="16" t="s">
        <v>12664</v>
      </c>
      <c r="BI9" s="17">
        <f>B6L238C3*B6L222C4</f>
        <v>405.94721572065555</v>
      </c>
      <c r="BJ9" s="16" t="s">
        <v>12665</v>
      </c>
      <c r="BK9" s="17">
        <f>B6L238C10*B6L222C11</f>
        <v>185.79434674907168</v>
      </c>
      <c r="BL9" s="16" t="s">
        <v>12666</v>
      </c>
      <c r="BM9" s="17">
        <f>B6L238C15*B6L222C16</f>
        <v>19.887354098154919</v>
      </c>
      <c r="BN9" s="16" t="s">
        <v>12667</v>
      </c>
      <c r="BO9" s="17">
        <f>B6L238C20*B6L222C21</f>
        <v>22.749281968985542</v>
      </c>
      <c r="BP9" s="16" t="s">
        <v>12668</v>
      </c>
      <c r="BQ9" s="17">
        <f>B6L238C26*B6L222C27</f>
        <v>317.23769982709337</v>
      </c>
      <c r="BR9" s="16" t="s">
        <v>12669</v>
      </c>
      <c r="BS9" s="15">
        <f>B6L222C29+B6L222C30+B6L222C31+B6L222C32+B6L222C33</f>
        <v>951.61589836396104</v>
      </c>
      <c r="BT9" s="16" t="s">
        <v>12670</v>
      </c>
      <c r="BU9" s="23">
        <f>IF(B6L222C3=0,0,B6L222C29/B6L222C3)</f>
        <v>8.3007133350234543</v>
      </c>
      <c r="BV9" s="16" t="s">
        <v>12671</v>
      </c>
      <c r="BW9" s="23">
        <f>IF(B6L222C8=0,0,B6L222C30/B6L222C8)</f>
        <v>4.5653923342629019</v>
      </c>
      <c r="BX9" s="16" t="s">
        <v>12672</v>
      </c>
      <c r="BY9" s="23">
        <f>IF(B6L222C13=0,0,B6L222C31/B6L222C13)</f>
        <v>12.451070002535184</v>
      </c>
      <c r="BZ9" s="16" t="s">
        <v>12673</v>
      </c>
      <c r="CA9" s="23">
        <f>IF(B6L222C18=0,0,B6L222C32/B6L222C18)</f>
        <v>9.960856002028148</v>
      </c>
      <c r="CB9" s="16" t="s">
        <v>12674</v>
      </c>
      <c r="CC9" s="23">
        <f>IF(B6L222C24=0,0,B6L222C33/B6L222C24)</f>
        <v>2.0751783337558645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313.35050000000001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626.70100000000002</v>
      </c>
      <c r="J10" s="16" t="s">
        <v>12677</v>
      </c>
      <c r="K10" s="23">
        <f>IF(B6L236C3=0,0,B6L223C3/B6L236C3)</f>
        <v>5.0366421359199082E-2</v>
      </c>
      <c r="L10" s="16" t="s">
        <v>12678</v>
      </c>
      <c r="M10" s="23">
        <f>A1L543C54</f>
        <v>0.72070244205673228</v>
      </c>
      <c r="N10" s="16" t="s">
        <v>12679</v>
      </c>
      <c r="O10" s="23">
        <f>B6L223C1*B6L223C5</f>
        <v>225.8324705696981</v>
      </c>
      <c r="P10" s="16" t="s">
        <v>12680</v>
      </c>
      <c r="Q10" s="23">
        <f>B3L837C9</f>
        <v>2.0254653463964232</v>
      </c>
      <c r="R10" s="16" t="s">
        <v>12681</v>
      </c>
      <c r="S10" s="23">
        <f>B6L223C6*B6L223C7</f>
        <v>457.41584323001359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251.5787137765075</v>
      </c>
      <c r="X10" s="16" t="s">
        <v>12683</v>
      </c>
      <c r="Y10" s="23">
        <f>IF(B6L236C10=0,0,B6L223C10/B6L236C10)</f>
        <v>0.1379129534618565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20.46805466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30.70208199</v>
      </c>
      <c r="AH10" s="16" t="s">
        <v>12686</v>
      </c>
      <c r="AI10" s="23">
        <f>IF(B6L236C15=0,0,B6L223C15/B6L236C15)</f>
        <v>5.0366421359199075E-2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29.266936699999999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35.12032404</v>
      </c>
      <c r="AR10" s="16" t="s">
        <v>12689</v>
      </c>
      <c r="AS10" s="23">
        <f>IF(B6L236C20=0,0,B6L223C20/B6L236C20)</f>
        <v>5.0366421359199089E-2</v>
      </c>
      <c r="AT10" s="16" t="s">
        <v>12690</v>
      </c>
      <c r="AU10" s="17">
        <f>A1L238C18</f>
        <v>290155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1450.7750000000001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362.69375000000002</v>
      </c>
      <c r="BD10" s="16" t="s">
        <v>12693</v>
      </c>
      <c r="BE10" s="23">
        <f>IF(B6L236C26=0,0,B6L223C26/B6L236C26)</f>
        <v>6.7159384074693199E-2</v>
      </c>
      <c r="BF10" s="16" t="s">
        <v>12694</v>
      </c>
      <c r="BG10" s="17">
        <f>B6L223C3+B6L223C10+B6L223C15+B6L223C20+B6L223C26</f>
        <v>1306.7958698065077</v>
      </c>
      <c r="BH10" s="16" t="s">
        <v>12695</v>
      </c>
      <c r="BI10" s="17">
        <f>B6L238C3*B6L223C4</f>
        <v>5202.0653477725355</v>
      </c>
      <c r="BJ10" s="16" t="s">
        <v>12696</v>
      </c>
      <c r="BK10" s="17">
        <f>B6L238C10*B6L223C11</f>
        <v>2088.2827842527049</v>
      </c>
      <c r="BL10" s="16" t="s">
        <v>12697</v>
      </c>
      <c r="BM10" s="17">
        <f>B6L238C15*B6L223C16</f>
        <v>254.84918138737649</v>
      </c>
      <c r="BN10" s="16" t="s">
        <v>12698</v>
      </c>
      <c r="BO10" s="17">
        <f>B6L238C20*B6L223C21</f>
        <v>291.52374208917286</v>
      </c>
      <c r="BP10" s="16" t="s">
        <v>12699</v>
      </c>
      <c r="BQ10" s="17">
        <f>B6L238C26*B6L223C27</f>
        <v>3010.6168471546644</v>
      </c>
      <c r="BR10" s="16" t="s">
        <v>12700</v>
      </c>
      <c r="BS10" s="15">
        <f>B6L223C29+B6L223C30+B6L223C31+B6L223C32+B6L223C33</f>
        <v>10847.337902656454</v>
      </c>
      <c r="BT10" s="16" t="s">
        <v>12701</v>
      </c>
      <c r="BU10" s="23">
        <f>IF(B6L223C3=0,0,B6L223C29/B6L223C3)</f>
        <v>8.3007133350234561</v>
      </c>
      <c r="BV10" s="16" t="s">
        <v>12702</v>
      </c>
      <c r="BW10" s="23">
        <f>IF(B6L223C8=0,0,B6L223C30/B6L223C8)</f>
        <v>4.565392334262901</v>
      </c>
      <c r="BX10" s="16" t="s">
        <v>12703</v>
      </c>
      <c r="BY10" s="23">
        <f>IF(B6L223C13=0,0,B6L223C31/B6L223C13)</f>
        <v>12.451070002535184</v>
      </c>
      <c r="BZ10" s="16" t="s">
        <v>12704</v>
      </c>
      <c r="CA10" s="23">
        <f>IF(B6L223C18=0,0,B6L223C32/B6L223C18)</f>
        <v>9.960856002028148</v>
      </c>
      <c r="CB10" s="16" t="s">
        <v>12705</v>
      </c>
      <c r="CC10" s="23">
        <f>IF(B6L223C24=0,0,B6L223C33/B6L223C24)</f>
        <v>2.0751783337558645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1355.2379999999998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2710.4759999999997</v>
      </c>
      <c r="J11" s="16" t="s">
        <v>12708</v>
      </c>
      <c r="K11" s="23">
        <f>IF(B6L236C3=0,0,B6L224C3/B6L236C3)</f>
        <v>0.21783430423758135</v>
      </c>
      <c r="L11" s="16" t="s">
        <v>12709</v>
      </c>
      <c r="M11" s="23">
        <f>A1L544C54</f>
        <v>6.9814103658601287E-2</v>
      </c>
      <c r="N11" s="16" t="s">
        <v>12710</v>
      </c>
      <c r="O11" s="23">
        <f>B6L224C1*B6L224C5</f>
        <v>94.614726214075475</v>
      </c>
      <c r="P11" s="16" t="s">
        <v>12711</v>
      </c>
      <c r="Q11" s="23">
        <f>B3L838C9</f>
        <v>1.942856099889912</v>
      </c>
      <c r="R11" s="16" t="s">
        <v>12712</v>
      </c>
      <c r="S11" s="23">
        <f>B6L224C6*B6L224C7</f>
        <v>183.82279796443049</v>
      </c>
      <c r="T11" s="16" t="s">
        <v>12120</v>
      </c>
      <c r="U11" s="23">
        <f>A1L504C7</f>
        <v>0.55000000000000004</v>
      </c>
      <c r="V11" s="16" t="s">
        <v>12713</v>
      </c>
      <c r="W11" s="23">
        <f>B6L224C8*B6L224C9</f>
        <v>101.10253888043678</v>
      </c>
      <c r="X11" s="16" t="s">
        <v>12714</v>
      </c>
      <c r="Y11" s="23">
        <f>IF(B6L236C10=0,0,B6L224C10/B6L236C10)</f>
        <v>5.5423408165922707E-2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88.524146159999987</v>
      </c>
      <c r="AD11" s="16" t="s">
        <v>12125</v>
      </c>
      <c r="AE11" s="23">
        <f>A1L504C8</f>
        <v>1.5</v>
      </c>
      <c r="AF11" s="16" t="s">
        <v>12716</v>
      </c>
      <c r="AG11" s="23">
        <f>B6L224C13*B6L224C14</f>
        <v>132.78621923999998</v>
      </c>
      <c r="AH11" s="16" t="s">
        <v>12717</v>
      </c>
      <c r="AI11" s="23">
        <f>IF(B6L236C15=0,0,B6L224C15/B6L236C15)</f>
        <v>0.21783430423758132</v>
      </c>
      <c r="AJ11" s="16" t="s">
        <v>12128</v>
      </c>
      <c r="AK11" s="23">
        <f>A1L524C14</f>
        <v>4.6699999999999998E-2</v>
      </c>
      <c r="AL11" s="16" t="s">
        <v>12718</v>
      </c>
      <c r="AM11" s="23">
        <f>B6L224C3*B6L224C17</f>
        <v>126.57922919999999</v>
      </c>
      <c r="AN11" s="16" t="s">
        <v>12130</v>
      </c>
      <c r="AO11" s="23">
        <f>A1L504C9</f>
        <v>1.2</v>
      </c>
      <c r="AP11" s="16" t="s">
        <v>12719</v>
      </c>
      <c r="AQ11" s="23">
        <f>B6L224C18*B6L224C19</f>
        <v>151.89507503999997</v>
      </c>
      <c r="AR11" s="16" t="s">
        <v>12720</v>
      </c>
      <c r="AS11" s="23">
        <f>IF(B6L236C20=0,0,B6L224C20/B6L236C20)</f>
        <v>0.21783430423758138</v>
      </c>
      <c r="AT11" s="16" t="s">
        <v>12721</v>
      </c>
      <c r="AU11" s="17">
        <f>A1L239C18</f>
        <v>505621.5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2528.1075000000001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632.02687500000002</v>
      </c>
      <c r="BD11" s="16" t="s">
        <v>12724</v>
      </c>
      <c r="BE11" s="23">
        <f>IF(B6L236C26=0,0,B6L224C26/B6L236C26)</f>
        <v>0.11703134019721351</v>
      </c>
      <c r="BF11" s="16" t="s">
        <v>12725</v>
      </c>
      <c r="BG11" s="17">
        <f>B6L224C3+B6L224C10+B6L224C15+B6L224C20+B6L224C26</f>
        <v>3728.2867081604363</v>
      </c>
      <c r="BH11" s="16" t="s">
        <v>12726</v>
      </c>
      <c r="BI11" s="17">
        <f>B6L238C3*B6L224C4</f>
        <v>22498.884277461035</v>
      </c>
      <c r="BJ11" s="16" t="s">
        <v>12727</v>
      </c>
      <c r="BK11" s="17">
        <f>B6L238C10*B6L224C11</f>
        <v>839.22319268956903</v>
      </c>
      <c r="BL11" s="16" t="s">
        <v>12728</v>
      </c>
      <c r="BM11" s="17">
        <f>B6L238C15*B6L224C16</f>
        <v>1102.2203407528161</v>
      </c>
      <c r="BN11" s="16" t="s">
        <v>12729</v>
      </c>
      <c r="BO11" s="17">
        <f>B6L238C20*B6L224C21</f>
        <v>1260.8374749089164</v>
      </c>
      <c r="BP11" s="16" t="s">
        <v>12730</v>
      </c>
      <c r="BQ11" s="17">
        <f>B6L238C26*B6L224C27</f>
        <v>5246.2739094057042</v>
      </c>
      <c r="BR11" s="16" t="s">
        <v>12731</v>
      </c>
      <c r="BS11" s="15">
        <f>B6L224C29+B6L224C30+B6L224C31+B6L224C32+B6L224C33</f>
        <v>30947.439195218041</v>
      </c>
      <c r="BT11" s="16" t="s">
        <v>12732</v>
      </c>
      <c r="BU11" s="23">
        <f>IF(B6L224C3=0,0,B6L224C29/B6L224C3)</f>
        <v>8.3007133350234561</v>
      </c>
      <c r="BV11" s="16" t="s">
        <v>12733</v>
      </c>
      <c r="BW11" s="23">
        <f>IF(B6L224C8=0,0,B6L224C30/B6L224C8)</f>
        <v>4.565392334262901</v>
      </c>
      <c r="BX11" s="16" t="s">
        <v>12734</v>
      </c>
      <c r="BY11" s="23">
        <f>IF(B6L224C13=0,0,B6L224C31/B6L224C13)</f>
        <v>12.451070002535186</v>
      </c>
      <c r="BZ11" s="16" t="s">
        <v>12735</v>
      </c>
      <c r="CA11" s="23">
        <f>IF(B6L224C18=0,0,B6L224C32/B6L224C18)</f>
        <v>9.960856002028148</v>
      </c>
      <c r="CB11" s="16" t="s">
        <v>12736</v>
      </c>
      <c r="CC11" s="23">
        <f>IF(B6L224C24=0,0,B6L224C33/B6L224C24)</f>
        <v>2.0751783337558645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373.49799999999999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746.99599999999998</v>
      </c>
      <c r="J12" s="16" t="s">
        <v>12739</v>
      </c>
      <c r="K12" s="23">
        <f>IF(B6L236C3=0,0,B6L225C3/B6L236C3)</f>
        <v>6.0034235288656437E-2</v>
      </c>
      <c r="L12" s="16" t="s">
        <v>12740</v>
      </c>
      <c r="M12" s="23">
        <f>A1L545C54</f>
        <v>0.37995742755141382</v>
      </c>
      <c r="N12" s="16" t="s">
        <v>12741</v>
      </c>
      <c r="O12" s="23">
        <f>B6L225C1*B6L225C5</f>
        <v>141.91333927559796</v>
      </c>
      <c r="P12" s="16" t="s">
        <v>12742</v>
      </c>
      <c r="Q12" s="23">
        <f>B3L839C9</f>
        <v>1.9921823332979531</v>
      </c>
      <c r="R12" s="16" t="s">
        <v>12743</v>
      </c>
      <c r="S12" s="23">
        <f>B6L225C6*B6L225C7</f>
        <v>282.71724736416479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155.49448605029065</v>
      </c>
      <c r="X12" s="16" t="s">
        <v>12745</v>
      </c>
      <c r="Y12" s="23">
        <f>IF(B6L236C10=0,0,B6L225C10/B6L236C10)</f>
        <v>8.5240533653732131E-2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24.396889359999999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36.595334039999997</v>
      </c>
      <c r="AH12" s="16" t="s">
        <v>12748</v>
      </c>
      <c r="AI12" s="23">
        <f>IF(B6L236C15=0,0,B6L225C15/B6L236C15)</f>
        <v>6.003423528865643E-2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34.8847132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41.861655839999997</v>
      </c>
      <c r="AR12" s="16" t="s">
        <v>12751</v>
      </c>
      <c r="AS12" s="23">
        <f>IF(B6L236C20=0,0,B6L225C20/B6L236C20)</f>
        <v>6.0034235288656444E-2</v>
      </c>
      <c r="AT12" s="16" t="s">
        <v>12752</v>
      </c>
      <c r="AU12" s="17">
        <f>A1L240C18</f>
        <v>244000.5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1220.0025000000001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305.00062500000001</v>
      </c>
      <c r="BD12" s="16" t="s">
        <v>12755</v>
      </c>
      <c r="BE12" s="23">
        <f>IF(B6L236C26=0,0,B6L225C26/B6L236C26)</f>
        <v>5.6476446361142074E-2</v>
      </c>
      <c r="BF12" s="16" t="s">
        <v>12756</v>
      </c>
      <c r="BG12" s="17">
        <f>B6L225C3+B6L225C10+B6L225C15+B6L225C20+B6L225C26</f>
        <v>1285.9481009302908</v>
      </c>
      <c r="BH12" s="16" t="s">
        <v>12757</v>
      </c>
      <c r="BI12" s="17">
        <f>B6L238C3*B6L225C4</f>
        <v>6200.5996584091818</v>
      </c>
      <c r="BJ12" s="16" t="s">
        <v>12758</v>
      </c>
      <c r="BK12" s="17">
        <f>B6L238C10*B6L225C11</f>
        <v>1290.7151538802664</v>
      </c>
      <c r="BL12" s="16" t="s">
        <v>12759</v>
      </c>
      <c r="BM12" s="17">
        <f>B6L238C15*B6L225C16</f>
        <v>303.76737726546583</v>
      </c>
      <c r="BN12" s="16" t="s">
        <v>12760</v>
      </c>
      <c r="BO12" s="17">
        <f>B6L238C20*B6L225C21</f>
        <v>347.48160485725055</v>
      </c>
      <c r="BP12" s="16" t="s">
        <v>12761</v>
      </c>
      <c r="BQ12" s="17">
        <f>B6L238C26*B6L225C27</f>
        <v>2531.7227551279893</v>
      </c>
      <c r="BR12" s="16" t="s">
        <v>12762</v>
      </c>
      <c r="BS12" s="15">
        <f>B6L225C29+B6L225C30+B6L225C31+B6L225C32+B6L225C33</f>
        <v>10674.286549540153</v>
      </c>
      <c r="BT12" s="16" t="s">
        <v>12763</v>
      </c>
      <c r="BU12" s="23">
        <f>IF(B6L225C3=0,0,B6L225C29/B6L225C3)</f>
        <v>8.3007133350234561</v>
      </c>
      <c r="BV12" s="16" t="s">
        <v>12764</v>
      </c>
      <c r="BW12" s="23">
        <f>IF(B6L225C8=0,0,B6L225C30/B6L225C8)</f>
        <v>4.565392334262901</v>
      </c>
      <c r="BX12" s="16" t="s">
        <v>12765</v>
      </c>
      <c r="BY12" s="23">
        <f>IF(B6L225C13=0,0,B6L225C31/B6L225C13)</f>
        <v>12.451070002535186</v>
      </c>
      <c r="BZ12" s="16" t="s">
        <v>12766</v>
      </c>
      <c r="CA12" s="23">
        <f>IF(B6L225C18=0,0,B6L225C32/B6L225C18)</f>
        <v>9.960856002028148</v>
      </c>
      <c r="CB12" s="16" t="s">
        <v>12767</v>
      </c>
      <c r="CC12" s="23">
        <f>IF(B6L225C24=0,0,B6L225C33/B6L225C24)</f>
        <v>2.0751783337558645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21">
        <f>A1L352C16</f>
        <v>879.65250000000003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1759.3050000000001</v>
      </c>
      <c r="J13" s="16" t="s">
        <v>12770</v>
      </c>
      <c r="K13" s="23">
        <f>IF(B6L236C3=0,0,B6L226C3/B6L236C3)</f>
        <v>0.14139102527257136</v>
      </c>
      <c r="L13" s="16" t="s">
        <v>12771</v>
      </c>
      <c r="M13" s="23">
        <f>A1L546C54</f>
        <v>0.42712935139789487</v>
      </c>
      <c r="N13" s="16" t="s">
        <v>12772</v>
      </c>
      <c r="O13" s="23">
        <f>B6L226C1*B6L226C5</f>
        <v>375.72540178053674</v>
      </c>
      <c r="P13" s="16" t="s">
        <v>12773</v>
      </c>
      <c r="Q13" s="23">
        <f>B3L840C9</f>
        <v>2.0402751904523906</v>
      </c>
      <c r="R13" s="16" t="s">
        <v>12774</v>
      </c>
      <c r="S13" s="23">
        <f>B6L226C6*B6L226C7</f>
        <v>766.58321567558562</v>
      </c>
      <c r="T13" s="16" t="s">
        <v>12198</v>
      </c>
      <c r="U13" s="23">
        <f>A1L506C7</f>
        <v>0.55000000000000004</v>
      </c>
      <c r="V13" s="16" t="s">
        <v>12775</v>
      </c>
      <c r="W13" s="23">
        <f>B6L226C8*B6L226C9</f>
        <v>421.6207686215721</v>
      </c>
      <c r="X13" s="16" t="s">
        <v>12776</v>
      </c>
      <c r="Y13" s="23">
        <f>IF(B6L236C10=0,0,B6L226C10/B6L236C10)</f>
        <v>0.23112831991467486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57.458901300000008</v>
      </c>
      <c r="AD13" s="16" t="s">
        <v>12203</v>
      </c>
      <c r="AE13" s="23">
        <f>A1L506C8</f>
        <v>1.5</v>
      </c>
      <c r="AF13" s="16" t="s">
        <v>12778</v>
      </c>
      <c r="AG13" s="23">
        <f>B6L226C13*B6L226C14</f>
        <v>86.188351950000012</v>
      </c>
      <c r="AH13" s="16" t="s">
        <v>12779</v>
      </c>
      <c r="AI13" s="23">
        <f>IF(B6L236C15=0,0,B6L226C15/B6L236C15)</f>
        <v>0.14139102527257136</v>
      </c>
      <c r="AJ13" s="16" t="s">
        <v>12206</v>
      </c>
      <c r="AK13" s="23">
        <f>A1L526C14</f>
        <v>4.6699999999999998E-2</v>
      </c>
      <c r="AL13" s="16" t="s">
        <v>12780</v>
      </c>
      <c r="AM13" s="23">
        <f>B6L226C3*B6L226C17</f>
        <v>82.159543499999998</v>
      </c>
      <c r="AN13" s="16" t="s">
        <v>12208</v>
      </c>
      <c r="AO13" s="23">
        <f>A1L506C9</f>
        <v>1.2</v>
      </c>
      <c r="AP13" s="16" t="s">
        <v>12781</v>
      </c>
      <c r="AQ13" s="23">
        <f>B6L226C18*B6L226C19</f>
        <v>98.591452199999992</v>
      </c>
      <c r="AR13" s="16" t="s">
        <v>12782</v>
      </c>
      <c r="AS13" s="23">
        <f>IF(B6L236C20=0,0,B6L226C20/B6L236C20)</f>
        <v>0.14139102527257136</v>
      </c>
      <c r="AT13" s="16" t="s">
        <v>12783</v>
      </c>
      <c r="AU13" s="17">
        <f>A1L241C18</f>
        <v>808279.5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4041.3975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1010.349375</v>
      </c>
      <c r="BD13" s="16" t="s">
        <v>12786</v>
      </c>
      <c r="BE13" s="23">
        <f>IF(B6L236C26=0,0,B6L226C26/B6L236C26)</f>
        <v>0.18708467329600034</v>
      </c>
      <c r="BF13" s="16" t="s">
        <v>12787</v>
      </c>
      <c r="BG13" s="17">
        <f>B6L226C3+B6L226C10+B6L226C15+B6L226C20+B6L226C26</f>
        <v>3376.0549477715722</v>
      </c>
      <c r="BH13" s="16" t="s">
        <v>12788</v>
      </c>
      <c r="BI13" s="17">
        <f>B6L238C3*B6L226C4</f>
        <v>14603.486473873441</v>
      </c>
      <c r="BJ13" s="16" t="s">
        <v>12789</v>
      </c>
      <c r="BK13" s="17">
        <f>B6L238C10*B6L226C11</f>
        <v>3499.7531364199226</v>
      </c>
      <c r="BL13" s="16" t="s">
        <v>12790</v>
      </c>
      <c r="BM13" s="17">
        <f>B6L238C15*B6L226C16</f>
        <v>715.42480235506002</v>
      </c>
      <c r="BN13" s="16" t="s">
        <v>12791</v>
      </c>
      <c r="BO13" s="17">
        <f>B6L238C20*B6L226C21</f>
        <v>818.37938199586756</v>
      </c>
      <c r="BP13" s="16" t="s">
        <v>12792</v>
      </c>
      <c r="BQ13" s="17">
        <f>B6L238C26*B6L226C27</f>
        <v>8386.6205300951151</v>
      </c>
      <c r="BR13" s="16" t="s">
        <v>12793</v>
      </c>
      <c r="BS13" s="15">
        <f>B6L226C29+B6L226C30+B6L226C31+B6L226C32+B6L226C33</f>
        <v>28023.664324739406</v>
      </c>
      <c r="BT13" s="16" t="s">
        <v>12794</v>
      </c>
      <c r="BU13" s="23">
        <f>IF(B6L226C3=0,0,B6L226C29/B6L226C3)</f>
        <v>8.3007133350234561</v>
      </c>
      <c r="BV13" s="16" t="s">
        <v>12795</v>
      </c>
      <c r="BW13" s="23">
        <f>IF(B6L226C8=0,0,B6L226C30/B6L226C8)</f>
        <v>4.565392334262901</v>
      </c>
      <c r="BX13" s="16" t="s">
        <v>12796</v>
      </c>
      <c r="BY13" s="23">
        <f>IF(B6L226C13=0,0,B6L226C31/B6L226C13)</f>
        <v>12.451070002535184</v>
      </c>
      <c r="BZ13" s="16" t="s">
        <v>12797</v>
      </c>
      <c r="CA13" s="23">
        <f>IF(B6L226C18=0,0,B6L226C32/B6L226C18)</f>
        <v>9.9608560020281462</v>
      </c>
      <c r="CB13" s="16" t="s">
        <v>12798</v>
      </c>
      <c r="CC13" s="23">
        <f>IF(B6L226C24=0,0,B6L226C33/B6L226C24)</f>
        <v>2.075178333755864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511.36249999999995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1022.7249999999999</v>
      </c>
      <c r="J14" s="16" t="s">
        <v>12801</v>
      </c>
      <c r="K14" s="23">
        <f>IF(B6L236C3=0,0,B6L227C3/B6L236C3)</f>
        <v>8.2193898341612476E-2</v>
      </c>
      <c r="L14" s="16" t="s">
        <v>12802</v>
      </c>
      <c r="M14" s="23">
        <f>A1L547C54</f>
        <v>0.13854610312512139</v>
      </c>
      <c r="N14" s="16" t="s">
        <v>12803</v>
      </c>
      <c r="O14" s="23">
        <f>B6L227C1*B6L227C5</f>
        <v>70.847281659319876</v>
      </c>
      <c r="P14" s="16" t="s">
        <v>12804</v>
      </c>
      <c r="Q14" s="23">
        <f>B3L841C9</f>
        <v>2.0624780668772247</v>
      </c>
      <c r="R14" s="16" t="s">
        <v>12805</v>
      </c>
      <c r="S14" s="23">
        <f>B6L227C6*B6L227C7</f>
        <v>146.12096452022033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80.366530486121192</v>
      </c>
      <c r="X14" s="16" t="s">
        <v>12807</v>
      </c>
      <c r="Y14" s="23">
        <f>IF(B6L236C10=0,0,B6L227C10/B6L236C10)</f>
        <v>4.4056134211217568E-2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33.402198499999997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50.103297749999996</v>
      </c>
      <c r="AH14" s="16" t="s">
        <v>12810</v>
      </c>
      <c r="AI14" s="23">
        <f>IF(B6L236C15=0,0,B6L227C15/B6L236C15)</f>
        <v>8.2193898341612462E-2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47.761257499999992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57.313508999999989</v>
      </c>
      <c r="AR14" s="16" t="s">
        <v>12813</v>
      </c>
      <c r="AS14" s="23">
        <f>IF(B6L236C20=0,0,B6L227C20/B6L236C20)</f>
        <v>8.2193898341612476E-2</v>
      </c>
      <c r="AT14" s="16" t="s">
        <v>12814</v>
      </c>
      <c r="AU14" s="17">
        <f>A1L242C18</f>
        <v>164561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822.80499999999995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205.70124999999999</v>
      </c>
      <c r="BD14" s="16" t="s">
        <v>12817</v>
      </c>
      <c r="BE14" s="23">
        <f>IF(B6L236C26=0,0,B6L227C26/B6L236C26)</f>
        <v>3.8089350184265604E-2</v>
      </c>
      <c r="BF14" s="16" t="s">
        <v>12818</v>
      </c>
      <c r="BG14" s="17">
        <f>B6L227C3+B6L227C10+B6L227C15+B6L227C20+B6L227C26</f>
        <v>1416.2095872361213</v>
      </c>
      <c r="BH14" s="16" t="s">
        <v>12819</v>
      </c>
      <c r="BI14" s="17">
        <f>B6L238C3*B6L227C4</f>
        <v>8489.3470455618644</v>
      </c>
      <c r="BJ14" s="16" t="s">
        <v>12820</v>
      </c>
      <c r="BK14" s="17">
        <f>B6L238C10*B6L227C11</f>
        <v>667.09953129571534</v>
      </c>
      <c r="BL14" s="16" t="s">
        <v>12821</v>
      </c>
      <c r="BM14" s="17">
        <f>B6L238C15*B6L227C16</f>
        <v>415.8931117620757</v>
      </c>
      <c r="BN14" s="16" t="s">
        <v>12822</v>
      </c>
      <c r="BO14" s="17">
        <f>B6L238C20*B6L227C21</f>
        <v>475.74300843328683</v>
      </c>
      <c r="BP14" s="16" t="s">
        <v>12823</v>
      </c>
      <c r="BQ14" s="17">
        <f>B6L238C26*B6L227C27</f>
        <v>1707.4671089059939</v>
      </c>
      <c r="BR14" s="16" t="s">
        <v>12824</v>
      </c>
      <c r="BS14" s="15">
        <f>B6L227C29+B6L227C30+B6L227C31+B6L227C32+B6L227C33</f>
        <v>11755.549805958935</v>
      </c>
      <c r="BT14" s="16" t="s">
        <v>12825</v>
      </c>
      <c r="BU14" s="23">
        <f>IF(B6L227C3=0,0,B6L227C29/B6L227C3)</f>
        <v>8.3007133350234579</v>
      </c>
      <c r="BV14" s="16" t="s">
        <v>12826</v>
      </c>
      <c r="BW14" s="23">
        <f>IF(B6L227C8=0,0,B6L227C30/B6L227C8)</f>
        <v>4.5653923342629019</v>
      </c>
      <c r="BX14" s="16" t="s">
        <v>12827</v>
      </c>
      <c r="BY14" s="23">
        <f>IF(B6L227C13=0,0,B6L227C31/B6L227C13)</f>
        <v>12.451070002535184</v>
      </c>
      <c r="BZ14" s="16" t="s">
        <v>12828</v>
      </c>
      <c r="CA14" s="23">
        <f>IF(B6L227C18=0,0,B6L227C32/B6L227C18)</f>
        <v>9.960856002028148</v>
      </c>
      <c r="CB14" s="16" t="s">
        <v>12829</v>
      </c>
      <c r="CC14" s="23">
        <f>IF(B6L227C24=0,0,B6L227C33/B6L227C24)</f>
        <v>2.0751783337558645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936.05349999999999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1872.107</v>
      </c>
      <c r="J15" s="16" t="s">
        <v>12832</v>
      </c>
      <c r="K15" s="23">
        <f>IF(B6L236C3=0,0,B6L228C3/B6L236C3)</f>
        <v>0.15045664518088547</v>
      </c>
      <c r="L15" s="16" t="s">
        <v>12833</v>
      </c>
      <c r="M15" s="23">
        <f>A1L548C54</f>
        <v>0.23016012832518937</v>
      </c>
      <c r="N15" s="16" t="s">
        <v>12834</v>
      </c>
      <c r="O15" s="23">
        <f>B6L228C1*B6L228C5</f>
        <v>215.44219367924265</v>
      </c>
      <c r="P15" s="16" t="s">
        <v>12835</v>
      </c>
      <c r="Q15" s="23">
        <f>B3L842C9</f>
        <v>2.0427003189459274</v>
      </c>
      <c r="R15" s="16" t="s">
        <v>12836</v>
      </c>
      <c r="S15" s="23">
        <f>B6L228C6*B6L228C7</f>
        <v>440.08383774299921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242.04611075864958</v>
      </c>
      <c r="X15" s="16" t="s">
        <v>12838</v>
      </c>
      <c r="Y15" s="23">
        <f>IF(B6L236C10=0,0,B6L228C10/B6L236C10)</f>
        <v>0.13268727511794029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61.143014620000002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91.714521930000004</v>
      </c>
      <c r="AH15" s="16" t="s">
        <v>12841</v>
      </c>
      <c r="AI15" s="23">
        <f>IF(B6L236C15=0,0,B6L228C15/B6L236C15)</f>
        <v>0.15045664518088547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87.427396899999991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104.91287627999999</v>
      </c>
      <c r="AR15" s="16" t="s">
        <v>12844</v>
      </c>
      <c r="AS15" s="23">
        <f>IF(B6L236C20=0,0,B6L228C20/B6L236C20)</f>
        <v>0.1504566451808855</v>
      </c>
      <c r="AT15" s="16" t="s">
        <v>12845</v>
      </c>
      <c r="AU15" s="17">
        <f>A1L243C18</f>
        <v>302934.5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1514.6724999999999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378.66812499999997</v>
      </c>
      <c r="BD15" s="16" t="s">
        <v>12848</v>
      </c>
      <c r="BE15" s="23">
        <f>IF(B6L236C26=0,0,B6L228C26/B6L236C26)</f>
        <v>7.0117331891489526E-2</v>
      </c>
      <c r="BF15" s="16" t="s">
        <v>12849</v>
      </c>
      <c r="BG15" s="17">
        <f>B6L228C3+B6L228C10+B6L228C15+B6L228C20+B6L228C26</f>
        <v>2689.44863396865</v>
      </c>
      <c r="BH15" s="16" t="s">
        <v>12850</v>
      </c>
      <c r="BI15" s="17">
        <f>B6L238C3*B6L228C4</f>
        <v>15539.823539490757</v>
      </c>
      <c r="BJ15" s="16" t="s">
        <v>12851</v>
      </c>
      <c r="BK15" s="17">
        <f>B6L238C10*B6L228C11</f>
        <v>2009.155379264887</v>
      </c>
      <c r="BL15" s="16" t="s">
        <v>12852</v>
      </c>
      <c r="BM15" s="17">
        <f>B6L238C15*B6L228C16</f>
        <v>761.29595519965221</v>
      </c>
      <c r="BN15" s="16" t="s">
        <v>12853</v>
      </c>
      <c r="BO15" s="17">
        <f>B6L238C20*B6L228C21</f>
        <v>870.85171115306207</v>
      </c>
      <c r="BP15" s="16" t="s">
        <v>12854</v>
      </c>
      <c r="BQ15" s="17">
        <f>B6L238C26*B6L228C27</f>
        <v>3143.2155547358293</v>
      </c>
      <c r="BR15" s="16" t="s">
        <v>12855</v>
      </c>
      <c r="BS15" s="15">
        <f>B6L228C29+B6L228C30+B6L228C31+B6L228C32+B6L228C33</f>
        <v>22324.342139844193</v>
      </c>
      <c r="BT15" s="16" t="s">
        <v>12856</v>
      </c>
      <c r="BU15" s="23">
        <f>IF(B6L228C3=0,0,B6L228C29/B6L228C3)</f>
        <v>8.3007133350234561</v>
      </c>
      <c r="BV15" s="16" t="s">
        <v>12857</v>
      </c>
      <c r="BW15" s="23">
        <f>IF(B6L228C8=0,0,B6L228C30/B6L228C8)</f>
        <v>4.565392334262901</v>
      </c>
      <c r="BX15" s="16" t="s">
        <v>12858</v>
      </c>
      <c r="BY15" s="23">
        <f>IF(B6L228C13=0,0,B6L228C31/B6L228C13)</f>
        <v>12.451070002535184</v>
      </c>
      <c r="BZ15" s="16" t="s">
        <v>12859</v>
      </c>
      <c r="CA15" s="23">
        <f>IF(B6L228C18=0,0,B6L228C32/B6L228C18)</f>
        <v>9.960856002028148</v>
      </c>
      <c r="CB15" s="16" t="s">
        <v>12860</v>
      </c>
      <c r="CC15" s="23">
        <f>IF(B6L228C24=0,0,B6L228C33/B6L228C24)</f>
        <v>2.0751783337558645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7.8734999999999999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15.747</v>
      </c>
      <c r="J16" s="16" t="s">
        <v>12863</v>
      </c>
      <c r="K16" s="23">
        <f>IF(B6L236C3=0,0,B6L229C3/B6L236C3)</f>
        <v>1.2655477446873516E-3</v>
      </c>
      <c r="L16" s="16" t="s">
        <v>12864</v>
      </c>
      <c r="M16" s="23">
        <f>A1L549C54</f>
        <v>1.0488055890909809</v>
      </c>
      <c r="N16" s="16" t="s">
        <v>12865</v>
      </c>
      <c r="O16" s="23">
        <f>B6L229C1*B6L229C5</f>
        <v>8.2577708057078372</v>
      </c>
      <c r="P16" s="16" t="s">
        <v>12866</v>
      </c>
      <c r="Q16" s="23">
        <f>B3L843C9</f>
        <v>1.9816768034490724</v>
      </c>
      <c r="R16" s="16" t="s">
        <v>12867</v>
      </c>
      <c r="S16" s="23">
        <f>B6L229C6*B6L229C7</f>
        <v>16.364232853870178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9.0003280696285977</v>
      </c>
      <c r="X16" s="16" t="s">
        <v>12869</v>
      </c>
      <c r="Y16" s="23">
        <f>IF(B6L236C10=0,0,B6L229C10/B6L236C10)</f>
        <v>4.9338905012083697E-3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0.51429701999999999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0.77144553000000005</v>
      </c>
      <c r="AH16" s="16" t="s">
        <v>12872</v>
      </c>
      <c r="AI16" s="23">
        <f>IF(B6L236C15=0,0,B6L229C15/B6L236C15)</f>
        <v>1.2655477446873516E-3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0.73538490000000001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0.88246188000000003</v>
      </c>
      <c r="AR16" s="16" t="s">
        <v>12875</v>
      </c>
      <c r="AS16" s="23">
        <f>IF(B6L236C20=0,0,B6L229C20/B6L236C20)</f>
        <v>1.2655477446873518E-3</v>
      </c>
      <c r="AT16" s="16" t="s">
        <v>12876</v>
      </c>
      <c r="AU16" s="17">
        <f>A1L244C18</f>
        <v>12870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64.349999999999994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16.087499999999999</v>
      </c>
      <c r="BD16" s="16" t="s">
        <v>12879</v>
      </c>
      <c r="BE16" s="23">
        <f>IF(B6L236C26=0,0,B6L229C26/B6L236C26)</f>
        <v>2.9788949804115086E-3</v>
      </c>
      <c r="BF16" s="16" t="s">
        <v>12880</v>
      </c>
      <c r="BG16" s="23">
        <f>B6L229C3+B6L229C10+B6L229C15+B6L229C20+B6L229C26</f>
        <v>42.488735479628602</v>
      </c>
      <c r="BH16" s="16" t="s">
        <v>12881</v>
      </c>
      <c r="BI16" s="17">
        <f>B6L238C3*B6L229C4</f>
        <v>130.71133288661437</v>
      </c>
      <c r="BJ16" s="16" t="s">
        <v>12882</v>
      </c>
      <c r="BK16" s="17">
        <f>B6L238C10*B6L229C11</f>
        <v>74.709143227152012</v>
      </c>
      <c r="BL16" s="16" t="s">
        <v>12883</v>
      </c>
      <c r="BM16" s="17">
        <f>B6L238C15*B6L229C16</f>
        <v>6.4035481981152387</v>
      </c>
      <c r="BN16" s="16" t="s">
        <v>12884</v>
      </c>
      <c r="BO16" s="17">
        <f>B6L238C20*B6L229C21</f>
        <v>7.3250630949658699</v>
      </c>
      <c r="BP16" s="16" t="s">
        <v>12885</v>
      </c>
      <c r="BQ16" s="17">
        <f>B6L238C26*B6L229C27</f>
        <v>133.53772577718985</v>
      </c>
      <c r="BR16" s="16" t="s">
        <v>12886</v>
      </c>
      <c r="BS16" s="15">
        <f>B6L229C29+B6L229C30+B6L229C31+B6L229C32+B6L229C33</f>
        <v>352.68681318403731</v>
      </c>
      <c r="BT16" s="16" t="s">
        <v>12887</v>
      </c>
      <c r="BU16" s="23">
        <f>IF(B6L229C3=0,0,B6L229C29/B6L229C3)</f>
        <v>8.3007133350234561</v>
      </c>
      <c r="BV16" s="16" t="s">
        <v>12888</v>
      </c>
      <c r="BW16" s="23">
        <f>IF(B6L229C8=0,0,B6L229C30/B6L229C8)</f>
        <v>4.5653923342629001</v>
      </c>
      <c r="BX16" s="16" t="s">
        <v>12889</v>
      </c>
      <c r="BY16" s="23">
        <f>IF(B6L229C13=0,0,B6L229C31/B6L229C13)</f>
        <v>12.451070002535186</v>
      </c>
      <c r="BZ16" s="16" t="s">
        <v>12890</v>
      </c>
      <c r="CA16" s="23">
        <f>IF(B6L229C18=0,0,B6L229C32/B6L229C18)</f>
        <v>9.960856002028148</v>
      </c>
      <c r="CB16" s="16" t="s">
        <v>12891</v>
      </c>
      <c r="CC16" s="23">
        <f>IF(B6L229C24=0,0,B6L229C33/B6L229C24)</f>
        <v>2.075178333755864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5.7859999999999996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11.571999999999999</v>
      </c>
      <c r="J17" s="16" t="s">
        <v>12894</v>
      </c>
      <c r="K17" s="23">
        <f>IF(B6L236C3=0,0,B6L230C3/B6L236C3)</f>
        <v>9.3001324071391575E-4</v>
      </c>
      <c r="L17" s="16" t="s">
        <v>12895</v>
      </c>
      <c r="M17" s="23">
        <f>A1L550C54</f>
        <v>0.5339299678512468</v>
      </c>
      <c r="N17" s="16" t="s">
        <v>12896</v>
      </c>
      <c r="O17" s="23">
        <f>B6L230C1*B6L230C5</f>
        <v>3.0893187939873137</v>
      </c>
      <c r="P17" s="16" t="s">
        <v>12897</v>
      </c>
      <c r="Q17" s="23">
        <f>B3L844C9</f>
        <v>1.8775127102072742</v>
      </c>
      <c r="R17" s="16" t="s">
        <v>12898</v>
      </c>
      <c r="S17" s="23">
        <f>B6L230C6*B6L230C7</f>
        <v>5.8002353015933892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3.1901294158763642</v>
      </c>
      <c r="X17" s="16" t="s">
        <v>12900</v>
      </c>
      <c r="Y17" s="23">
        <f>IF(B6L236C10=0,0,B6L230C10/B6L236C10)</f>
        <v>1.7487972772605063E-3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0.37794151999999998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0.56691227999999994</v>
      </c>
      <c r="AH17" s="16" t="s">
        <v>12903</v>
      </c>
      <c r="AI17" s="23">
        <f>IF(B6L236C15=0,0,B6L230C15/B6L236C15)</f>
        <v>9.3001324071391564E-4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0.5404123999999999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0.64849487999999988</v>
      </c>
      <c r="AR17" s="16" t="s">
        <v>12906</v>
      </c>
      <c r="AS17" s="23">
        <f>IF(B6L236C20=0,0,B6L230C20/B6L236C20)</f>
        <v>9.3001324071391586E-4</v>
      </c>
      <c r="AT17" s="16" t="s">
        <v>12907</v>
      </c>
      <c r="AU17" s="17">
        <f>A1L245C18</f>
        <v>12002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60.01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15.0025</v>
      </c>
      <c r="BD17" s="16" t="s">
        <v>12910</v>
      </c>
      <c r="BE17" s="23">
        <f>IF(B6L236C26=0,0,B6L230C26/B6L236C26)</f>
        <v>2.7779873780030251E-3</v>
      </c>
      <c r="BF17" s="16" t="s">
        <v>12911</v>
      </c>
      <c r="BG17" s="23">
        <f>B6L230C3+B6L230C10+B6L230C15+B6L230C20+B6L230C26</f>
        <v>30.980036575876362</v>
      </c>
      <c r="BH17" s="16" t="s">
        <v>12912</v>
      </c>
      <c r="BI17" s="17">
        <f>B6L238C3*B6L230C4</f>
        <v>96.055854712891431</v>
      </c>
      <c r="BJ17" s="16" t="s">
        <v>12913</v>
      </c>
      <c r="BK17" s="17">
        <f>B6L238C10*B6L230C11</f>
        <v>26.480349782815527</v>
      </c>
      <c r="BL17" s="16" t="s">
        <v>12914</v>
      </c>
      <c r="BM17" s="17">
        <f>B6L238C15*B6L230C16</f>
        <v>4.7057763223845512</v>
      </c>
      <c r="BN17" s="16" t="s">
        <v>12915</v>
      </c>
      <c r="BO17" s="17">
        <f>B6L238C20*B6L230C21</f>
        <v>5.3829700981104356</v>
      </c>
      <c r="BP17" s="16" t="s">
        <v>12916</v>
      </c>
      <c r="BQ17" s="17">
        <f>B6L238C26*B6L230C27</f>
        <v>124.53145180868943</v>
      </c>
      <c r="BR17" s="16" t="s">
        <v>12917</v>
      </c>
      <c r="BS17" s="15">
        <f>B6L230C29+B6L230C30+B6L230C31+B6L230C32+B6L230C33</f>
        <v>257.15640272489139</v>
      </c>
      <c r="BT17" s="16" t="s">
        <v>12918</v>
      </c>
      <c r="BU17" s="23">
        <f>IF(B6L230C3=0,0,B6L230C29/B6L230C3)</f>
        <v>8.3007133350234561</v>
      </c>
      <c r="BV17" s="16" t="s">
        <v>12919</v>
      </c>
      <c r="BW17" s="23">
        <f>IF(B6L230C8=0,0,B6L230C30/B6L230C8)</f>
        <v>4.565392334262901</v>
      </c>
      <c r="BX17" s="16" t="s">
        <v>12920</v>
      </c>
      <c r="BY17" s="23">
        <f>IF(B6L230C13=0,0,B6L230C31/B6L230C13)</f>
        <v>12.451070002535184</v>
      </c>
      <c r="BZ17" s="16" t="s">
        <v>12921</v>
      </c>
      <c r="CA17" s="23">
        <f>IF(B6L230C18=0,0,B6L230C32/B6L230C18)</f>
        <v>9.960856002028148</v>
      </c>
      <c r="CB17" s="16" t="s">
        <v>12922</v>
      </c>
      <c r="CC17" s="23">
        <f>IF(B6L230C24=0,0,B6L230C33/B6L230C24)</f>
        <v>2.0751783337558645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1425.5374999999999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1425.5374999999999</v>
      </c>
      <c r="J18" s="16" t="s">
        <v>12925</v>
      </c>
      <c r="K18" s="23">
        <f>IF(B6L236C3=0,0,B6L231C3/B6L236C3)</f>
        <v>0.11456695040910937</v>
      </c>
      <c r="L18" s="16" t="s">
        <v>12926</v>
      </c>
      <c r="M18" s="23">
        <f>A1L551C54</f>
        <v>0.15340970973733878</v>
      </c>
      <c r="N18" s="16" t="s">
        <v>12927</v>
      </c>
      <c r="O18" s="23">
        <f>B6L231C1*B6L231C5</f>
        <v>218.69129409469156</v>
      </c>
      <c r="P18" s="16" t="s">
        <v>12928</v>
      </c>
      <c r="Q18" s="23">
        <f>B3L845C9</f>
        <v>1.1014524812086834</v>
      </c>
      <c r="R18" s="16" t="s">
        <v>12929</v>
      </c>
      <c r="S18" s="23">
        <f>B6L231C6*B6L231C7</f>
        <v>240.87806849933591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132.48293767463477</v>
      </c>
      <c r="X18" s="16" t="s">
        <v>12931</v>
      </c>
      <c r="Y18" s="23">
        <f>IF(B6L236C10=0,0,B6L231C10/B6L236C10)</f>
        <v>7.2625831270618835E-2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46.558054749999997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69.837082124999995</v>
      </c>
      <c r="AH18" s="16" t="s">
        <v>12934</v>
      </c>
      <c r="AI18" s="23">
        <f>IF(B6L236C15=0,0,B6L231C15/B6L236C15)</f>
        <v>0.11456695040910937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66.572601249999991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79.887121499999992</v>
      </c>
      <c r="AR18" s="16" t="s">
        <v>12937</v>
      </c>
      <c r="AS18" s="23">
        <f>IF(B6L236C20=0,0,B6L231C20/B6L236C20)</f>
        <v>0.1145669504091094</v>
      </c>
      <c r="AT18" s="16" t="s">
        <v>12938</v>
      </c>
      <c r="AU18" s="17">
        <f>A1L246C18</f>
        <v>627400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3137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784.25</v>
      </c>
      <c r="BD18" s="16" t="s">
        <v>12941</v>
      </c>
      <c r="BE18" s="23">
        <f>IF(B6L236C26=0,0,B6L231C26/B6L236C26)</f>
        <v>0.14521823704041809</v>
      </c>
      <c r="BF18" s="16" t="s">
        <v>12942</v>
      </c>
      <c r="BG18" s="17">
        <f>B6L231C3+B6L231C10+B6L231C15+B6L231C20+B6L231C26</f>
        <v>2491.9946412996346</v>
      </c>
      <c r="BH18" s="16" t="s">
        <v>12943</v>
      </c>
      <c r="BI18" s="17">
        <f>B6L238C3*B6L231C4</f>
        <v>11832.978135825999</v>
      </c>
      <c r="BJ18" s="16" t="s">
        <v>12944</v>
      </c>
      <c r="BK18" s="17">
        <f>B6L238C10*B6L231C11</f>
        <v>1099.7028874189223</v>
      </c>
      <c r="BL18" s="16" t="s">
        <v>12945</v>
      </c>
      <c r="BM18" s="17">
        <f>B6L238C15*B6L231C16</f>
        <v>579.69759887411578</v>
      </c>
      <c r="BN18" s="16" t="s">
        <v>12946</v>
      </c>
      <c r="BO18" s="17">
        <f>B6L238C20*B6L231C21</f>
        <v>663.12009473168905</v>
      </c>
      <c r="BP18" s="16" t="s">
        <v>12947</v>
      </c>
      <c r="BQ18" s="17">
        <f>B6L238C26*B6L231C27</f>
        <v>6509.8344329921465</v>
      </c>
      <c r="BR18" s="16" t="s">
        <v>12948</v>
      </c>
      <c r="BS18" s="15">
        <f>B6L231C29+B6L231C30+B6L231C31+B6L231C32+B6L231C33</f>
        <v>20685.333149842871</v>
      </c>
      <c r="BT18" s="16" t="s">
        <v>12949</v>
      </c>
      <c r="BU18" s="23">
        <f>IF(B6L231C3=0,0,B6L231C29/B6L231C3)</f>
        <v>8.3007133350234561</v>
      </c>
      <c r="BV18" s="16" t="s">
        <v>12950</v>
      </c>
      <c r="BW18" s="23">
        <f>IF(B6L231C8=0,0,B6L231C30/B6L231C8)</f>
        <v>4.5653923342629019</v>
      </c>
      <c r="BX18" s="16" t="s">
        <v>12951</v>
      </c>
      <c r="BY18" s="23">
        <f>IF(B6L231C13=0,0,B6L231C31/B6L231C13)</f>
        <v>12.451070002535186</v>
      </c>
      <c r="BZ18" s="16" t="s">
        <v>12952</v>
      </c>
      <c r="CA18" s="23">
        <f>IF(B6L231C18=0,0,B6L231C32/B6L231C18)</f>
        <v>9.960856002028148</v>
      </c>
      <c r="CB18" s="16" t="s">
        <v>12953</v>
      </c>
      <c r="CC18" s="23">
        <f>IF(B6L231C24=0,0,B6L231C33/B6L231C24)</f>
        <v>2.0751783337558645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458.50800000000004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917.01600000000008</v>
      </c>
      <c r="J19" s="16" t="s">
        <v>12956</v>
      </c>
      <c r="K19" s="23">
        <f>IF(B6L236C3=0,0,B6L232C3/B6L236C3)</f>
        <v>7.3698325436096807E-2</v>
      </c>
      <c r="L19" s="16" t="s">
        <v>12957</v>
      </c>
      <c r="M19" s="23">
        <f>A1L552C54</f>
        <v>0.11272222443789871</v>
      </c>
      <c r="N19" s="16" t="s">
        <v>12958</v>
      </c>
      <c r="O19" s="23">
        <f>B6L232C1*B6L232C5</f>
        <v>51.684041682572065</v>
      </c>
      <c r="P19" s="16" t="s">
        <v>12959</v>
      </c>
      <c r="Q19" s="23">
        <f>B3L846C9</f>
        <v>1.6807827283592607</v>
      </c>
      <c r="R19" s="16" t="s">
        <v>12960</v>
      </c>
      <c r="S19" s="23">
        <f>B6L232C6*B6L232C7</f>
        <v>86.869644591867228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47.778304525526977</v>
      </c>
      <c r="X19" s="16" t="s">
        <v>12962</v>
      </c>
      <c r="Y19" s="23">
        <f>IF(B6L236C10=0,0,B6L232C10/B6L236C10)</f>
        <v>2.6191592244044284E-2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29.949742560000004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44.924613840000006</v>
      </c>
      <c r="AH19" s="16" t="s">
        <v>12965</v>
      </c>
      <c r="AI19" s="23">
        <f>IF(B6L236C15=0,0,B6L232C15/B6L236C15)</f>
        <v>7.3698325436096807E-2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42.824647200000001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51.389576640000001</v>
      </c>
      <c r="AR19" s="16" t="s">
        <v>12968</v>
      </c>
      <c r="AS19" s="23">
        <f>IF(B6L236C20=0,0,B6L232C20/B6L236C20)</f>
        <v>7.369832543609682E-2</v>
      </c>
      <c r="AT19" s="16" t="s">
        <v>12969</v>
      </c>
      <c r="AU19" s="17">
        <f>A1L247C18</f>
        <v>352979.5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1764.8975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441.22437500000001</v>
      </c>
      <c r="BD19" s="16" t="s">
        <v>12972</v>
      </c>
      <c r="BE19" s="23">
        <f>IF(B6L236C26=0,0,B6L232C26/B6L236C26)</f>
        <v>8.1700766180121551E-2</v>
      </c>
      <c r="BF19" s="16" t="s">
        <v>12973</v>
      </c>
      <c r="BG19" s="17">
        <f>B6L232C3+B6L232C10+B6L232C15+B6L232C20+B6L232C26</f>
        <v>1502.3328700055272</v>
      </c>
      <c r="BH19" s="16" t="s">
        <v>12974</v>
      </c>
      <c r="BI19" s="17">
        <f>B6L238C3*B6L232C4</f>
        <v>7611.8869396298696</v>
      </c>
      <c r="BJ19" s="16" t="s">
        <v>12975</v>
      </c>
      <c r="BK19" s="17">
        <f>B6L238C10*B6L232C11</f>
        <v>396.59400949985337</v>
      </c>
      <c r="BL19" s="16" t="s">
        <v>12976</v>
      </c>
      <c r="BM19" s="17">
        <f>B6L238C15*B6L232C16</f>
        <v>372.90634117246736</v>
      </c>
      <c r="BN19" s="16" t="s">
        <v>12977</v>
      </c>
      <c r="BO19" s="17">
        <f>B6L238C20*B6L232C21</f>
        <v>426.57014409685792</v>
      </c>
      <c r="BP19" s="16" t="s">
        <v>12978</v>
      </c>
      <c r="BQ19" s="17">
        <f>B6L238C26*B6L232C27</f>
        <v>3662.4770532998909</v>
      </c>
      <c r="BR19" s="16" t="s">
        <v>12979</v>
      </c>
      <c r="BS19" s="15">
        <f>B6L232C29+B6L232C30+B6L232C31+B6L232C32+B6L232C33</f>
        <v>12470.434487698942</v>
      </c>
      <c r="BT19" s="16" t="s">
        <v>12980</v>
      </c>
      <c r="BU19" s="23">
        <f>IF(B6L232C3=0,0,B6L232C29/B6L232C3)</f>
        <v>8.3007133350234561</v>
      </c>
      <c r="BV19" s="16" t="s">
        <v>12981</v>
      </c>
      <c r="BW19" s="23">
        <f>IF(B6L232C8=0,0,B6L232C30/B6L232C8)</f>
        <v>4.5653923342629019</v>
      </c>
      <c r="BX19" s="16" t="s">
        <v>12982</v>
      </c>
      <c r="BY19" s="23">
        <f>IF(B6L232C13=0,0,B6L232C31/B6L232C13)</f>
        <v>12.451070002535184</v>
      </c>
      <c r="BZ19" s="16" t="s">
        <v>12983</v>
      </c>
      <c r="CA19" s="23">
        <f>IF(B6L232C18=0,0,B6L232C32/B6L232C18)</f>
        <v>9.960856002028148</v>
      </c>
      <c r="CB19" s="16" t="s">
        <v>12984</v>
      </c>
      <c r="CC19" s="23">
        <f>IF(B6L232C24=0,0,B6L232C33/B6L232C24)</f>
        <v>2.0751783337558645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0.49250000000000005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0.9850000000000001</v>
      </c>
      <c r="J20" s="16" t="s">
        <v>12987</v>
      </c>
      <c r="K20" s="23">
        <f>IF(B6L236C3=0,0,B6L233C3/B6L236C3)</f>
        <v>7.9162032673972278E-5</v>
      </c>
      <c r="L20" s="16" t="s">
        <v>12988</v>
      </c>
      <c r="M20" s="23">
        <f>A1L553C54</f>
        <v>0.25247612478963927</v>
      </c>
      <c r="N20" s="16" t="s">
        <v>12989</v>
      </c>
      <c r="O20" s="23">
        <f>B6L233C1*B6L233C5</f>
        <v>0.12434449145889735</v>
      </c>
      <c r="P20" s="16" t="s">
        <v>12990</v>
      </c>
      <c r="Q20" s="23">
        <f>B3L847C9</f>
        <v>3.2130681818181817</v>
      </c>
      <c r="R20" s="16" t="s">
        <v>12991</v>
      </c>
      <c r="S20" s="23">
        <f>B6L233C6*B6L233C7</f>
        <v>0.39952732909094574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0.21974003100002018</v>
      </c>
      <c r="X20" s="16" t="s">
        <v>12993</v>
      </c>
      <c r="Y20" s="23">
        <f>IF(B6L236C10=0,0,B6L233C10/B6L236C10)</f>
        <v>1.2045930362747002E-4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3.2170100000000007E-2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4.8255150000000011E-2</v>
      </c>
      <c r="AH20" s="16" t="s">
        <v>12996</v>
      </c>
      <c r="AI20" s="23">
        <f>IF(B6L236C15=0,0,B6L233C15/B6L236C15)</f>
        <v>7.9162032673972278E-5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4.5999500000000006E-2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5.5199400000000003E-2</v>
      </c>
      <c r="AR20" s="16" t="s">
        <v>12999</v>
      </c>
      <c r="AS20" s="23">
        <f>IF(B6L236C20=0,0,B6L233C20/B6L236C20)</f>
        <v>7.9162032673972291E-5</v>
      </c>
      <c r="AT20" s="16" t="s">
        <v>13000</v>
      </c>
      <c r="AU20" s="17">
        <f>A1L248C18</f>
        <v>565.5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2.8275000000000001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0.70687500000000003</v>
      </c>
      <c r="BD20" s="16" t="s">
        <v>13003</v>
      </c>
      <c r="BE20" s="23">
        <f>IF(B6L236C26=0,0,B6L233C26/B6L236C26)</f>
        <v>1.3089084004838449E-4</v>
      </c>
      <c r="BF20" s="16" t="s">
        <v>13004</v>
      </c>
      <c r="BG20" s="23">
        <f>B6L233C3+B6L233C10+B6L233C15+B6L233C20+B6L233C26</f>
        <v>2.0150695810000201</v>
      </c>
      <c r="BH20" s="16" t="s">
        <v>13005</v>
      </c>
      <c r="BI20" s="17">
        <f>B6L238C3*B6L233C4</f>
        <v>8.1762026349981056</v>
      </c>
      <c r="BJ20" s="16" t="s">
        <v>13006</v>
      </c>
      <c r="BK20" s="17">
        <f>B6L238C10*B6L233C11</f>
        <v>1.8239990055603352</v>
      </c>
      <c r="BL20" s="16" t="s">
        <v>13007</v>
      </c>
      <c r="BM20" s="17">
        <f>B6L238C15*B6L233C16</f>
        <v>0.40055216708855723</v>
      </c>
      <c r="BN20" s="16" t="s">
        <v>13008</v>
      </c>
      <c r="BO20" s="17">
        <f>B6L238C20*B6L233C21</f>
        <v>0.45819439566529385</v>
      </c>
      <c r="BP20" s="16" t="s">
        <v>13009</v>
      </c>
      <c r="BQ20" s="17">
        <f>B6L238C26*B6L233C27</f>
        <v>5.8675667386947064</v>
      </c>
      <c r="BR20" s="16" t="s">
        <v>13010</v>
      </c>
      <c r="BS20" s="15">
        <f>B6L233C29+B6L233C30+B6L233C31+B6L233C32+B6L233C33</f>
        <v>16.726514942006997</v>
      </c>
      <c r="BT20" s="16" t="s">
        <v>13011</v>
      </c>
      <c r="BU20" s="23">
        <f>IF(B6L233C3=0,0,B6L233C29/B6L233C3)</f>
        <v>8.3007133350234561</v>
      </c>
      <c r="BV20" s="16" t="s">
        <v>13012</v>
      </c>
      <c r="BW20" s="23">
        <f>IF(B6L233C8=0,0,B6L233C30/B6L233C8)</f>
        <v>4.5653923342629019</v>
      </c>
      <c r="BX20" s="16" t="s">
        <v>13013</v>
      </c>
      <c r="BY20" s="23">
        <f>IF(B6L233C13=0,0,B6L233C31/B6L233C13)</f>
        <v>12.451070002535184</v>
      </c>
      <c r="BZ20" s="16" t="s">
        <v>13014</v>
      </c>
      <c r="CA20" s="23">
        <f>IF(B6L233C18=0,0,B6L233C32/B6L233C18)</f>
        <v>9.960856002028148</v>
      </c>
      <c r="CB20" s="16" t="s">
        <v>13015</v>
      </c>
      <c r="CC20" s="23">
        <f>IF(B6L233C24=0,0,B6L233C33/B6L233C24)</f>
        <v>2.075178333755864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89.23599999999999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178.47199999999998</v>
      </c>
      <c r="J21" s="16" t="s">
        <v>13018</v>
      </c>
      <c r="K21" s="23">
        <f>IF(B6L236C3=0,0,B6L234C3/B6L236C3)</f>
        <v>1.4343356645065154E-2</v>
      </c>
      <c r="L21" s="16" t="s">
        <v>13019</v>
      </c>
      <c r="M21" s="23">
        <f>A1L554C54</f>
        <v>0.70877469893604583</v>
      </c>
      <c r="N21" s="16" t="s">
        <v>13020</v>
      </c>
      <c r="O21" s="23">
        <f>B6L234C1*B6L234C5</f>
        <v>63.248219034256977</v>
      </c>
      <c r="P21" s="16" t="s">
        <v>13021</v>
      </c>
      <c r="Q21" s="23">
        <f>B3L848C9</f>
        <v>2.1007887732881683</v>
      </c>
      <c r="R21" s="16" t="s">
        <v>13022</v>
      </c>
      <c r="S21" s="23">
        <f>B6L234C6*B6L234C7</f>
        <v>132.87114847763809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73.079131662700959</v>
      </c>
      <c r="X21" s="16" t="s">
        <v>13024</v>
      </c>
      <c r="Y21" s="23">
        <f>IF(B6L236C10=0,0,B6L234C10/B6L236C10)</f>
        <v>4.00612545184739E-2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5.8288955199999997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8.7433432799999995</v>
      </c>
      <c r="AH21" s="16" t="s">
        <v>13027</v>
      </c>
      <c r="AI21" s="23">
        <f>IF(B6L236C15=0,0,B6L234C15/B6L236C15)</f>
        <v>1.4343356645065154E-2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8.3346423999999981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10.001570879999997</v>
      </c>
      <c r="AR21" s="16" t="s">
        <v>13030</v>
      </c>
      <c r="AS21" s="23">
        <f>IF(B6L236C20=0,0,B6L234C20/B6L236C20)</f>
        <v>1.4343356645065156E-2</v>
      </c>
      <c r="AT21" s="16" t="s">
        <v>13031</v>
      </c>
      <c r="AU21" s="17">
        <f>A1L249C18</f>
        <v>108532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542.66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135.66499999999999</v>
      </c>
      <c r="BD21" s="16" t="s">
        <v>13034</v>
      </c>
      <c r="BE21" s="23">
        <f>IF(B6L236C26=0,0,B6L234C26/B6L236C26)</f>
        <v>2.5120857032946534E-2</v>
      </c>
      <c r="BF21" s="16" t="s">
        <v>13035</v>
      </c>
      <c r="BG21" s="23">
        <f>B6L234C3+B6L234C10+B6L234C15+B6L234C20+B6L234C26</f>
        <v>405.96104582270084</v>
      </c>
      <c r="BH21" s="16" t="s">
        <v>13036</v>
      </c>
      <c r="BI21" s="17">
        <f>B6L238C3*B6L234C4</f>
        <v>1481.4449103283059</v>
      </c>
      <c r="BJ21" s="16" t="s">
        <v>13037</v>
      </c>
      <c r="BK21" s="17">
        <f>B6L238C10*B6L234C11</f>
        <v>606.60892270451677</v>
      </c>
      <c r="BL21" s="16" t="s">
        <v>13038</v>
      </c>
      <c r="BM21" s="17">
        <f>B6L238C15*B6L234C16</f>
        <v>72.575986156983717</v>
      </c>
      <c r="BN21" s="16" t="s">
        <v>13039</v>
      </c>
      <c r="BO21" s="17">
        <f>B6L238C20*B6L234C21</f>
        <v>83.020172774798269</v>
      </c>
      <c r="BP21" s="16" t="s">
        <v>13040</v>
      </c>
      <c r="BQ21" s="17">
        <f>B6L238C26*B6L234C27</f>
        <v>1126.1162745959573</v>
      </c>
      <c r="BR21" s="16" t="s">
        <v>13041</v>
      </c>
      <c r="BS21" s="15">
        <f>B6L234C29+B6L234C30+B6L234C31+B6L234C32+B6L234C33</f>
        <v>3369.7662665605617</v>
      </c>
      <c r="BT21" s="16" t="s">
        <v>13042</v>
      </c>
      <c r="BU21" s="23">
        <f>IF(B6L234C3=0,0,B6L234C29/B6L234C3)</f>
        <v>8.3007133350234543</v>
      </c>
      <c r="BV21" s="16" t="s">
        <v>13043</v>
      </c>
      <c r="BW21" s="23">
        <f>IF(B6L234C8=0,0,B6L234C30/B6L234C8)</f>
        <v>4.5653923342629019</v>
      </c>
      <c r="BX21" s="16" t="s">
        <v>13044</v>
      </c>
      <c r="BY21" s="23">
        <f>IF(B6L234C13=0,0,B6L234C31/B6L234C13)</f>
        <v>12.451070002535184</v>
      </c>
      <c r="BZ21" s="16" t="s">
        <v>13045</v>
      </c>
      <c r="CA21" s="23">
        <f>IF(B6L234C18=0,0,B6L234C32/B6L234C18)</f>
        <v>9.960856002028148</v>
      </c>
      <c r="CB21" s="16" t="s">
        <v>13046</v>
      </c>
      <c r="CC21" s="23">
        <f>IF(B6L234C24=0,0,B6L234C33/B6L234C24)</f>
        <v>2.0751783337558645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21">
        <f>A1L363C16</f>
        <v>553.14449999999999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1106.289</v>
      </c>
      <c r="J22" s="16" t="s">
        <v>13049</v>
      </c>
      <c r="K22" s="23">
        <f>IF(B6L236C3=0,0,B6L235C3/B6L236C3)</f>
        <v>8.8909731944016357E-2</v>
      </c>
      <c r="L22" s="16" t="s">
        <v>13050</v>
      </c>
      <c r="M22" s="23">
        <f>A1L555C54</f>
        <v>0.57450810143116271</v>
      </c>
      <c r="N22" s="16" t="s">
        <v>13051</v>
      </c>
      <c r="O22" s="23">
        <f>B6L235C1*B6L235C5</f>
        <v>317.78599651208975</v>
      </c>
      <c r="P22" s="16" t="s">
        <v>13052</v>
      </c>
      <c r="Q22" s="23">
        <f>B3L852C9</f>
        <v>1.6239753585595862</v>
      </c>
      <c r="R22" s="16" t="s">
        <v>13053</v>
      </c>
      <c r="S22" s="23">
        <f>B6L235C6*B6L235C7</f>
        <v>516.0766276309364</v>
      </c>
      <c r="T22" s="16" t="s">
        <v>12549</v>
      </c>
      <c r="U22" s="23">
        <f>A1L515C7</f>
        <v>0.55000000000000004</v>
      </c>
      <c r="V22" s="16" t="s">
        <v>13054</v>
      </c>
      <c r="W22" s="23">
        <f>B6L235C8*B6L235C9</f>
        <v>283.84214519701504</v>
      </c>
      <c r="X22" s="16" t="s">
        <v>13055</v>
      </c>
      <c r="Y22" s="23">
        <f>IF(B6L236C10=0,0,B6L235C10/B6L236C10)</f>
        <v>0.15559944628640071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36.131398740000002</v>
      </c>
      <c r="AD22" s="16" t="s">
        <v>12554</v>
      </c>
      <c r="AE22" s="23">
        <f>A1L515C8</f>
        <v>1.5</v>
      </c>
      <c r="AF22" s="16" t="s">
        <v>13057</v>
      </c>
      <c r="AG22" s="23">
        <f>B6L235C13*B6L235C14</f>
        <v>54.197098109999999</v>
      </c>
      <c r="AH22" s="16" t="s">
        <v>13058</v>
      </c>
      <c r="AI22" s="23">
        <f>IF(B6L236C15=0,0,B6L235C15/B6L236C15)</f>
        <v>8.8909731944016343E-2</v>
      </c>
      <c r="AJ22" s="16" t="s">
        <v>12557</v>
      </c>
      <c r="AK22" s="23">
        <f>A1L535C14</f>
        <v>4.6699999999999998E-2</v>
      </c>
      <c r="AL22" s="16" t="s">
        <v>13059</v>
      </c>
      <c r="AM22" s="23">
        <f>B6L235C3*B6L235C17</f>
        <v>51.663696299999998</v>
      </c>
      <c r="AN22" s="16" t="s">
        <v>12559</v>
      </c>
      <c r="AO22" s="23">
        <f>A1L515C9</f>
        <v>1.2</v>
      </c>
      <c r="AP22" s="16" t="s">
        <v>13060</v>
      </c>
      <c r="AQ22" s="23">
        <f>B6L235C18*B6L235C19</f>
        <v>61.996435559999995</v>
      </c>
      <c r="AR22" s="16" t="s">
        <v>13061</v>
      </c>
      <c r="AS22" s="23">
        <f>IF(B6L236C20=0,0,B6L235C20/B6L236C20)</f>
        <v>8.8909731944016357E-2</v>
      </c>
      <c r="AT22" s="16" t="s">
        <v>13062</v>
      </c>
      <c r="AU22" s="17">
        <f>A1L253C18</f>
        <v>859918.5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4299.5924999999997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1074.8981249999999</v>
      </c>
      <c r="BD22" s="16" t="s">
        <v>13065</v>
      </c>
      <c r="BE22" s="23">
        <f>IF(B6L236C26=0,0,B6L235C26/B6L236C26)</f>
        <v>0.19903705541670505</v>
      </c>
      <c r="BF22" s="16" t="s">
        <v>13066</v>
      </c>
      <c r="BG22" s="17">
        <f>B6L235C3+B6L235C10+B6L235C15+B6L235C20+B6L235C26</f>
        <v>2581.222803867015</v>
      </c>
      <c r="BH22" s="16" t="s">
        <v>13067</v>
      </c>
      <c r="BI22" s="17">
        <f>B6L238C3*B6L235C4</f>
        <v>9182.9878546897653</v>
      </c>
      <c r="BJ22" s="16" t="s">
        <v>13068</v>
      </c>
      <c r="BK22" s="17">
        <f>B6L238C10*B6L235C11</f>
        <v>2356.0922796785271</v>
      </c>
      <c r="BL22" s="16" t="s">
        <v>13069</v>
      </c>
      <c r="BM22" s="17">
        <f>B6L238C15*B6L235C16</f>
        <v>449.87457500125157</v>
      </c>
      <c r="BN22" s="16" t="s">
        <v>13070</v>
      </c>
      <c r="BO22" s="17">
        <f>B6L238C20*B6L235C21</f>
        <v>514.61463937681435</v>
      </c>
      <c r="BP22" s="16" t="s">
        <v>13071</v>
      </c>
      <c r="BQ22" s="17">
        <f>B6L238C26*B6L235C27</f>
        <v>8922.4211999792096</v>
      </c>
      <c r="BR22" s="16" t="s">
        <v>13072</v>
      </c>
      <c r="BS22" s="15">
        <f>B6L235C29+B6L235C30+B6L235C31+B6L235C32+B6L235C33</f>
        <v>21425.990548725567</v>
      </c>
      <c r="BT22" s="16" t="s">
        <v>13073</v>
      </c>
      <c r="BU22" s="23">
        <f>IF(B6L235C3=0,0,B6L235C29/B6L235C3)</f>
        <v>8.3007133350234579</v>
      </c>
      <c r="BV22" s="16" t="s">
        <v>13074</v>
      </c>
      <c r="BW22" s="23">
        <f>IF(B6L235C8=0,0,B6L235C30/B6L235C8)</f>
        <v>4.5653923342629019</v>
      </c>
      <c r="BX22" s="16" t="s">
        <v>13075</v>
      </c>
      <c r="BY22" s="23">
        <f>IF(B6L235C13=0,0,B6L235C31/B6L235C13)</f>
        <v>12.451070002535184</v>
      </c>
      <c r="BZ22" s="16" t="s">
        <v>13076</v>
      </c>
      <c r="CA22" s="23">
        <f>IF(B6L235C18=0,0,B6L235C32/B6L235C18)</f>
        <v>9.9608560020281462</v>
      </c>
      <c r="CB22" s="16" t="s">
        <v>13077</v>
      </c>
      <c r="CC22" s="23">
        <f>IF(B6L235C24=0,0,B6L235C33/B6L235C24)</f>
        <v>2.075178333755864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6936.9024999999992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12442.8336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3316.6996409552216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1824.1848025253717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406.38294537599995</v>
      </c>
      <c r="AD23" s="16" t="s">
        <v>945</v>
      </c>
      <c r="AE23" s="19" t="str">
        <f>NULL_VALUE</f>
        <v>n/a</v>
      </c>
      <c r="AF23" s="16" t="s">
        <v>13085</v>
      </c>
      <c r="AG23" s="23">
        <f>SUM(B6L221C15:B6L235C15)</f>
        <v>609.57441806400004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23">
        <f>SUM(B6L221C18:B6L235C18)</f>
        <v>581.08032911999987</v>
      </c>
      <c r="AN23" s="16" t="s">
        <v>945</v>
      </c>
      <c r="AO23" s="19" t="str">
        <f>NULL_VALUE</f>
        <v>n/a</v>
      </c>
      <c r="AP23" s="16" t="s">
        <v>13088</v>
      </c>
      <c r="AQ23" s="23">
        <f>SUM(B6L221C20:B6L235C20)</f>
        <v>697.29639494399987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21601.969999999998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5400.4924999999994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20974.381715533371</v>
      </c>
      <c r="BH23" s="16" t="s">
        <v>13094</v>
      </c>
      <c r="BI23" s="17">
        <f>SUM(B6L221C29:B6L235C29)</f>
        <v>103284.39478899792</v>
      </c>
      <c r="BJ23" s="16" t="s">
        <v>13095</v>
      </c>
      <c r="BK23" s="17">
        <f>SUM(B6L221C30:B6L235C30)</f>
        <v>15142.035115869483</v>
      </c>
      <c r="BL23" s="16" t="s">
        <v>13096</v>
      </c>
      <c r="BM23" s="17">
        <f>SUM(B6L221C31:B6L235C31)</f>
        <v>5059.9025007130085</v>
      </c>
      <c r="BN23" s="16" t="s">
        <v>13097</v>
      </c>
      <c r="BO23" s="17">
        <f>SUM(B6L221C32:B6L235C32)</f>
        <v>5788.0574839754436</v>
      </c>
      <c r="BP23" s="16" t="s">
        <v>13098</v>
      </c>
      <c r="BQ23" s="17">
        <f>SUM(B6L221C33:B6L235C33)</f>
        <v>44827.940110444171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21">
        <f>IF(B6L236C28=0,0,B6L236C3/B6L236C28)</f>
        <v>0.5932395895505701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23">
        <f>IF(B6L236C28=0,0,B6L236C10/B6L236C28)</f>
        <v>8.697204176342431E-2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23">
        <f>IF(B6L236C28=0,0,B6L236C15/B6L236C28)</f>
        <v>2.9062807492082433E-2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23">
        <f>IF(B6L236C28=0,0,B6L236C20/B6L236C28)</f>
        <v>3.3245146598413947E-2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23">
        <f>IF(B6L236C28=0,0,B6L236C26/B6L236C28)</f>
        <v>0.25748041459550919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103284.39478899792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15142.035115869483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5059.9025007130085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5788.0574839754427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44827.940110444164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0.22672818647232609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21">
        <f>A1L344C17</f>
        <v>29.997</v>
      </c>
      <c r="F9" s="16" t="s">
        <v>12035</v>
      </c>
      <c r="G9" s="24">
        <f>A1L502C5</f>
        <v>1.8</v>
      </c>
      <c r="H9" s="16" t="s">
        <v>13143</v>
      </c>
      <c r="I9" s="21">
        <f>B6L242C1*B6L242C2</f>
        <v>53.994599999999998</v>
      </c>
      <c r="J9" s="16" t="s">
        <v>13144</v>
      </c>
      <c r="K9" s="23">
        <f>IF(B6L256C3=0,0,B6L242C3/B6L256C3)</f>
        <v>3.9662496381231028E-3</v>
      </c>
      <c r="L9" s="16" t="s">
        <v>13145</v>
      </c>
      <c r="M9" s="23">
        <f>A1L542C63</f>
        <v>0.66332232084405396</v>
      </c>
      <c r="N9" s="16" t="s">
        <v>13146</v>
      </c>
      <c r="O9" s="23">
        <f>B6L242C1*B6L242C5</f>
        <v>19.897679658359088</v>
      </c>
      <c r="P9" s="16" t="s">
        <v>13147</v>
      </c>
      <c r="Q9" s="23">
        <f>B3L836C15</f>
        <v>2.0472191076604114</v>
      </c>
      <c r="R9" s="16" t="s">
        <v>13148</v>
      </c>
      <c r="S9" s="23">
        <f>B6L242C6*B6L242C7</f>
        <v>40.734909994698612</v>
      </c>
      <c r="T9" s="16" t="s">
        <v>12042</v>
      </c>
      <c r="U9" s="23">
        <f>A1L502C7</f>
        <v>0.55000000000000004</v>
      </c>
      <c r="V9" s="16" t="s">
        <v>13149</v>
      </c>
      <c r="W9" s="23">
        <f>B6L242C8*B6L242C9</f>
        <v>22.40420049708424</v>
      </c>
      <c r="X9" s="16" t="s">
        <v>13150</v>
      </c>
      <c r="Y9" s="23">
        <f>IF(B6L256C10=0,0,B6L242C10/B6L256C10)</f>
        <v>1.2504614128327313E-2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1.763463636</v>
      </c>
      <c r="AD9" s="16" t="s">
        <v>12047</v>
      </c>
      <c r="AE9" s="23">
        <f>A1L502C8</f>
        <v>1.5</v>
      </c>
      <c r="AF9" s="16" t="s">
        <v>13152</v>
      </c>
      <c r="AG9" s="23">
        <f>B6L242C13*B6L242C14</f>
        <v>2.645195454</v>
      </c>
      <c r="AH9" s="16" t="s">
        <v>13153</v>
      </c>
      <c r="AI9" s="23">
        <f>IF(B6L256C15=0,0,B6L242C15/B6L256C15)</f>
        <v>3.9662496381231011E-3</v>
      </c>
      <c r="AJ9" s="16" t="s">
        <v>12050</v>
      </c>
      <c r="AK9" s="23">
        <f>A1L522C14</f>
        <v>4.6699999999999998E-2</v>
      </c>
      <c r="AL9" s="16" t="s">
        <v>13154</v>
      </c>
      <c r="AM9" s="23">
        <f>B6L242C3*B6L242C17</f>
        <v>2.5215478199999999</v>
      </c>
      <c r="AN9" s="16" t="s">
        <v>12052</v>
      </c>
      <c r="AO9" s="23">
        <f>A1L502C9</f>
        <v>1.2</v>
      </c>
      <c r="AP9" s="16" t="s">
        <v>13155</v>
      </c>
      <c r="AQ9" s="23">
        <f>B6L242C18*B6L242C19</f>
        <v>3.0258573839999996</v>
      </c>
      <c r="AR9" s="16" t="s">
        <v>13156</v>
      </c>
      <c r="AS9" s="23">
        <f>IF(B6L256C20=0,0,B6L242C20/B6L256C20)</f>
        <v>3.9662496381231028E-3</v>
      </c>
      <c r="AT9" s="16" t="s">
        <v>13157</v>
      </c>
      <c r="AU9" s="17">
        <f>A1L237C21</f>
        <v>32256.666666666664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161.28333333333333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40.320833333333333</v>
      </c>
      <c r="BD9" s="16" t="s">
        <v>13160</v>
      </c>
      <c r="BE9" s="23">
        <f>IF(B6L256C26=0,0,B6L242C26/B6L256C26)</f>
        <v>7.4623245916098854E-3</v>
      </c>
      <c r="BF9" s="16" t="s">
        <v>13161</v>
      </c>
      <c r="BG9" s="23">
        <f>B6L242C3+B6L242C10+B6L242C15+B6L242C20+B6L242C26</f>
        <v>122.39068666841757</v>
      </c>
      <c r="BH9" s="16" t="s">
        <v>13162</v>
      </c>
      <c r="BI9" s="17">
        <f>B6L258C3*B6L242C4</f>
        <v>428.47531098420126</v>
      </c>
      <c r="BJ9" s="16" t="s">
        <v>13163</v>
      </c>
      <c r="BK9" s="17">
        <f>B6L258C10*B6L242C11</f>
        <v>177.78901548192906</v>
      </c>
      <c r="BL9" s="16" t="s">
        <v>13164</v>
      </c>
      <c r="BM9" s="17">
        <f>B6L258C15*B6L242C16</f>
        <v>20.99100548511602</v>
      </c>
      <c r="BN9" s="16" t="s">
        <v>13165</v>
      </c>
      <c r="BO9" s="17">
        <f>B6L258C20*B6L242C21</f>
        <v>24.011756427554641</v>
      </c>
      <c r="BP9" s="16" t="s">
        <v>13166</v>
      </c>
      <c r="BQ9" s="17">
        <f>B6L258C26*B6L242C27</f>
        <v>319.96684115897045</v>
      </c>
      <c r="BR9" s="16" t="s">
        <v>13167</v>
      </c>
      <c r="BS9" s="15">
        <f>B6L242C29+B6L242C30+B6L242C31+B6L242C32+B6L242C33</f>
        <v>971.23392953777147</v>
      </c>
      <c r="BT9" s="16" t="s">
        <v>13168</v>
      </c>
      <c r="BU9" s="23">
        <f>IF(B6L242C3=0,0,B6L242C29/B6L242C3)</f>
        <v>7.9355215333422464</v>
      </c>
      <c r="BV9" s="16" t="s">
        <v>13169</v>
      </c>
      <c r="BW9" s="23">
        <f>IF(B6L242C8=0,0,B6L242C30/B6L242C8)</f>
        <v>4.3645368433382368</v>
      </c>
      <c r="BX9" s="16" t="s">
        <v>13170</v>
      </c>
      <c r="BY9" s="23">
        <f>IF(B6L242C13=0,0,B6L242C31/B6L242C13)</f>
        <v>11.90328230001337</v>
      </c>
      <c r="BZ9" s="16" t="s">
        <v>13171</v>
      </c>
      <c r="CA9" s="23">
        <f>IF(B6L242C18=0,0,B6L242C32/B6L242C18)</f>
        <v>9.5226258400106971</v>
      </c>
      <c r="CB9" s="16" t="s">
        <v>13172</v>
      </c>
      <c r="CC9" s="23">
        <f>IF(B6L242C24=0,0,B6L242C33/B6L242C24)</f>
        <v>1.9838803833355614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307.12100000000004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614.24200000000008</v>
      </c>
      <c r="J10" s="16" t="s">
        <v>13175</v>
      </c>
      <c r="K10" s="23">
        <f>IF(B6L256C3=0,0,B6L243C3/B6L256C3)</f>
        <v>4.5120014042515574E-2</v>
      </c>
      <c r="L10" s="16" t="s">
        <v>13176</v>
      </c>
      <c r="M10" s="23">
        <f>A1L543C63</f>
        <v>0.70205364857609831</v>
      </c>
      <c r="N10" s="16" t="s">
        <v>13177</v>
      </c>
      <c r="O10" s="23">
        <f>B6L243C1*B6L243C5</f>
        <v>215.61541860433991</v>
      </c>
      <c r="P10" s="16" t="s">
        <v>13178</v>
      </c>
      <c r="Q10" s="23">
        <f>B3L837C15</f>
        <v>2.0222766525065303</v>
      </c>
      <c r="R10" s="16" t="s">
        <v>13179</v>
      </c>
      <c r="S10" s="23">
        <f>B6L243C6*B6L243C7</f>
        <v>436.03402696397876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239.81871483018833</v>
      </c>
      <c r="X10" s="16" t="s">
        <v>13181</v>
      </c>
      <c r="Y10" s="23">
        <f>IF(B6L256C10=0,0,B6L243C10/B6L256C10)</f>
        <v>0.13385170741054345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20.061143720000004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30.091715580000006</v>
      </c>
      <c r="AH10" s="16" t="s">
        <v>13184</v>
      </c>
      <c r="AI10" s="23">
        <f>IF(B6L256C15=0,0,B6L243C15/B6L256C15)</f>
        <v>4.512001404251556E-2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28.685101400000004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34.422121680000004</v>
      </c>
      <c r="AR10" s="16" t="s">
        <v>13187</v>
      </c>
      <c r="AS10" s="23">
        <f>IF(B6L256C20=0,0,B6L243C20/B6L256C20)</f>
        <v>4.5120014042515574E-2</v>
      </c>
      <c r="AT10" s="16" t="s">
        <v>13188</v>
      </c>
      <c r="AU10" s="17">
        <f>A1L238C21</f>
        <v>290072.66666666663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1450.3633333333332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362.59083333333331</v>
      </c>
      <c r="BD10" s="16" t="s">
        <v>13191</v>
      </c>
      <c r="BE10" s="23">
        <f>IF(B6L256C26=0,0,B6L243C26/B6L256C26)</f>
        <v>6.7106016135802124E-2</v>
      </c>
      <c r="BF10" s="16" t="s">
        <v>13192</v>
      </c>
      <c r="BG10" s="17">
        <f>B6L243C3+B6L243C10+B6L243C15+B6L243C20+B6L243C26</f>
        <v>1281.1653854235219</v>
      </c>
      <c r="BH10" s="16" t="s">
        <v>13193</v>
      </c>
      <c r="BI10" s="17">
        <f>B6L258C3*B6L243C4</f>
        <v>4874.3306176832093</v>
      </c>
      <c r="BJ10" s="16" t="s">
        <v>13194</v>
      </c>
      <c r="BK10" s="17">
        <f>B6L258C10*B6L243C11</f>
        <v>1903.0865756334229</v>
      </c>
      <c r="BL10" s="16" t="s">
        <v>13195</v>
      </c>
      <c r="BM10" s="17">
        <f>B6L258C15*B6L243C16</f>
        <v>238.79345696030046</v>
      </c>
      <c r="BN10" s="16" t="s">
        <v>13196</v>
      </c>
      <c r="BO10" s="17">
        <f>B6L258C20*B6L243C21</f>
        <v>273.15748781496706</v>
      </c>
      <c r="BP10" s="16" t="s">
        <v>13197</v>
      </c>
      <c r="BQ10" s="17">
        <f>B6L258C26*B6L243C27</f>
        <v>2877.3473657091763</v>
      </c>
      <c r="BR10" s="16" t="s">
        <v>13198</v>
      </c>
      <c r="BS10" s="15">
        <f>B6L243C29+B6L243C30+B6L243C31+B6L243C32+B6L243C33</f>
        <v>10166.715503801075</v>
      </c>
      <c r="BT10" s="16" t="s">
        <v>13199</v>
      </c>
      <c r="BU10" s="23">
        <f>IF(B6L243C3=0,0,B6L243C29/B6L243C3)</f>
        <v>7.9355215333422473</v>
      </c>
      <c r="BV10" s="16" t="s">
        <v>13200</v>
      </c>
      <c r="BW10" s="23">
        <f>IF(B6L243C8=0,0,B6L243C30/B6L243C8)</f>
        <v>4.364536843338235</v>
      </c>
      <c r="BX10" s="16" t="s">
        <v>13201</v>
      </c>
      <c r="BY10" s="23">
        <f>IF(B6L243C13=0,0,B6L243C31/B6L243C13)</f>
        <v>11.903282300013371</v>
      </c>
      <c r="BZ10" s="16" t="s">
        <v>13202</v>
      </c>
      <c r="CA10" s="23">
        <f>IF(B6L243C18=0,0,B6L243C32/B6L243C18)</f>
        <v>9.5226258400106971</v>
      </c>
      <c r="CB10" s="16" t="s">
        <v>13203</v>
      </c>
      <c r="CC10" s="23">
        <f>IF(B6L243C24=0,0,B6L243C33/B6L243C24)</f>
        <v>1.9838803833355618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1229.4206666666666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2458.8413333333333</v>
      </c>
      <c r="J11" s="16" t="s">
        <v>13206</v>
      </c>
      <c r="K11" s="23">
        <f>IF(B6L256C3=0,0,B6L244C3/B6L256C3)</f>
        <v>0.18061766451710839</v>
      </c>
      <c r="L11" s="16" t="s">
        <v>13207</v>
      </c>
      <c r="M11" s="23">
        <f>A1L544C63</f>
        <v>6.9869839273394838E-2</v>
      </c>
      <c r="N11" s="16" t="s">
        <v>13208</v>
      </c>
      <c r="O11" s="23">
        <f>B6L244C1*B6L244C5</f>
        <v>85.899424379389927</v>
      </c>
      <c r="P11" s="16" t="s">
        <v>13209</v>
      </c>
      <c r="Q11" s="23">
        <f>B3L838C15</f>
        <v>1.9324406145733803</v>
      </c>
      <c r="R11" s="16" t="s">
        <v>13210</v>
      </c>
      <c r="S11" s="23">
        <f>B6L244C6*B6L244C7</f>
        <v>165.99553643920788</v>
      </c>
      <c r="T11" s="16" t="s">
        <v>12120</v>
      </c>
      <c r="U11" s="23">
        <f>A1L504C7</f>
        <v>0.55000000000000004</v>
      </c>
      <c r="V11" s="16" t="s">
        <v>13211</v>
      </c>
      <c r="W11" s="23">
        <f>B6L244C8*B6L244C9</f>
        <v>91.297545041564348</v>
      </c>
      <c r="X11" s="16" t="s">
        <v>13212</v>
      </c>
      <c r="Y11" s="23">
        <f>IF(B6L256C10=0,0,B6L244C10/B6L256C10)</f>
        <v>5.0956541464486617E-2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80.305757946666674</v>
      </c>
      <c r="AD11" s="16" t="s">
        <v>12125</v>
      </c>
      <c r="AE11" s="23">
        <f>A1L504C8</f>
        <v>1.5</v>
      </c>
      <c r="AF11" s="16" t="s">
        <v>13214</v>
      </c>
      <c r="AG11" s="23">
        <f>B6L244C13*B6L244C14</f>
        <v>120.45863692</v>
      </c>
      <c r="AH11" s="16" t="s">
        <v>13215</v>
      </c>
      <c r="AI11" s="23">
        <f>IF(B6L256C15=0,0,B6L244C15/B6L256C15)</f>
        <v>0.18061766451710834</v>
      </c>
      <c r="AJ11" s="16" t="s">
        <v>12128</v>
      </c>
      <c r="AK11" s="23">
        <f>A1L524C14</f>
        <v>4.6699999999999998E-2</v>
      </c>
      <c r="AL11" s="16" t="s">
        <v>13216</v>
      </c>
      <c r="AM11" s="23">
        <f>B6L244C3*B6L244C17</f>
        <v>114.82789026666666</v>
      </c>
      <c r="AN11" s="16" t="s">
        <v>12130</v>
      </c>
      <c r="AO11" s="23">
        <f>A1L504C9</f>
        <v>1.2</v>
      </c>
      <c r="AP11" s="16" t="s">
        <v>13217</v>
      </c>
      <c r="AQ11" s="23">
        <f>B6L244C18*B6L244C19</f>
        <v>137.79346831999999</v>
      </c>
      <c r="AR11" s="16" t="s">
        <v>13218</v>
      </c>
      <c r="AS11" s="23">
        <f>IF(B6L256C20=0,0,B6L244C20/B6L256C20)</f>
        <v>0.18061766451710839</v>
      </c>
      <c r="AT11" s="16" t="s">
        <v>13219</v>
      </c>
      <c r="AU11" s="17">
        <f>A1L239C21</f>
        <v>504271.66666666663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2521.3583333333331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630.33958333333328</v>
      </c>
      <c r="BD11" s="16" t="s">
        <v>13222</v>
      </c>
      <c r="BE11" s="23">
        <f>IF(B6L256C26=0,0,B6L244C26/B6L256C26)</f>
        <v>0.11665925986417597</v>
      </c>
      <c r="BF11" s="16" t="s">
        <v>13223</v>
      </c>
      <c r="BG11" s="17">
        <f>B6L244C3+B6L244C10+B6L244C15+B6L244C20+B6L244C26</f>
        <v>3438.7305669482312</v>
      </c>
      <c r="BH11" s="16" t="s">
        <v>13224</v>
      </c>
      <c r="BI11" s="17">
        <f>B6L258C3*B6L244C4</f>
        <v>19512.188347738629</v>
      </c>
      <c r="BJ11" s="16" t="s">
        <v>13225</v>
      </c>
      <c r="BK11" s="17">
        <f>B6L258C10*B6L244C11</f>
        <v>724.49363461861753</v>
      </c>
      <c r="BL11" s="16" t="s">
        <v>13226</v>
      </c>
      <c r="BM11" s="17">
        <f>B6L258C15*B6L244C16</f>
        <v>955.9021071557155</v>
      </c>
      <c r="BN11" s="16" t="s">
        <v>13227</v>
      </c>
      <c r="BO11" s="17">
        <f>B6L258C20*B6L244C21</f>
        <v>1093.4630350072728</v>
      </c>
      <c r="BP11" s="16" t="s">
        <v>13228</v>
      </c>
      <c r="BQ11" s="17">
        <f>B6L258C26*B6L244C27</f>
        <v>5002.0733368596457</v>
      </c>
      <c r="BR11" s="16" t="s">
        <v>13229</v>
      </c>
      <c r="BS11" s="15">
        <f>B6L244C29+B6L244C30+B6L244C31+B6L244C32+B6L244C33</f>
        <v>27288.12046137988</v>
      </c>
      <c r="BT11" s="16" t="s">
        <v>13230</v>
      </c>
      <c r="BU11" s="23">
        <f>IF(B6L244C3=0,0,B6L244C29/B6L244C3)</f>
        <v>7.9355215333422473</v>
      </c>
      <c r="BV11" s="16" t="s">
        <v>13231</v>
      </c>
      <c r="BW11" s="23">
        <f>IF(B6L244C8=0,0,B6L244C30/B6L244C8)</f>
        <v>4.3645368433382359</v>
      </c>
      <c r="BX11" s="16" t="s">
        <v>13232</v>
      </c>
      <c r="BY11" s="23">
        <f>IF(B6L244C13=0,0,B6L244C31/B6L244C13)</f>
        <v>11.903282300013371</v>
      </c>
      <c r="BZ11" s="16" t="s">
        <v>13233</v>
      </c>
      <c r="CA11" s="23">
        <f>IF(B6L244C18=0,0,B6L244C32/B6L244C18)</f>
        <v>9.5226258400106971</v>
      </c>
      <c r="CB11" s="16" t="s">
        <v>13234</v>
      </c>
      <c r="CC11" s="23">
        <f>IF(B6L244C24=0,0,B6L244C33/B6L244C24)</f>
        <v>1.9838803833355616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413.94466666666659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827.88933333333318</v>
      </c>
      <c r="J12" s="16" t="s">
        <v>13237</v>
      </c>
      <c r="K12" s="23">
        <f>IF(B6L256C3=0,0,B6L245C3/B6L256C3)</f>
        <v>6.0813780799178249E-2</v>
      </c>
      <c r="L12" s="16" t="s">
        <v>13238</v>
      </c>
      <c r="M12" s="23">
        <f>A1L545C63</f>
        <v>0.36840862724518214</v>
      </c>
      <c r="N12" s="16" t="s">
        <v>13239</v>
      </c>
      <c r="O12" s="23">
        <f>B6L245C1*B6L245C5</f>
        <v>152.50078640213115</v>
      </c>
      <c r="P12" s="16" t="s">
        <v>13240</v>
      </c>
      <c r="Q12" s="23">
        <f>B3L839C15</f>
        <v>1.9644634086150758</v>
      </c>
      <c r="R12" s="16" t="s">
        <v>13241</v>
      </c>
      <c r="S12" s="23">
        <f>B6L245C6*B6L245C7</f>
        <v>299.5822146720102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164.77021806960562</v>
      </c>
      <c r="X12" s="16" t="s">
        <v>13243</v>
      </c>
      <c r="Y12" s="23">
        <f>IF(B6L256C10=0,0,B6L245C10/B6L256C10)</f>
        <v>9.1964361641421161E-2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27.038865626666663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40.558298439999994</v>
      </c>
      <c r="AH12" s="16" t="s">
        <v>13246</v>
      </c>
      <c r="AI12" s="23">
        <f>IF(B6L256C15=0,0,B6L245C15/B6L256C15)</f>
        <v>6.0813780799178221E-2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38.662431866666658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46.394918239999988</v>
      </c>
      <c r="AR12" s="16" t="s">
        <v>13249</v>
      </c>
      <c r="AS12" s="23">
        <f>IF(B6L256C20=0,0,B6L245C20/B6L256C20)</f>
        <v>6.0813780799178242E-2</v>
      </c>
      <c r="AT12" s="16" t="s">
        <v>13250</v>
      </c>
      <c r="AU12" s="17">
        <f>A1L240C21</f>
        <v>246770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1233.8499999999999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308.46249999999998</v>
      </c>
      <c r="BD12" s="16" t="s">
        <v>13253</v>
      </c>
      <c r="BE12" s="23">
        <f>IF(B6L256C26=0,0,B6L245C26/B6L256C26)</f>
        <v>5.7088286849382185E-2</v>
      </c>
      <c r="BF12" s="16" t="s">
        <v>13254</v>
      </c>
      <c r="BG12" s="17">
        <f>B6L245C3+B6L245C10+B6L245C15+B6L245C20+B6L245C26</f>
        <v>1388.0752680829387</v>
      </c>
      <c r="BH12" s="16" t="s">
        <v>13255</v>
      </c>
      <c r="BI12" s="17">
        <f>B6L258C3*B6L245C4</f>
        <v>6569.7336318910229</v>
      </c>
      <c r="BJ12" s="16" t="s">
        <v>13256</v>
      </c>
      <c r="BK12" s="17">
        <f>B6L258C10*B6L245C11</f>
        <v>1307.537613544853</v>
      </c>
      <c r="BL12" s="16" t="s">
        <v>13257</v>
      </c>
      <c r="BM12" s="17">
        <f>B6L258C15*B6L245C16</f>
        <v>321.8512506263412</v>
      </c>
      <c r="BN12" s="16" t="s">
        <v>13258</v>
      </c>
      <c r="BO12" s="17">
        <f>B6L258C20*B6L245C21</f>
        <v>368.16787273117291</v>
      </c>
      <c r="BP12" s="16" t="s">
        <v>13259</v>
      </c>
      <c r="BQ12" s="17">
        <f>B6L258C26*B6L245C27</f>
        <v>2447.8108109785826</v>
      </c>
      <c r="BR12" s="16" t="s">
        <v>13260</v>
      </c>
      <c r="BS12" s="15">
        <f>B6L245C29+B6L245C30+B6L245C31+B6L245C32+B6L245C33</f>
        <v>11015.101179771973</v>
      </c>
      <c r="BT12" s="16" t="s">
        <v>13261</v>
      </c>
      <c r="BU12" s="23">
        <f>IF(B6L245C3=0,0,B6L245C29/B6L245C3)</f>
        <v>7.9355215333422473</v>
      </c>
      <c r="BV12" s="16" t="s">
        <v>13262</v>
      </c>
      <c r="BW12" s="23">
        <f>IF(B6L245C8=0,0,B6L245C30/B6L245C8)</f>
        <v>4.3645368433382359</v>
      </c>
      <c r="BX12" s="16" t="s">
        <v>13263</v>
      </c>
      <c r="BY12" s="23">
        <f>IF(B6L245C13=0,0,B6L245C31/B6L245C13)</f>
        <v>11.90328230001337</v>
      </c>
      <c r="BZ12" s="16" t="s">
        <v>13264</v>
      </c>
      <c r="CA12" s="23">
        <f>IF(B6L245C18=0,0,B6L245C32/B6L245C18)</f>
        <v>9.5226258400106971</v>
      </c>
      <c r="CB12" s="16" t="s">
        <v>13265</v>
      </c>
      <c r="CC12" s="23">
        <f>IF(B6L245C24=0,0,B6L245C33/B6L245C24)</f>
        <v>1.9838803833355616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21">
        <f>A1L352C17</f>
        <v>900.84199999999998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1801.684</v>
      </c>
      <c r="J13" s="16" t="s">
        <v>13268</v>
      </c>
      <c r="K13" s="23">
        <f>IF(B6L256C3=0,0,B6L246C3/B6L256C3)</f>
        <v>0.13234524402462811</v>
      </c>
      <c r="L13" s="16" t="s">
        <v>13269</v>
      </c>
      <c r="M13" s="23">
        <f>A1L546C63</f>
        <v>0.38510264593230537</v>
      </c>
      <c r="N13" s="16" t="s">
        <v>13270</v>
      </c>
      <c r="O13" s="23">
        <f>B6L246C1*B6L246C5</f>
        <v>346.9166377669498</v>
      </c>
      <c r="P13" s="16" t="s">
        <v>13271</v>
      </c>
      <c r="Q13" s="23">
        <f>B3L840C15</f>
        <v>2.0439716382725552</v>
      </c>
      <c r="R13" s="16" t="s">
        <v>13272</v>
      </c>
      <c r="S13" s="23">
        <f>B6L246C6*B6L246C7</f>
        <v>709.08776844051897</v>
      </c>
      <c r="T13" s="16" t="s">
        <v>12198</v>
      </c>
      <c r="U13" s="23">
        <f>A1L506C7</f>
        <v>0.55000000000000004</v>
      </c>
      <c r="V13" s="16" t="s">
        <v>13273</v>
      </c>
      <c r="W13" s="23">
        <f>B6L246C8*B6L246C9</f>
        <v>389.99827264228549</v>
      </c>
      <c r="X13" s="16" t="s">
        <v>13274</v>
      </c>
      <c r="Y13" s="23">
        <f>IF(B6L256C10=0,0,B6L246C10/B6L256C10)</f>
        <v>0.21767248113766216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58.84299944</v>
      </c>
      <c r="AD13" s="16" t="s">
        <v>12203</v>
      </c>
      <c r="AE13" s="23">
        <f>A1L506C8</f>
        <v>1.5</v>
      </c>
      <c r="AF13" s="16" t="s">
        <v>13276</v>
      </c>
      <c r="AG13" s="23">
        <f>B6L246C13*B6L246C14</f>
        <v>88.26449916</v>
      </c>
      <c r="AH13" s="16" t="s">
        <v>13277</v>
      </c>
      <c r="AI13" s="23">
        <f>IF(B6L256C15=0,0,B6L246C15/B6L256C15)</f>
        <v>0.13234524402462805</v>
      </c>
      <c r="AJ13" s="16" t="s">
        <v>12206</v>
      </c>
      <c r="AK13" s="23">
        <f>A1L526C14</f>
        <v>4.6699999999999998E-2</v>
      </c>
      <c r="AL13" s="16" t="s">
        <v>13278</v>
      </c>
      <c r="AM13" s="23">
        <f>B6L246C3*B6L246C17</f>
        <v>84.1386428</v>
      </c>
      <c r="AN13" s="16" t="s">
        <v>12208</v>
      </c>
      <c r="AO13" s="23">
        <f>A1L506C9</f>
        <v>1.2</v>
      </c>
      <c r="AP13" s="16" t="s">
        <v>13279</v>
      </c>
      <c r="AQ13" s="23">
        <f>B6L246C18*B6L246C19</f>
        <v>100.96637136</v>
      </c>
      <c r="AR13" s="16" t="s">
        <v>13280</v>
      </c>
      <c r="AS13" s="23">
        <f>IF(B6L256C20=0,0,B6L246C20/B6L256C20)</f>
        <v>0.13234524402462811</v>
      </c>
      <c r="AT13" s="16" t="s">
        <v>13281</v>
      </c>
      <c r="AU13" s="17">
        <f>A1L241C21</f>
        <v>820517.66666666674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4102.588333333334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1025.6470833333335</v>
      </c>
      <c r="BD13" s="16" t="s">
        <v>13284</v>
      </c>
      <c r="BE13" s="23">
        <f>IF(B6L256C26=0,0,B6L246C26/B6L256C26)</f>
        <v>0.18982026956134229</v>
      </c>
      <c r="BF13" s="16" t="s">
        <v>13285</v>
      </c>
      <c r="BG13" s="17">
        <f>B6L246C3+B6L246C10+B6L246C15+B6L246C20+B6L246C26</f>
        <v>3406.5602264956187</v>
      </c>
      <c r="BH13" s="16" t="s">
        <v>13286</v>
      </c>
      <c r="BI13" s="17">
        <f>B6L258C3*B6L246C4</f>
        <v>14297.302178278193</v>
      </c>
      <c r="BJ13" s="16" t="s">
        <v>13287</v>
      </c>
      <c r="BK13" s="17">
        <f>B6L258C10*B6L246C11</f>
        <v>3094.8396905191366</v>
      </c>
      <c r="BL13" s="16" t="s">
        <v>13288</v>
      </c>
      <c r="BM13" s="17">
        <f>B6L258C15*B6L246C16</f>
        <v>700.42483371384867</v>
      </c>
      <c r="BN13" s="16" t="s">
        <v>13289</v>
      </c>
      <c r="BO13" s="17">
        <f>B6L258C20*B6L246C21</f>
        <v>801.22081407070993</v>
      </c>
      <c r="BP13" s="16" t="s">
        <v>13290</v>
      </c>
      <c r="BQ13" s="17">
        <f>B6L258C26*B6L246C27</f>
        <v>8139.0445154013378</v>
      </c>
      <c r="BR13" s="16" t="s">
        <v>13291</v>
      </c>
      <c r="BS13" s="15">
        <f>B6L246C29+B6L246C30+B6L246C31+B6L246C32+B6L246C33</f>
        <v>27032.832031983227</v>
      </c>
      <c r="BT13" s="16" t="s">
        <v>13292</v>
      </c>
      <c r="BU13" s="23">
        <f>IF(B6L246C3=0,0,B6L246C29/B6L246C3)</f>
        <v>7.9355215333422473</v>
      </c>
      <c r="BV13" s="16" t="s">
        <v>13293</v>
      </c>
      <c r="BW13" s="23">
        <f>IF(B6L246C8=0,0,B6L246C30/B6L246C8)</f>
        <v>4.3645368433382359</v>
      </c>
      <c r="BX13" s="16" t="s">
        <v>13294</v>
      </c>
      <c r="BY13" s="23">
        <f>IF(B6L246C13=0,0,B6L246C31/B6L246C13)</f>
        <v>11.90328230001337</v>
      </c>
      <c r="BZ13" s="16" t="s">
        <v>13295</v>
      </c>
      <c r="CA13" s="23">
        <f>IF(B6L246C18=0,0,B6L246C32/B6L246C18)</f>
        <v>9.5226258400106971</v>
      </c>
      <c r="CB13" s="16" t="s">
        <v>13296</v>
      </c>
      <c r="CC13" s="23">
        <f>IF(B6L246C24=0,0,B6L246C33/B6L246C24)</f>
        <v>1.9838803833355616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696.58833333333325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1393.1766666666665</v>
      </c>
      <c r="J14" s="16" t="s">
        <v>13299</v>
      </c>
      <c r="K14" s="23">
        <f>IF(B6L256C3=0,0,B6L247C3/B6L256C3)</f>
        <v>0.10233776062806682</v>
      </c>
      <c r="L14" s="16" t="s">
        <v>13300</v>
      </c>
      <c r="M14" s="23">
        <f>A1L547C63</f>
        <v>0.11073235560191777</v>
      </c>
      <c r="N14" s="16" t="s">
        <v>13301</v>
      </c>
      <c r="O14" s="23">
        <f>B6L247C1*B6L247C5</f>
        <v>77.134867034813894</v>
      </c>
      <c r="P14" s="16" t="s">
        <v>13302</v>
      </c>
      <c r="Q14" s="23">
        <f>B3L841C15</f>
        <v>2.0440301293453675</v>
      </c>
      <c r="R14" s="16" t="s">
        <v>13303</v>
      </c>
      <c r="S14" s="23">
        <f>B6L247C6*B6L247C7</f>
        <v>157.66599224220838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86.716295733214608</v>
      </c>
      <c r="X14" s="16" t="s">
        <v>13305</v>
      </c>
      <c r="Y14" s="23">
        <f>IF(B6L256C10=0,0,B6L247C10/B6L256C10)</f>
        <v>4.8399576540251302E-2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45.50114993333333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68.251724899999999</v>
      </c>
      <c r="AH14" s="16" t="s">
        <v>13308</v>
      </c>
      <c r="AI14" s="23">
        <f>IF(B6L256C15=0,0,B6L247C15/B6L256C15)</f>
        <v>0.10233776062806679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65.061350333333323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78.073620399999982</v>
      </c>
      <c r="AR14" s="16" t="s">
        <v>13311</v>
      </c>
      <c r="AS14" s="23">
        <f>IF(B6L256C20=0,0,B6L247C20/B6L256C20)</f>
        <v>0.10233776062806682</v>
      </c>
      <c r="AT14" s="16" t="s">
        <v>13312</v>
      </c>
      <c r="AU14" s="17">
        <f>A1L242C21</f>
        <v>186158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930.79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232.69749999999999</v>
      </c>
      <c r="BD14" s="16" t="s">
        <v>13315</v>
      </c>
      <c r="BE14" s="23">
        <f>IF(B6L256C26=0,0,B6L247C26/B6L256C26)</f>
        <v>4.3066180262217001E-2</v>
      </c>
      <c r="BF14" s="16" t="s">
        <v>13316</v>
      </c>
      <c r="BG14" s="17">
        <f>B6L247C3+B6L247C10+B6L247C15+B6L247C20+B6L247C26</f>
        <v>1858.915807699881</v>
      </c>
      <c r="BH14" s="16" t="s">
        <v>13317</v>
      </c>
      <c r="BI14" s="17">
        <f>B6L258C3*B6L247C4</f>
        <v>11055.583438083306</v>
      </c>
      <c r="BJ14" s="16" t="s">
        <v>13318</v>
      </c>
      <c r="BK14" s="17">
        <f>B6L258C10*B6L247C11</f>
        <v>688.13903208259887</v>
      </c>
      <c r="BL14" s="16" t="s">
        <v>13319</v>
      </c>
      <c r="BM14" s="17">
        <f>B6L258C15*B6L247C16</f>
        <v>541.61303263170123</v>
      </c>
      <c r="BN14" s="16" t="s">
        <v>13320</v>
      </c>
      <c r="BO14" s="17">
        <f>B6L258C20*B6L247C21</f>
        <v>619.55489587018849</v>
      </c>
      <c r="BP14" s="16" t="s">
        <v>13321</v>
      </c>
      <c r="BQ14" s="17">
        <f>B6L258C26*B6L247C27</f>
        <v>1846.5760220049074</v>
      </c>
      <c r="BR14" s="16" t="s">
        <v>13322</v>
      </c>
      <c r="BS14" s="15">
        <f>B6L247C29+B6L247C30+B6L247C31+B6L247C32+B6L247C33</f>
        <v>14751.466420672703</v>
      </c>
      <c r="BT14" s="16" t="s">
        <v>13323</v>
      </c>
      <c r="BU14" s="23">
        <f>IF(B6L247C3=0,0,B6L247C29/B6L247C3)</f>
        <v>7.9355215333422473</v>
      </c>
      <c r="BV14" s="16" t="s">
        <v>13324</v>
      </c>
      <c r="BW14" s="23">
        <f>IF(B6L247C8=0,0,B6L247C30/B6L247C8)</f>
        <v>4.3645368433382359</v>
      </c>
      <c r="BX14" s="16" t="s">
        <v>13325</v>
      </c>
      <c r="BY14" s="23">
        <f>IF(B6L247C13=0,0,B6L247C31/B6L247C13)</f>
        <v>11.903282300013371</v>
      </c>
      <c r="BZ14" s="16" t="s">
        <v>13326</v>
      </c>
      <c r="CA14" s="23">
        <f>IF(B6L247C18=0,0,B6L247C32/B6L247C18)</f>
        <v>9.5226258400106971</v>
      </c>
      <c r="CB14" s="16" t="s">
        <v>13327</v>
      </c>
      <c r="CC14" s="23">
        <f>IF(B6L247C24=0,0,B6L247C33/B6L247C24)</f>
        <v>1.9838803833355616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985.12400000000014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1970.2480000000003</v>
      </c>
      <c r="J15" s="16" t="s">
        <v>13330</v>
      </c>
      <c r="K15" s="23">
        <f>IF(B6L256C3=0,0,B6L248C3/B6L256C3)</f>
        <v>0.14472735082791183</v>
      </c>
      <c r="L15" s="16" t="s">
        <v>13331</v>
      </c>
      <c r="M15" s="23">
        <f>A1L548C63</f>
        <v>0.20535008307612401</v>
      </c>
      <c r="N15" s="16" t="s">
        <v>13332</v>
      </c>
      <c r="O15" s="23">
        <f>B6L248C1*B6L248C5</f>
        <v>202.29529524028362</v>
      </c>
      <c r="P15" s="16" t="s">
        <v>13333</v>
      </c>
      <c r="Q15" s="23">
        <f>B3L842C15</f>
        <v>2.0327072259808281</v>
      </c>
      <c r="R15" s="16" t="s">
        <v>13334</v>
      </c>
      <c r="S15" s="23">
        <f>B6L248C6*B6L248C7</f>
        <v>411.20710841684956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226.16390962926727</v>
      </c>
      <c r="X15" s="16" t="s">
        <v>13336</v>
      </c>
      <c r="Y15" s="23">
        <f>IF(B6L256C10=0,0,B6L248C10/B6L256C10)</f>
        <v>0.12623045486652981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64.348299680000011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96.522449520000009</v>
      </c>
      <c r="AH15" s="16" t="s">
        <v>13339</v>
      </c>
      <c r="AI15" s="23">
        <f>IF(B6L256C15=0,0,B6L248C15/B6L256C15)</f>
        <v>0.14472735082791177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92.010581600000009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110.41269792000001</v>
      </c>
      <c r="AR15" s="16" t="s">
        <v>13342</v>
      </c>
      <c r="AS15" s="23">
        <f>IF(B6L256C20=0,0,B6L248C20/B6L256C20)</f>
        <v>0.14472735082791183</v>
      </c>
      <c r="AT15" s="16" t="s">
        <v>13343</v>
      </c>
      <c r="AU15" s="17">
        <f>A1L243C21</f>
        <v>322385.33333333337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1611.926666666667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402.98166666666674</v>
      </c>
      <c r="BD15" s="16" t="s">
        <v>13346</v>
      </c>
      <c r="BE15" s="23">
        <f>IF(B6L256C26=0,0,B6L248C26/B6L256C26)</f>
        <v>7.4581295884293186E-2</v>
      </c>
      <c r="BF15" s="16" t="s">
        <v>13347</v>
      </c>
      <c r="BG15" s="17">
        <f>B6L248C3+B6L248C10+B6L248C15+B6L248C20+B6L248C26</f>
        <v>2806.3287237359341</v>
      </c>
      <c r="BH15" s="16" t="s">
        <v>13348</v>
      </c>
      <c r="BI15" s="17">
        <f>B6L258C3*B6L248C4</f>
        <v>15634.945430024496</v>
      </c>
      <c r="BJ15" s="16" t="s">
        <v>13349</v>
      </c>
      <c r="BK15" s="17">
        <f>B6L258C10*B6L248C11</f>
        <v>1794.7285749279201</v>
      </c>
      <c r="BL15" s="16" t="s">
        <v>13350</v>
      </c>
      <c r="BM15" s="17">
        <f>B6L258C15*B6L248C16</f>
        <v>765.9559766169001</v>
      </c>
      <c r="BN15" s="16" t="s">
        <v>13351</v>
      </c>
      <c r="BO15" s="17">
        <f>B6L258C20*B6L248C21</f>
        <v>876.18234189857287</v>
      </c>
      <c r="BP15" s="16" t="s">
        <v>13352</v>
      </c>
      <c r="BQ15" s="17">
        <f>B6L258C26*B6L248C27</f>
        <v>3197.8696933754809</v>
      </c>
      <c r="BR15" s="16" t="s">
        <v>13353</v>
      </c>
      <c r="BS15" s="15">
        <f>B6L248C29+B6L248C30+B6L248C31+B6L248C32+B6L248C33</f>
        <v>22269.68201684337</v>
      </c>
      <c r="BT15" s="16" t="s">
        <v>13354</v>
      </c>
      <c r="BU15" s="23">
        <f>IF(B6L248C3=0,0,B6L248C29/B6L248C3)</f>
        <v>7.9355215333422464</v>
      </c>
      <c r="BV15" s="16" t="s">
        <v>13355</v>
      </c>
      <c r="BW15" s="23">
        <f>IF(B6L248C8=0,0,B6L248C30/B6L248C8)</f>
        <v>4.364536843338235</v>
      </c>
      <c r="BX15" s="16" t="s">
        <v>13356</v>
      </c>
      <c r="BY15" s="23">
        <f>IF(B6L248C13=0,0,B6L248C31/B6L248C13)</f>
        <v>11.90328230001337</v>
      </c>
      <c r="BZ15" s="16" t="s">
        <v>13357</v>
      </c>
      <c r="CA15" s="23">
        <f>IF(B6L248C18=0,0,B6L248C32/B6L248C18)</f>
        <v>9.5226258400106971</v>
      </c>
      <c r="CB15" s="16" t="s">
        <v>13358</v>
      </c>
      <c r="CC15" s="23">
        <f>IF(B6L248C24=0,0,B6L248C33/B6L248C24)</f>
        <v>1.9838803833355614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7.6580000000000004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15.316000000000001</v>
      </c>
      <c r="J16" s="16" t="s">
        <v>13361</v>
      </c>
      <c r="K16" s="23">
        <f>IF(B6L256C3=0,0,B6L249C3/B6L256C3)</f>
        <v>1.1250584217216805E-3</v>
      </c>
      <c r="L16" s="16" t="s">
        <v>13362</v>
      </c>
      <c r="M16" s="23">
        <f>A1L549C63</f>
        <v>1.0537872389993883</v>
      </c>
      <c r="N16" s="16" t="s">
        <v>13363</v>
      </c>
      <c r="O16" s="23">
        <f>B6L249C1*B6L249C5</f>
        <v>8.0699026762573158</v>
      </c>
      <c r="P16" s="16" t="s">
        <v>13364</v>
      </c>
      <c r="Q16" s="23">
        <f>B3L843C15</f>
        <v>1.9728044435128904</v>
      </c>
      <c r="R16" s="16" t="s">
        <v>13365</v>
      </c>
      <c r="S16" s="23">
        <f>B6L249C6*B6L249C7</f>
        <v>15.920339858436998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8.7561869221403494</v>
      </c>
      <c r="X16" s="16" t="s">
        <v>13367</v>
      </c>
      <c r="Y16" s="23">
        <f>IF(B6L256C10=0,0,B6L249C10/B6L256C10)</f>
        <v>4.8871522423270955E-3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0.50022056000000004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0.75033084000000005</v>
      </c>
      <c r="AH16" s="16" t="s">
        <v>13370</v>
      </c>
      <c r="AI16" s="23">
        <f>IF(B6L256C15=0,0,B6L249C15/B6L256C15)</f>
        <v>1.1250584217216801E-3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0.71525720000000004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0.85830864000000007</v>
      </c>
      <c r="AR16" s="16" t="s">
        <v>13373</v>
      </c>
      <c r="AS16" s="23">
        <f>IF(B6L256C20=0,0,B6L249C20/B6L256C20)</f>
        <v>1.1250584217216805E-3</v>
      </c>
      <c r="AT16" s="16" t="s">
        <v>13374</v>
      </c>
      <c r="AU16" s="17">
        <f>A1L244C21</f>
        <v>12549.666666666666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62.748333333333328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15.687083333333332</v>
      </c>
      <c r="BD16" s="16" t="s">
        <v>13377</v>
      </c>
      <c r="BE16" s="23">
        <f>IF(B6L256C26=0,0,B6L249C26/B6L256C26)</f>
        <v>2.9032660798751736E-3</v>
      </c>
      <c r="BF16" s="16" t="s">
        <v>13378</v>
      </c>
      <c r="BG16" s="23">
        <f>B6L249C3+B6L249C10+B6L249C15+B6L249C20+B6L249C26</f>
        <v>41.367909735473681</v>
      </c>
      <c r="BH16" s="16" t="s">
        <v>13379</v>
      </c>
      <c r="BI16" s="17">
        <f>B6L258C3*B6L249C4</f>
        <v>121.54044780466987</v>
      </c>
      <c r="BJ16" s="16" t="s">
        <v>13380</v>
      </c>
      <c r="BK16" s="17">
        <f>B6L258C10*B6L249C11</f>
        <v>69.484909870614516</v>
      </c>
      <c r="BL16" s="16" t="s">
        <v>13381</v>
      </c>
      <c r="BM16" s="17">
        <f>B6L258C15*B6L249C16</f>
        <v>5.9542665379507769</v>
      </c>
      <c r="BN16" s="16" t="s">
        <v>13382</v>
      </c>
      <c r="BO16" s="17">
        <f>B6L258C20*B6L249C21</f>
        <v>6.8111266949736997</v>
      </c>
      <c r="BP16" s="16" t="s">
        <v>13383</v>
      </c>
      <c r="BQ16" s="17">
        <f>B6L258C26*B6L249C27</f>
        <v>124.48518758700091</v>
      </c>
      <c r="BR16" s="16" t="s">
        <v>13384</v>
      </c>
      <c r="BS16" s="15">
        <f>B6L249C29+B6L249C30+B6L249C31+B6L249C32+B6L249C33</f>
        <v>328.2759384952098</v>
      </c>
      <c r="BT16" s="16" t="s">
        <v>13385</v>
      </c>
      <c r="BU16" s="23">
        <f>IF(B6L249C3=0,0,B6L249C29/B6L249C3)</f>
        <v>7.9355215333422473</v>
      </c>
      <c r="BV16" s="16" t="s">
        <v>13386</v>
      </c>
      <c r="BW16" s="23">
        <f>IF(B6L249C8=0,0,B6L249C30/B6L249C8)</f>
        <v>4.3645368433382359</v>
      </c>
      <c r="BX16" s="16" t="s">
        <v>13387</v>
      </c>
      <c r="BY16" s="23">
        <f>IF(B6L249C13=0,0,B6L249C31/B6L249C13)</f>
        <v>11.903282300013371</v>
      </c>
      <c r="BZ16" s="16" t="s">
        <v>13388</v>
      </c>
      <c r="CA16" s="23">
        <f>IF(B6L249C18=0,0,B6L249C32/B6L249C18)</f>
        <v>9.5226258400106971</v>
      </c>
      <c r="CB16" s="16" t="s">
        <v>13389</v>
      </c>
      <c r="CC16" s="23">
        <f>IF(B6L249C24=0,0,B6L249C33/B6L249C24)</f>
        <v>1.9838803833355614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6.2256666666666662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12.451333333333332</v>
      </c>
      <c r="J17" s="16" t="s">
        <v>13392</v>
      </c>
      <c r="K17" s="23">
        <f>IF(B6L256C3=0,0,B6L250C3/B6L256C3)</f>
        <v>9.1463028390771411E-4</v>
      </c>
      <c r="L17" s="16" t="s">
        <v>13393</v>
      </c>
      <c r="M17" s="23">
        <f>A1L550C63</f>
        <v>0.51684700341985756</v>
      </c>
      <c r="N17" s="16" t="s">
        <v>13394</v>
      </c>
      <c r="O17" s="23">
        <f>B6L250C1*B6L250C5</f>
        <v>3.2177171609575597</v>
      </c>
      <c r="P17" s="16" t="s">
        <v>13395</v>
      </c>
      <c r="Q17" s="23">
        <f>B3L844C15</f>
        <v>1.8772115690221423</v>
      </c>
      <c r="R17" s="16" t="s">
        <v>13396</v>
      </c>
      <c r="S17" s="23">
        <f>B6L250C6*B6L250C7</f>
        <v>6.0403358803906135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3.3221847342148378</v>
      </c>
      <c r="X17" s="16" t="s">
        <v>13398</v>
      </c>
      <c r="Y17" s="23">
        <f>IF(B6L256C10=0,0,B6L250C10/B6L256C10)</f>
        <v>1.8542343508210742E-3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0.40666054666666668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0.60999082000000004</v>
      </c>
      <c r="AH17" s="16" t="s">
        <v>13401</v>
      </c>
      <c r="AI17" s="23">
        <f>IF(B6L256C15=0,0,B6L250C15/B6L256C15)</f>
        <v>9.146302839077139E-4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0.58147726666666666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0.69777272000000001</v>
      </c>
      <c r="AR17" s="16" t="s">
        <v>13404</v>
      </c>
      <c r="AS17" s="23">
        <f>IF(B6L256C20=0,0,B6L250C20/B6L256C20)</f>
        <v>9.1463028390771422E-4</v>
      </c>
      <c r="AT17" s="16" t="s">
        <v>13405</v>
      </c>
      <c r="AU17" s="17">
        <f>A1L245C21</f>
        <v>11812.666666666668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59.06333333333334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14.765833333333335</v>
      </c>
      <c r="BD17" s="16" t="s">
        <v>13408</v>
      </c>
      <c r="BE17" s="23">
        <f>IF(B6L256C26=0,0,B6L250C26/B6L256C26)</f>
        <v>2.7327669616355396E-3</v>
      </c>
      <c r="BF17" s="16" t="s">
        <v>13409</v>
      </c>
      <c r="BG17" s="23">
        <f>B6L250C3+B6L250C10+B6L250C15+B6L250C20+B6L250C26</f>
        <v>31.847114940881504</v>
      </c>
      <c r="BH17" s="16" t="s">
        <v>13410</v>
      </c>
      <c r="BI17" s="17">
        <f>B6L258C3*B6L250C4</f>
        <v>98.807823785488765</v>
      </c>
      <c r="BJ17" s="16" t="s">
        <v>13411</v>
      </c>
      <c r="BK17" s="17">
        <f>B6L258C10*B6L250C11</f>
        <v>26.363268496102734</v>
      </c>
      <c r="BL17" s="16" t="s">
        <v>13412</v>
      </c>
      <c r="BM17" s="17">
        <f>B6L258C15*B6L250C16</f>
        <v>4.8405952872510953</v>
      </c>
      <c r="BN17" s="16" t="s">
        <v>13413</v>
      </c>
      <c r="BO17" s="17">
        <f>B6L258C20*B6L250C21</f>
        <v>5.5371904449387914</v>
      </c>
      <c r="BP17" s="16" t="s">
        <v>13414</v>
      </c>
      <c r="BQ17" s="17">
        <f>B6L258C26*B6L250C27</f>
        <v>117.1745883744094</v>
      </c>
      <c r="BR17" s="16" t="s">
        <v>13415</v>
      </c>
      <c r="BS17" s="15">
        <f>B6L250C29+B6L250C30+B6L250C31+B6L250C32+B6L250C33</f>
        <v>252.72346638819079</v>
      </c>
      <c r="BT17" s="16" t="s">
        <v>13416</v>
      </c>
      <c r="BU17" s="23">
        <f>IF(B6L250C3=0,0,B6L250C29/B6L250C3)</f>
        <v>7.9355215333422473</v>
      </c>
      <c r="BV17" s="16" t="s">
        <v>13417</v>
      </c>
      <c r="BW17" s="23">
        <f>IF(B6L250C8=0,0,B6L250C30/B6L250C8)</f>
        <v>4.3645368433382359</v>
      </c>
      <c r="BX17" s="16" t="s">
        <v>13418</v>
      </c>
      <c r="BY17" s="23">
        <f>IF(B6L250C13=0,0,B6L250C31/B6L250C13)</f>
        <v>11.903282300013371</v>
      </c>
      <c r="BZ17" s="16" t="s">
        <v>13419</v>
      </c>
      <c r="CA17" s="23">
        <f>IF(B6L250C18=0,0,B6L250C32/B6L250C18)</f>
        <v>9.5226258400106989</v>
      </c>
      <c r="CB17" s="16" t="s">
        <v>13420</v>
      </c>
      <c r="CC17" s="23">
        <f>IF(B6L250C24=0,0,B6L250C33/B6L250C24)</f>
        <v>1.9838803833355616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2231.2366666666667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2231.2366666666667</v>
      </c>
      <c r="J18" s="16" t="s">
        <v>13423</v>
      </c>
      <c r="K18" s="23">
        <f>IF(B6L256C3=0,0,B6L251C3/B6L256C3)</f>
        <v>0.163898642118539</v>
      </c>
      <c r="L18" s="16" t="s">
        <v>13424</v>
      </c>
      <c r="M18" s="23">
        <f>A1L551C63</f>
        <v>0.13589615993519849</v>
      </c>
      <c r="N18" s="16" t="s">
        <v>13425</v>
      </c>
      <c r="O18" s="23">
        <f>B6L251C1*B6L251C5</f>
        <v>303.21649490661252</v>
      </c>
      <c r="P18" s="16" t="s">
        <v>13426</v>
      </c>
      <c r="Q18" s="23">
        <f>B3L845C15</f>
        <v>1.1032292508627144</v>
      </c>
      <c r="R18" s="16" t="s">
        <v>13427</v>
      </c>
      <c r="S18" s="23">
        <f>B6L251C6*B6L251C7</f>
        <v>334.51730652504017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183.98451858877212</v>
      </c>
      <c r="X18" s="16" t="s">
        <v>13429</v>
      </c>
      <c r="Y18" s="23">
        <f>IF(B6L256C10=0,0,B6L251C10/B6L256C10)</f>
        <v>0.10268857444112207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72.872189533333341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109.30828430000001</v>
      </c>
      <c r="AH18" s="16" t="s">
        <v>13432</v>
      </c>
      <c r="AI18" s="23">
        <f>IF(B6L256C15=0,0,B6L251C15/B6L256C15)</f>
        <v>0.16389864211853894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104.19875233333333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125.03850279999999</v>
      </c>
      <c r="AR18" s="16" t="s">
        <v>13435</v>
      </c>
      <c r="AS18" s="23">
        <f>IF(B6L256C20=0,0,B6L251C20/B6L256C20)</f>
        <v>0.16389864211853897</v>
      </c>
      <c r="AT18" s="16" t="s">
        <v>13436</v>
      </c>
      <c r="AU18" s="17">
        <f>A1L246C21</f>
        <v>616482.66666666674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3082.4133333333339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770.60333333333347</v>
      </c>
      <c r="BD18" s="16" t="s">
        <v>13439</v>
      </c>
      <c r="BE18" s="23">
        <f>IF(B6L256C26=0,0,B6L251C26/B6L256C26)</f>
        <v>0.14261838680690009</v>
      </c>
      <c r="BF18" s="16" t="s">
        <v>13440</v>
      </c>
      <c r="BG18" s="17">
        <f>B6L251C3+B6L251C10+B6L251C15+B6L251C20+B6L251C26</f>
        <v>3420.1713056887725</v>
      </c>
      <c r="BH18" s="16" t="s">
        <v>13441</v>
      </c>
      <c r="BI18" s="17">
        <f>B6L258C3*B6L251C4</f>
        <v>17706.02661431611</v>
      </c>
      <c r="BJ18" s="16" t="s">
        <v>13442</v>
      </c>
      <c r="BK18" s="17">
        <f>B6L258C10*B6L251C11</f>
        <v>1460.0131090628081</v>
      </c>
      <c r="BL18" s="16" t="s">
        <v>13443</v>
      </c>
      <c r="BM18" s="17">
        <f>B6L258C15*B6L251C16</f>
        <v>867.4182438353464</v>
      </c>
      <c r="BN18" s="16" t="s">
        <v>13444</v>
      </c>
      <c r="BO18" s="17">
        <f>B6L258C20*B6L251C21</f>
        <v>992.24573146627472</v>
      </c>
      <c r="BP18" s="16" t="s">
        <v>13445</v>
      </c>
      <c r="BQ18" s="17">
        <f>B6L258C26*B6L251C27</f>
        <v>6115.1393453319797</v>
      </c>
      <c r="BR18" s="16" t="s">
        <v>13446</v>
      </c>
      <c r="BS18" s="15">
        <f>B6L251C29+B6L251C30+B6L251C31+B6L251C32+B6L251C33</f>
        <v>27140.843044012519</v>
      </c>
      <c r="BT18" s="16" t="s">
        <v>13447</v>
      </c>
      <c r="BU18" s="23">
        <f>IF(B6L251C3=0,0,B6L251C29/B6L251C3)</f>
        <v>7.9355215333422464</v>
      </c>
      <c r="BV18" s="16" t="s">
        <v>13448</v>
      </c>
      <c r="BW18" s="23">
        <f>IF(B6L251C8=0,0,B6L251C30/B6L251C8)</f>
        <v>4.3645368433382368</v>
      </c>
      <c r="BX18" s="16" t="s">
        <v>13449</v>
      </c>
      <c r="BY18" s="23">
        <f>IF(B6L251C13=0,0,B6L251C31/B6L251C13)</f>
        <v>11.903282300013371</v>
      </c>
      <c r="BZ18" s="16" t="s">
        <v>13450</v>
      </c>
      <c r="CA18" s="23">
        <f>IF(B6L251C18=0,0,B6L251C32/B6L251C18)</f>
        <v>9.5226258400106953</v>
      </c>
      <c r="CB18" s="16" t="s">
        <v>13451</v>
      </c>
      <c r="CC18" s="23">
        <f>IF(B6L251C24=0,0,B6L251C33/B6L251C24)</f>
        <v>1.9838803833355614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470.86966666666672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941.73933333333343</v>
      </c>
      <c r="J19" s="16" t="s">
        <v>13454</v>
      </c>
      <c r="K19" s="23">
        <f>IF(B6L256C3=0,0,B6L252C3/B6L256C3)</f>
        <v>6.9176793420816632E-2</v>
      </c>
      <c r="L19" s="16" t="s">
        <v>13455</v>
      </c>
      <c r="M19" s="23">
        <f>A1L552C63</f>
        <v>0.10762895381447692</v>
      </c>
      <c r="N19" s="16" t="s">
        <v>13456</v>
      </c>
      <c r="O19" s="23">
        <f>B6L252C1*B6L252C5</f>
        <v>50.679209606304809</v>
      </c>
      <c r="P19" s="16" t="s">
        <v>13457</v>
      </c>
      <c r="Q19" s="23">
        <f>B3L846C15</f>
        <v>1.6627624572383475</v>
      </c>
      <c r="R19" s="16" t="s">
        <v>13458</v>
      </c>
      <c r="S19" s="23">
        <f>B6L252C6*B6L252C7</f>
        <v>84.267487095876646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46.347117902732158</v>
      </c>
      <c r="X19" s="16" t="s">
        <v>13460</v>
      </c>
      <c r="Y19" s="23">
        <f>IF(B6L256C10=0,0,B6L252C10/B6L256C10)</f>
        <v>2.5868043155977884E-2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30.757206626666672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46.135809940000009</v>
      </c>
      <c r="AH19" s="16" t="s">
        <v>13463</v>
      </c>
      <c r="AI19" s="23">
        <f>IF(B6L256C15=0,0,B6L252C15/B6L256C15)</f>
        <v>6.9176793420816618E-2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43.979226866666671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52.775072240000007</v>
      </c>
      <c r="AR19" s="16" t="s">
        <v>13466</v>
      </c>
      <c r="AS19" s="23">
        <f>IF(B6L256C20=0,0,B6L252C20/B6L256C20)</f>
        <v>6.9176793420816646E-2</v>
      </c>
      <c r="AT19" s="16" t="s">
        <v>13467</v>
      </c>
      <c r="AU19" s="17">
        <f>A1L247C21</f>
        <v>330679.66666666663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1653.3983333333331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413.34958333333327</v>
      </c>
      <c r="BD19" s="16" t="s">
        <v>13470</v>
      </c>
      <c r="BE19" s="23">
        <f>IF(B6L256C26=0,0,B6L252C26/B6L256C26)</f>
        <v>7.6500124269257813E-2</v>
      </c>
      <c r="BF19" s="16" t="s">
        <v>13471</v>
      </c>
      <c r="BG19" s="17">
        <f>B6L252C3+B6L252C10+B6L252C15+B6L252C20+B6L252C26</f>
        <v>1500.346916749399</v>
      </c>
      <c r="BH19" s="16" t="s">
        <v>13472</v>
      </c>
      <c r="BI19" s="17">
        <f>B6L258C3*B6L252C4</f>
        <v>7473.1927584620389</v>
      </c>
      <c r="BJ19" s="16" t="s">
        <v>13473</v>
      </c>
      <c r="BK19" s="17">
        <f>B6L258C10*B6L252C11</f>
        <v>367.78855212548297</v>
      </c>
      <c r="BL19" s="16" t="s">
        <v>13474</v>
      </c>
      <c r="BM19" s="17">
        <f>B6L258C15*B6L252C16</f>
        <v>366.11171323705537</v>
      </c>
      <c r="BN19" s="16" t="s">
        <v>13475</v>
      </c>
      <c r="BO19" s="17">
        <f>B6L258C20*B6L252C21</f>
        <v>418.79772218421277</v>
      </c>
      <c r="BP19" s="16" t="s">
        <v>13476</v>
      </c>
      <c r="BQ19" s="17">
        <f>B6L258C26*B6L252C27</f>
        <v>3280.1445193397117</v>
      </c>
      <c r="BR19" s="16" t="s">
        <v>13477</v>
      </c>
      <c r="BS19" s="15">
        <f>B6L252C29+B6L252C30+B6L252C31+B6L252C32+B6L252C33</f>
        <v>11906.035265348501</v>
      </c>
      <c r="BT19" s="16" t="s">
        <v>13478</v>
      </c>
      <c r="BU19" s="23">
        <f>IF(B6L252C3=0,0,B6L252C29/B6L252C3)</f>
        <v>7.9355215333422464</v>
      </c>
      <c r="BV19" s="16" t="s">
        <v>13479</v>
      </c>
      <c r="BW19" s="23">
        <f>IF(B6L252C8=0,0,B6L252C30/B6L252C8)</f>
        <v>4.3645368433382359</v>
      </c>
      <c r="BX19" s="16" t="s">
        <v>13480</v>
      </c>
      <c r="BY19" s="23">
        <f>IF(B6L252C13=0,0,B6L252C31/B6L252C13)</f>
        <v>11.903282300013371</v>
      </c>
      <c r="BZ19" s="16" t="s">
        <v>13481</v>
      </c>
      <c r="CA19" s="23">
        <f>IF(B6L252C18=0,0,B6L252C32/B6L252C18)</f>
        <v>9.5226258400106989</v>
      </c>
      <c r="CB19" s="16" t="s">
        <v>13482</v>
      </c>
      <c r="CC19" s="23">
        <f>IF(B6L252C24=0,0,B6L252C33/B6L252C24)</f>
        <v>1.9838803833355616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0.45833333333333331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0.91666666666666663</v>
      </c>
      <c r="J20" s="16" t="s">
        <v>13485</v>
      </c>
      <c r="K20" s="23">
        <f>IF(B6L256C3=0,0,B6L253C3/B6L256C3)</f>
        <v>6.7335045262788829E-5</v>
      </c>
      <c r="L20" s="16" t="s">
        <v>13486</v>
      </c>
      <c r="M20" s="23">
        <f>A1L553C63</f>
        <v>0.22672818647232609</v>
      </c>
      <c r="N20" s="16" t="s">
        <v>13487</v>
      </c>
      <c r="O20" s="23">
        <f>B6L253C1*B6L253C5</f>
        <v>0.10391708546648279</v>
      </c>
      <c r="P20" s="16" t="s">
        <v>13488</v>
      </c>
      <c r="Q20" s="23">
        <f>B3L847C15</f>
        <v>3.5829959514170042</v>
      </c>
      <c r="R20" s="16" t="s">
        <v>13489</v>
      </c>
      <c r="S20" s="23">
        <f>B6L253C6*B6L253C7</f>
        <v>0.37233449650946265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0.20478397308020446</v>
      </c>
      <c r="X20" s="16" t="s">
        <v>13491</v>
      </c>
      <c r="Y20" s="23">
        <f>IF(B6L256C10=0,0,B6L253C10/B6L256C10)</f>
        <v>1.1429752038538438E-4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2.9938333333333334E-2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4.4907500000000003E-2</v>
      </c>
      <c r="AH20" s="16" t="s">
        <v>13494</v>
      </c>
      <c r="AI20" s="23">
        <f>IF(B6L256C15=0,0,B6L253C15/B6L256C15)</f>
        <v>6.7335045262788802E-5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4.280833333333333E-2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5.1369999999999992E-2</v>
      </c>
      <c r="AR20" s="16" t="s">
        <v>13497</v>
      </c>
      <c r="AS20" s="23">
        <f>IF(B6L256C20=0,0,B6L253C20/B6L256C20)</f>
        <v>6.7335045262788816E-5</v>
      </c>
      <c r="AT20" s="16" t="s">
        <v>13498</v>
      </c>
      <c r="AU20" s="17">
        <f>A1L248C21</f>
        <v>590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2.95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0.73750000000000004</v>
      </c>
      <c r="BD20" s="16" t="s">
        <v>13501</v>
      </c>
      <c r="BE20" s="23">
        <f>IF(B6L256C26=0,0,B6L253C26/B6L256C26)</f>
        <v>1.3649183142657332E-4</v>
      </c>
      <c r="BF20" s="16" t="s">
        <v>13502</v>
      </c>
      <c r="BG20" s="23">
        <f>B6L253C3+B6L253C10+B6L253C15+B6L253C20+B6L253C26</f>
        <v>1.9552281397468712</v>
      </c>
      <c r="BH20" s="16" t="s">
        <v>13503</v>
      </c>
      <c r="BI20" s="17">
        <f>B6L258C3*B6L253C4</f>
        <v>7.2742280722303931</v>
      </c>
      <c r="BJ20" s="16" t="s">
        <v>13504</v>
      </c>
      <c r="BK20" s="17">
        <f>B6L258C10*B6L253C11</f>
        <v>1.6250676280613414</v>
      </c>
      <c r="BL20" s="16" t="s">
        <v>13505</v>
      </c>
      <c r="BM20" s="17">
        <f>B6L258C15*B6L253C16</f>
        <v>0.35636443325856698</v>
      </c>
      <c r="BN20" s="16" t="s">
        <v>13506</v>
      </c>
      <c r="BO20" s="17">
        <f>B6L258C20*B6L253C21</f>
        <v>0.40764774116779118</v>
      </c>
      <c r="BP20" s="16" t="s">
        <v>13507</v>
      </c>
      <c r="BQ20" s="17">
        <f>B6L258C26*B6L253C27</f>
        <v>5.8524471308399075</v>
      </c>
      <c r="BR20" s="16" t="s">
        <v>13508</v>
      </c>
      <c r="BS20" s="15">
        <f>B6L253C29+B6L253C30+B6L253C31+B6L253C32+B6L253C33</f>
        <v>15.515755005558001</v>
      </c>
      <c r="BT20" s="16" t="s">
        <v>13509</v>
      </c>
      <c r="BU20" s="23">
        <f>IF(B6L253C3=0,0,B6L253C29/B6L253C3)</f>
        <v>7.9355215333422473</v>
      </c>
      <c r="BV20" s="16" t="s">
        <v>13510</v>
      </c>
      <c r="BW20" s="23">
        <f>IF(B6L253C8=0,0,B6L253C30/B6L253C8)</f>
        <v>4.3645368433382359</v>
      </c>
      <c r="BX20" s="16" t="s">
        <v>13511</v>
      </c>
      <c r="BY20" s="23">
        <f>IF(B6L253C13=0,0,B6L253C31/B6L253C13)</f>
        <v>11.903282300013371</v>
      </c>
      <c r="BZ20" s="16" t="s">
        <v>13512</v>
      </c>
      <c r="CA20" s="23">
        <f>IF(B6L253C18=0,0,B6L253C32/B6L253C18)</f>
        <v>9.5226258400106953</v>
      </c>
      <c r="CB20" s="16" t="s">
        <v>13513</v>
      </c>
      <c r="CC20" s="23">
        <f>IF(B6L253C24=0,0,B6L253C33/B6L253C24)</f>
        <v>1.9838803833355618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89.86066666666666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179.72133333333332</v>
      </c>
      <c r="J21" s="16" t="s">
        <v>13516</v>
      </c>
      <c r="K21" s="23">
        <f>IF(B6L256C3=0,0,B6L254C3/B6L256C3)</f>
        <v>1.3201684488751373E-2</v>
      </c>
      <c r="L21" s="16" t="s">
        <v>13517</v>
      </c>
      <c r="M21" s="23">
        <f>A1L554C63</f>
        <v>0.68488905730285043</v>
      </c>
      <c r="N21" s="16" t="s">
        <v>13518</v>
      </c>
      <c r="O21" s="23">
        <f>B6L254C1*B6L254C5</f>
        <v>61.544587281939002</v>
      </c>
      <c r="P21" s="16" t="s">
        <v>13519</v>
      </c>
      <c r="Q21" s="23">
        <f>B3L848C15</f>
        <v>2.1104422662196756</v>
      </c>
      <c r="R21" s="16" t="s">
        <v>13520</v>
      </c>
      <c r="S21" s="23">
        <f>B6L254C6*B6L254C7</f>
        <v>129.88629825684998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71.437464041267503</v>
      </c>
      <c r="X21" s="16" t="s">
        <v>13522</v>
      </c>
      <c r="Y21" s="23">
        <f>IF(B6L256C10=0,0,B6L254C10/B6L256C10)</f>
        <v>3.9871894659153979E-2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5.8696987466666668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8.8045481199999998</v>
      </c>
      <c r="AH21" s="16" t="s">
        <v>13525</v>
      </c>
      <c r="AI21" s="23">
        <f>IF(B6L256C15=0,0,B6L254C15/B6L256C15)</f>
        <v>1.3201684488751367E-2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8.3929862666666661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10.071583519999999</v>
      </c>
      <c r="AR21" s="16" t="s">
        <v>13528</v>
      </c>
      <c r="AS21" s="23">
        <f>IF(B6L256C20=0,0,B6L254C20/B6L256C20)</f>
        <v>1.3201684488751373E-2</v>
      </c>
      <c r="AT21" s="16" t="s">
        <v>13529</v>
      </c>
      <c r="AU21" s="17">
        <f>A1L249C21</f>
        <v>104711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523.55499999999995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130.88874999999999</v>
      </c>
      <c r="BD21" s="16" t="s">
        <v>13532</v>
      </c>
      <c r="BE21" s="23">
        <f>IF(B6L256C26=0,0,B6L254C26/B6L256C26)</f>
        <v>2.4224061288996467E-2</v>
      </c>
      <c r="BF21" s="16" t="s">
        <v>13533</v>
      </c>
      <c r="BG21" s="23">
        <f>B6L254C3+B6L254C10+B6L254C15+B6L254C20+B6L254C26</f>
        <v>400.92367901460079</v>
      </c>
      <c r="BH21" s="16" t="s">
        <v>13534</v>
      </c>
      <c r="BI21" s="17">
        <f>B6L258C3*B6L254C4</f>
        <v>1426.1825106676463</v>
      </c>
      <c r="BJ21" s="16" t="s">
        <v>13535</v>
      </c>
      <c r="BK21" s="17">
        <f>B6L258C10*B6L254C11</f>
        <v>566.89353418684072</v>
      </c>
      <c r="BL21" s="16" t="s">
        <v>13536</v>
      </c>
      <c r="BM21" s="17">
        <f>B6L258C15*B6L254C16</f>
        <v>69.868681197607998</v>
      </c>
      <c r="BN21" s="16" t="s">
        <v>13537</v>
      </c>
      <c r="BO21" s="17">
        <f>B6L258C20*B6L254C21</f>
        <v>79.92326789781491</v>
      </c>
      <c r="BP21" s="16" t="s">
        <v>13538</v>
      </c>
      <c r="BQ21" s="17">
        <f>B6L258C26*B6L254C27</f>
        <v>1038.67049409725</v>
      </c>
      <c r="BR21" s="16" t="s">
        <v>13539</v>
      </c>
      <c r="BS21" s="15">
        <f>B6L254C29+B6L254C30+B6L254C31+B6L254C32+B6L254C33</f>
        <v>3181.5384880471602</v>
      </c>
      <c r="BT21" s="16" t="s">
        <v>13540</v>
      </c>
      <c r="BU21" s="23">
        <f>IF(B6L254C3=0,0,B6L254C29/B6L254C3)</f>
        <v>7.9355215333422464</v>
      </c>
      <c r="BV21" s="16" t="s">
        <v>13541</v>
      </c>
      <c r="BW21" s="23">
        <f>IF(B6L254C8=0,0,B6L254C30/B6L254C8)</f>
        <v>4.3645368433382368</v>
      </c>
      <c r="BX21" s="16" t="s">
        <v>13542</v>
      </c>
      <c r="BY21" s="23">
        <f>IF(B6L254C13=0,0,B6L254C31/B6L254C13)</f>
        <v>11.90328230001337</v>
      </c>
      <c r="BZ21" s="16" t="s">
        <v>13543</v>
      </c>
      <c r="CA21" s="23">
        <f>IF(B6L254C18=0,0,B6L254C32/B6L254C18)</f>
        <v>9.5226258400106971</v>
      </c>
      <c r="CB21" s="16" t="s">
        <v>13544</v>
      </c>
      <c r="CC21" s="23">
        <f>IF(B6L254C24=0,0,B6L254C33/B6L254C24)</f>
        <v>1.9838803833355618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21">
        <f>A1L363C17</f>
        <v>556.029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1112.058</v>
      </c>
      <c r="J22" s="16" t="s">
        <v>13547</v>
      </c>
      <c r="K22" s="23">
        <f>IF(B6L256C3=0,0,B6L255C3/B6L256C3)</f>
        <v>8.1687791743468824E-2</v>
      </c>
      <c r="L22" s="16" t="s">
        <v>13548</v>
      </c>
      <c r="M22" s="23">
        <f>A1L555C63</f>
        <v>0.51872924995126046</v>
      </c>
      <c r="N22" s="16" t="s">
        <v>13549</v>
      </c>
      <c r="O22" s="23">
        <f>B6L255C1*B6L255C5</f>
        <v>288.42850612114938</v>
      </c>
      <c r="P22" s="16" t="s">
        <v>13550</v>
      </c>
      <c r="Q22" s="23">
        <f>B3L852C15</f>
        <v>1.6166178280377606</v>
      </c>
      <c r="R22" s="16" t="s">
        <v>13551</v>
      </c>
      <c r="S22" s="23">
        <f>B6L255C6*B6L255C7</f>
        <v>466.27866510974843</v>
      </c>
      <c r="T22" s="16" t="s">
        <v>12549</v>
      </c>
      <c r="U22" s="23">
        <f>A1L515C7</f>
        <v>0.55000000000000004</v>
      </c>
      <c r="V22" s="16" t="s">
        <v>13552</v>
      </c>
      <c r="W22" s="23">
        <f>B6L255C8*B6L255C9</f>
        <v>256.45326581036164</v>
      </c>
      <c r="X22" s="16" t="s">
        <v>13553</v>
      </c>
      <c r="Y22" s="23">
        <f>IF(B6L256C10=0,0,B6L255C10/B6L256C10)</f>
        <v>0.14313606644099078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36.319814280000003</v>
      </c>
      <c r="AD22" s="16" t="s">
        <v>12554</v>
      </c>
      <c r="AE22" s="23">
        <f>A1L515C8</f>
        <v>1.5</v>
      </c>
      <c r="AF22" s="16" t="s">
        <v>13555</v>
      </c>
      <c r="AG22" s="23">
        <f>B6L255C13*B6L255C14</f>
        <v>54.479721420000004</v>
      </c>
      <c r="AH22" s="16" t="s">
        <v>13556</v>
      </c>
      <c r="AI22" s="23">
        <f>IF(B6L256C15=0,0,B6L255C15/B6L256C15)</f>
        <v>8.1687791743468796E-2</v>
      </c>
      <c r="AJ22" s="16" t="s">
        <v>12557</v>
      </c>
      <c r="AK22" s="23">
        <f>A1L535C14</f>
        <v>4.6699999999999998E-2</v>
      </c>
      <c r="AL22" s="16" t="s">
        <v>13557</v>
      </c>
      <c r="AM22" s="23">
        <f>B6L255C3*B6L255C17</f>
        <v>51.933108599999997</v>
      </c>
      <c r="AN22" s="16" t="s">
        <v>12559</v>
      </c>
      <c r="AO22" s="23">
        <f>A1L515C9</f>
        <v>1.2</v>
      </c>
      <c r="AP22" s="16" t="s">
        <v>13558</v>
      </c>
      <c r="AQ22" s="23">
        <f>B6L255C18*B6L255C19</f>
        <v>62.319730319999991</v>
      </c>
      <c r="AR22" s="16" t="s">
        <v>13559</v>
      </c>
      <c r="AS22" s="23">
        <f>IF(B6L256C20=0,0,B6L255C20/B6L256C20)</f>
        <v>8.168779174346881E-2</v>
      </c>
      <c r="AT22" s="16" t="s">
        <v>13560</v>
      </c>
      <c r="AU22" s="17">
        <f>A1L253C21</f>
        <v>843345.33333333337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4216.7266666666665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1054.1816666666666</v>
      </c>
      <c r="BD22" s="16" t="s">
        <v>13563</v>
      </c>
      <c r="BE22" s="23">
        <f>IF(B6L256C26=0,0,B6L255C26/B6L256C26)</f>
        <v>0.19510126961308574</v>
      </c>
      <c r="BF22" s="16" t="s">
        <v>13564</v>
      </c>
      <c r="BG22" s="17">
        <f>B6L255C3+B6L255C10+B6L255C15+B6L255C20+B6L255C26</f>
        <v>2539.4923842170283</v>
      </c>
      <c r="BH22" s="16" t="s">
        <v>13565</v>
      </c>
      <c r="BI22" s="17">
        <f>B6L258C3*B6L255C4</f>
        <v>8824.7602053255123</v>
      </c>
      <c r="BJ22" s="16" t="s">
        <v>13566</v>
      </c>
      <c r="BK22" s="17">
        <f>B6L258C10*B6L255C11</f>
        <v>2035.0904131340678</v>
      </c>
      <c r="BL22" s="16" t="s">
        <v>13567</v>
      </c>
      <c r="BM22" s="17">
        <f>B6L258C15*B6L255C16</f>
        <v>432.3250024588969</v>
      </c>
      <c r="BN22" s="16" t="s">
        <v>13568</v>
      </c>
      <c r="BO22" s="17">
        <f>B6L258C20*B6L255C21</f>
        <v>494.53956190644169</v>
      </c>
      <c r="BP22" s="16" t="s">
        <v>13569</v>
      </c>
      <c r="BQ22" s="17">
        <f>B6L258C26*B6L255C27</f>
        <v>8365.4813158879515</v>
      </c>
      <c r="BR22" s="16" t="s">
        <v>13570</v>
      </c>
      <c r="BS22" s="15">
        <f>B6L255C29+B6L255C30+B6L255C31+B6L255C32+B6L255C33</f>
        <v>20152.19649871287</v>
      </c>
      <c r="BT22" s="16" t="s">
        <v>13571</v>
      </c>
      <c r="BU22" s="23">
        <f>IF(B6L255C3=0,0,B6L255C29/B6L255C3)</f>
        <v>7.9355215333422464</v>
      </c>
      <c r="BV22" s="16" t="s">
        <v>13572</v>
      </c>
      <c r="BW22" s="23">
        <f>IF(B6L255C8=0,0,B6L255C30/B6L255C8)</f>
        <v>4.3645368433382359</v>
      </c>
      <c r="BX22" s="16" t="s">
        <v>13573</v>
      </c>
      <c r="BY22" s="23">
        <f>IF(B6L255C13=0,0,B6L255C31/B6L255C13)</f>
        <v>11.903282300013371</v>
      </c>
      <c r="BZ22" s="16" t="s">
        <v>13574</v>
      </c>
      <c r="CA22" s="23">
        <f>IF(B6L255C18=0,0,B6L255C32/B6L255C18)</f>
        <v>9.5226258400106971</v>
      </c>
      <c r="CB22" s="16" t="s">
        <v>13575</v>
      </c>
      <c r="CC22" s="23">
        <f>IF(B6L255C24=0,0,B6L255C33/B6L255C24)</f>
        <v>1.9838803833355616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7925.375666666665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13613.515266666665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3257.5903243923244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1791.6746784157785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444.61740860933338</v>
      </c>
      <c r="AD23" s="16" t="s">
        <v>945</v>
      </c>
      <c r="AE23" s="19" t="str">
        <f>NULL_VALUE</f>
        <v>n/a</v>
      </c>
      <c r="AF23" s="16" t="s">
        <v>13583</v>
      </c>
      <c r="AG23" s="23">
        <f>SUM(B6L241C15:B6L255C15)</f>
        <v>666.92611291400021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23">
        <f>SUM(B6L241C18:B6L255C18)</f>
        <v>635.75116295333328</v>
      </c>
      <c r="AN23" s="16" t="s">
        <v>945</v>
      </c>
      <c r="AO23" s="19" t="str">
        <f>NULL_VALUE</f>
        <v>n/a</v>
      </c>
      <c r="AP23" s="16" t="s">
        <v>13586</v>
      </c>
      <c r="AQ23" s="23">
        <f>SUM(B6L241C20:B6L255C20)</f>
        <v>762.90139554399991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21613.014999999999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5403.2537499999999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22238.271203540444</v>
      </c>
      <c r="BH23" s="16" t="s">
        <v>13592</v>
      </c>
      <c r="BI23" s="17">
        <f>SUM(B6L241C29:B6L255C29)</f>
        <v>108030.34354311676</v>
      </c>
      <c r="BJ23" s="16" t="s">
        <v>13593</v>
      </c>
      <c r="BK23" s="17">
        <f>SUM(B6L241C30:B6L255C30)</f>
        <v>14217.872991312457</v>
      </c>
      <c r="BL23" s="16" t="s">
        <v>13594</v>
      </c>
      <c r="BM23" s="17">
        <f>SUM(B6L241C31:B6L255C31)</f>
        <v>5292.4065301772898</v>
      </c>
      <c r="BN23" s="16" t="s">
        <v>13595</v>
      </c>
      <c r="BO23" s="17">
        <f>SUM(B6L241C32:B6L255C32)</f>
        <v>6054.0204521562637</v>
      </c>
      <c r="BP23" s="16" t="s">
        <v>13596</v>
      </c>
      <c r="BQ23" s="17">
        <f>SUM(B6L241C33:B6L255C33)</f>
        <v>42877.636483237249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21">
        <f>IF(B6L256C28=0,0,B6L256C3/B6L256C28)</f>
        <v>0.6121660781121927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23">
        <f>IF(B6L256C28=0,0,B6L256C10/B6L256C28)</f>
        <v>8.0567174580123607E-2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23">
        <f>IF(B6L256C28=0,0,B6L256C15/B6L256C28)</f>
        <v>2.9990016166716333E-2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23">
        <f>IF(B6L256C28=0,0,B6L256C20/B6L256C28)</f>
        <v>3.4305787017407281E-2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23">
        <f>IF(B6L256C28=0,0,B6L256C26/B6L256C28)</f>
        <v>0.24297094412356005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108030.34354311675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14217.872991312455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5292.4065301772916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6054.0204521562628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42877.636483237242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0.21529821605878174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21">
        <f>A1L344C18</f>
        <v>29.54325</v>
      </c>
      <c r="F9" s="16" t="s">
        <v>12035</v>
      </c>
      <c r="G9" s="24">
        <f>A1L502C5</f>
        <v>1.8</v>
      </c>
      <c r="H9" s="16" t="s">
        <v>13641</v>
      </c>
      <c r="I9" s="21">
        <f>B6L262C1*B6L262C2</f>
        <v>53.177849999999999</v>
      </c>
      <c r="J9" s="16" t="s">
        <v>13642</v>
      </c>
      <c r="K9" s="23">
        <f>IF(B6L276C3=0,0,B6L262C3/B6L276C3)</f>
        <v>3.7815969492585636E-3</v>
      </c>
      <c r="L9" s="16" t="s">
        <v>13643</v>
      </c>
      <c r="M9" s="23">
        <f>A1L542C72</f>
        <v>0.64795574795574795</v>
      </c>
      <c r="N9" s="16" t="s">
        <v>13644</v>
      </c>
      <c r="O9" s="23">
        <f>B6L262C1*B6L262C5</f>
        <v>19.14271865079365</v>
      </c>
      <c r="P9" s="16" t="s">
        <v>13645</v>
      </c>
      <c r="Q9" s="23">
        <f>B3L836C21</f>
        <v>2.0546626404311965</v>
      </c>
      <c r="R9" s="16" t="s">
        <v>13646</v>
      </c>
      <c r="S9" s="23">
        <f>B6L262C6*B6L262C7</f>
        <v>39.33182884807119</v>
      </c>
      <c r="T9" s="16" t="s">
        <v>12042</v>
      </c>
      <c r="U9" s="23">
        <f>A1L502C7</f>
        <v>0.55000000000000004</v>
      </c>
      <c r="V9" s="16" t="s">
        <v>13647</v>
      </c>
      <c r="W9" s="23">
        <f>B6L262C8*B6L262C9</f>
        <v>21.632505866439157</v>
      </c>
      <c r="X9" s="16" t="s">
        <v>13648</v>
      </c>
      <c r="Y9" s="23">
        <f>IF(B6L276C10=0,0,B6L262C10/B6L276C10)</f>
        <v>1.2298458178002699E-2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1.7367885810000001</v>
      </c>
      <c r="AD9" s="16" t="s">
        <v>12047</v>
      </c>
      <c r="AE9" s="23">
        <f>A1L502C8</f>
        <v>1.5</v>
      </c>
      <c r="AF9" s="16" t="s">
        <v>13650</v>
      </c>
      <c r="AG9" s="23">
        <f>B6L262C13*B6L262C14</f>
        <v>2.6051828715000003</v>
      </c>
      <c r="AH9" s="16" t="s">
        <v>13651</v>
      </c>
      <c r="AI9" s="23">
        <f>IF(B6L276C15=0,0,B6L262C15/B6L276C15)</f>
        <v>3.781596949258564E-3</v>
      </c>
      <c r="AJ9" s="16" t="s">
        <v>12050</v>
      </c>
      <c r="AK9" s="23">
        <f>A1L522C14</f>
        <v>4.6699999999999998E-2</v>
      </c>
      <c r="AL9" s="16" t="s">
        <v>13652</v>
      </c>
      <c r="AM9" s="23">
        <f>B6L262C3*B6L262C17</f>
        <v>2.4834055949999998</v>
      </c>
      <c r="AN9" s="16" t="s">
        <v>12052</v>
      </c>
      <c r="AO9" s="23">
        <f>A1L502C9</f>
        <v>1.2</v>
      </c>
      <c r="AP9" s="16" t="s">
        <v>13653</v>
      </c>
      <c r="AQ9" s="23">
        <f>B6L262C18*B6L262C19</f>
        <v>2.9800867139999996</v>
      </c>
      <c r="AR9" s="16" t="s">
        <v>13654</v>
      </c>
      <c r="AS9" s="23">
        <f>IF(B6L276C20=0,0,B6L262C20/B6L276C20)</f>
        <v>3.7815969492585632E-3</v>
      </c>
      <c r="AT9" s="16" t="s">
        <v>13655</v>
      </c>
      <c r="AU9" s="17">
        <f>A1L237C24</f>
        <v>31639.75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158.19874999999999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39.549687499999997</v>
      </c>
      <c r="BD9" s="16" t="s">
        <v>13658</v>
      </c>
      <c r="BE9" s="23">
        <f>IF(B6L276C26=0,0,B6L262C26/B6L276C26)</f>
        <v>7.4229449875428894E-3</v>
      </c>
      <c r="BF9" s="16" t="s">
        <v>13659</v>
      </c>
      <c r="BG9" s="23">
        <f>B6L262C3+B6L262C10+B6L262C15+B6L262C20+B6L262C26</f>
        <v>119.94531295193914</v>
      </c>
      <c r="BH9" s="16" t="s">
        <v>13660</v>
      </c>
      <c r="BI9" s="17">
        <f>B6L278C3*B6L262C4</f>
        <v>413.18874357523185</v>
      </c>
      <c r="BJ9" s="16" t="s">
        <v>13661</v>
      </c>
      <c r="BK9" s="17">
        <f>B6L278C10*B6L262C11</f>
        <v>168.0832888004654</v>
      </c>
      <c r="BL9" s="16" t="s">
        <v>13662</v>
      </c>
      <c r="BM9" s="17">
        <f>B6L278C15*B6L262C16</f>
        <v>20.242116547750612</v>
      </c>
      <c r="BN9" s="16" t="s">
        <v>13663</v>
      </c>
      <c r="BO9" s="17">
        <f>B6L278C20*B6L262C21</f>
        <v>23.155097189955988</v>
      </c>
      <c r="BP9" s="16" t="s">
        <v>13664</v>
      </c>
      <c r="BQ9" s="17">
        <f>B6L278C26*B6L262C27</f>
        <v>307.29872845400956</v>
      </c>
      <c r="BR9" s="16" t="s">
        <v>13665</v>
      </c>
      <c r="BS9" s="15">
        <f>B6L262C29+B6L262C30+B6L262C31+B6L262C32+B6L262C33</f>
        <v>931.96797456741342</v>
      </c>
      <c r="BT9" s="16" t="s">
        <v>13666</v>
      </c>
      <c r="BU9" s="23">
        <f>IF(B6L262C3=0,0,B6L262C29/B6L262C3)</f>
        <v>7.7699407474208124</v>
      </c>
      <c r="BV9" s="16" t="s">
        <v>13667</v>
      </c>
      <c r="BW9" s="23">
        <f>IF(B6L262C8=0,0,B6L262C30/B6L262C8)</f>
        <v>4.2734674110814481</v>
      </c>
      <c r="BX9" s="16" t="s">
        <v>13668</v>
      </c>
      <c r="BY9" s="23">
        <f>IF(B6L262C13=0,0,B6L262C31/B6L262C13)</f>
        <v>11.654911121131221</v>
      </c>
      <c r="BZ9" s="16" t="s">
        <v>13669</v>
      </c>
      <c r="CA9" s="23">
        <f>IF(B6L262C18=0,0,B6L262C32/B6L262C18)</f>
        <v>9.3239288969049738</v>
      </c>
      <c r="CB9" s="16" t="s">
        <v>13670</v>
      </c>
      <c r="CC9" s="23">
        <f>IF(B6L262C24=0,0,B6L262C33/B6L262C24)</f>
        <v>1.9424851868552033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306.89924999999999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613.79849999999999</v>
      </c>
      <c r="J10" s="16" t="s">
        <v>13673</v>
      </c>
      <c r="K10" s="23">
        <f>IF(B6L276C3=0,0,B6L263C3/B6L276C3)</f>
        <v>4.3648596832318011E-2</v>
      </c>
      <c r="L10" s="16" t="s">
        <v>13674</v>
      </c>
      <c r="M10" s="23">
        <f>A1L543C72</f>
        <v>0.68877835660924436</v>
      </c>
      <c r="N10" s="16" t="s">
        <v>13675</v>
      </c>
      <c r="O10" s="23">
        <f>B6L263C1*B6L263C5</f>
        <v>211.38556105960964</v>
      </c>
      <c r="P10" s="16" t="s">
        <v>13676</v>
      </c>
      <c r="Q10" s="23">
        <f>B3L837C21</f>
        <v>2.0168088360940386</v>
      </c>
      <c r="R10" s="16" t="s">
        <v>13677</v>
      </c>
      <c r="S10" s="23">
        <f>B6L263C6*B6L263C7</f>
        <v>426.32426736771663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234.47834705224417</v>
      </c>
      <c r="X10" s="16" t="s">
        <v>13679</v>
      </c>
      <c r="Y10" s="23">
        <f>IF(B6L276C10=0,0,B6L263C10/B6L276C10)</f>
        <v>0.1333050439312746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20.046659009999999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30.069988514999999</v>
      </c>
      <c r="AH10" s="16" t="s">
        <v>13682</v>
      </c>
      <c r="AI10" s="23">
        <f>IF(B6L276C15=0,0,B6L263C15/B6L276C15)</f>
        <v>4.3648596832318011E-2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28.66438995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34.397267939999999</v>
      </c>
      <c r="AR10" s="16" t="s">
        <v>13685</v>
      </c>
      <c r="AS10" s="23">
        <f>IF(B6L276C20=0,0,B6L263C20/B6L276C20)</f>
        <v>4.3648596832318018E-2</v>
      </c>
      <c r="AT10" s="16" t="s">
        <v>13686</v>
      </c>
      <c r="AU10" s="17">
        <f>A1L238C24</f>
        <v>292703.5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1463.5174999999999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365.87937499999998</v>
      </c>
      <c r="BD10" s="16" t="s">
        <v>13689</v>
      </c>
      <c r="BE10" s="23">
        <f>IF(B6L276C26=0,0,B6L263C26/B6L276C26)</f>
        <v>6.8670643041151086E-2</v>
      </c>
      <c r="BF10" s="16" t="s">
        <v>13690</v>
      </c>
      <c r="BG10" s="17">
        <f>B6L263C3+B6L263C10+B6L263C15+B6L263C20+B6L263C26</f>
        <v>1278.6234785072443</v>
      </c>
      <c r="BH10" s="16" t="s">
        <v>13691</v>
      </c>
      <c r="BI10" s="17">
        <f>B6L278C3*B6L263C4</f>
        <v>4769.1779758557732</v>
      </c>
      <c r="BJ10" s="16" t="s">
        <v>13692</v>
      </c>
      <c r="BK10" s="17">
        <f>B6L278C10*B6L263C11</f>
        <v>1821.882863149111</v>
      </c>
      <c r="BL10" s="16" t="s">
        <v>13693</v>
      </c>
      <c r="BM10" s="17">
        <f>B6L278C15*B6L263C16</f>
        <v>233.64202903717435</v>
      </c>
      <c r="BN10" s="16" t="s">
        <v>13694</v>
      </c>
      <c r="BO10" s="17">
        <f>B6L278C20*B6L263C21</f>
        <v>267.26473376695753</v>
      </c>
      <c r="BP10" s="16" t="s">
        <v>13695</v>
      </c>
      <c r="BQ10" s="17">
        <f>B6L278C26*B6L263C27</f>
        <v>2842.8610644533596</v>
      </c>
      <c r="BR10" s="16" t="s">
        <v>13696</v>
      </c>
      <c r="BS10" s="15">
        <f>B6L263C29+B6L263C30+B6L263C31+B6L263C32+B6L263C33</f>
        <v>9934.8286662623759</v>
      </c>
      <c r="BT10" s="16" t="s">
        <v>13697</v>
      </c>
      <c r="BU10" s="23">
        <f>IF(B6L263C3=0,0,B6L263C29/B6L263C3)</f>
        <v>7.7699407474208124</v>
      </c>
      <c r="BV10" s="16" t="s">
        <v>13698</v>
      </c>
      <c r="BW10" s="23">
        <f>IF(B6L263C8=0,0,B6L263C30/B6L263C8)</f>
        <v>4.2734674110814481</v>
      </c>
      <c r="BX10" s="16" t="s">
        <v>13699</v>
      </c>
      <c r="BY10" s="23">
        <f>IF(B6L263C13=0,0,B6L263C31/B6L263C13)</f>
        <v>11.654911121131219</v>
      </c>
      <c r="BZ10" s="16" t="s">
        <v>13700</v>
      </c>
      <c r="CA10" s="23">
        <f>IF(B6L263C18=0,0,B6L263C32/B6L263C18)</f>
        <v>9.3239288969049738</v>
      </c>
      <c r="CB10" s="16" t="s">
        <v>13701</v>
      </c>
      <c r="CC10" s="23">
        <f>IF(B6L263C24=0,0,B6L263C33/B6L263C24)</f>
        <v>1.9424851868552031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1162.80925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2325.6185</v>
      </c>
      <c r="J11" s="16" t="s">
        <v>13704</v>
      </c>
      <c r="K11" s="23">
        <f>IF(B6L276C3=0,0,B6L264C3/B6L276C3)</f>
        <v>0.16537998103983664</v>
      </c>
      <c r="L11" s="16" t="s">
        <v>13705</v>
      </c>
      <c r="M11" s="23">
        <f>A1L544C72</f>
        <v>7.2523291215085994E-2</v>
      </c>
      <c r="N11" s="16" t="s">
        <v>13706</v>
      </c>
      <c r="O11" s="23">
        <f>B6L264C1*B6L264C5</f>
        <v>84.330753865345741</v>
      </c>
      <c r="P11" s="16" t="s">
        <v>13707</v>
      </c>
      <c r="Q11" s="23">
        <f>B3L838C21</f>
        <v>1.9251184696198786</v>
      </c>
      <c r="R11" s="16" t="s">
        <v>13708</v>
      </c>
      <c r="S11" s="23">
        <f>B6L264C6*B6L264C7</f>
        <v>162.34669182314505</v>
      </c>
      <c r="T11" s="16" t="s">
        <v>12120</v>
      </c>
      <c r="U11" s="23">
        <f>A1L504C7</f>
        <v>0.55000000000000004</v>
      </c>
      <c r="V11" s="16" t="s">
        <v>13709</v>
      </c>
      <c r="W11" s="23">
        <f>B6L264C8*B6L264C9</f>
        <v>89.290680502729785</v>
      </c>
      <c r="X11" s="16" t="s">
        <v>13710</v>
      </c>
      <c r="Y11" s="23">
        <f>IF(B6L276C10=0,0,B6L264C10/B6L276C10)</f>
        <v>5.0763314552101098E-2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75.954700209999999</v>
      </c>
      <c r="AD11" s="16" t="s">
        <v>12125</v>
      </c>
      <c r="AE11" s="23">
        <f>A1L504C8</f>
        <v>1.5</v>
      </c>
      <c r="AF11" s="16" t="s">
        <v>13712</v>
      </c>
      <c r="AG11" s="23">
        <f>B6L264C13*B6L264C14</f>
        <v>113.932050315</v>
      </c>
      <c r="AH11" s="16" t="s">
        <v>13713</v>
      </c>
      <c r="AI11" s="23">
        <f>IF(B6L276C15=0,0,B6L264C15/B6L276C15)</f>
        <v>0.16537998103983664</v>
      </c>
      <c r="AJ11" s="16" t="s">
        <v>12128</v>
      </c>
      <c r="AK11" s="23">
        <f>A1L524C14</f>
        <v>4.6699999999999998E-2</v>
      </c>
      <c r="AL11" s="16" t="s">
        <v>13714</v>
      </c>
      <c r="AM11" s="23">
        <f>B6L264C3*B6L264C17</f>
        <v>108.60638394999999</v>
      </c>
      <c r="AN11" s="16" t="s">
        <v>12130</v>
      </c>
      <c r="AO11" s="23">
        <f>A1L504C9</f>
        <v>1.2</v>
      </c>
      <c r="AP11" s="16" t="s">
        <v>13715</v>
      </c>
      <c r="AQ11" s="23">
        <f>B6L264C18*B6L264C19</f>
        <v>130.32766074</v>
      </c>
      <c r="AR11" s="16" t="s">
        <v>13716</v>
      </c>
      <c r="AS11" s="23">
        <f>IF(B6L276C20=0,0,B6L264C20/B6L276C20)</f>
        <v>0.16537998103983664</v>
      </c>
      <c r="AT11" s="16" t="s">
        <v>13717</v>
      </c>
      <c r="AU11" s="17">
        <f>A1L239C24</f>
        <v>496129.5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2480.6475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620.16187500000001</v>
      </c>
      <c r="BD11" s="16" t="s">
        <v>13720</v>
      </c>
      <c r="BE11" s="23">
        <f>IF(B6L276C26=0,0,B6L264C26/B6L276C26)</f>
        <v>0.11639605196618685</v>
      </c>
      <c r="BF11" s="16" t="s">
        <v>13721</v>
      </c>
      <c r="BG11" s="17">
        <f>B6L264C3+B6L264C10+B6L264C15+B6L264C20+B6L264C26</f>
        <v>3279.3307665577295</v>
      </c>
      <c r="BH11" s="16" t="s">
        <v>13722</v>
      </c>
      <c r="BI11" s="17">
        <f>B6L278C3*B6L264C4</f>
        <v>18069.91794610567</v>
      </c>
      <c r="BJ11" s="16" t="s">
        <v>13723</v>
      </c>
      <c r="BK11" s="17">
        <f>B6L278C10*B6L264C11</f>
        <v>693.78329680309332</v>
      </c>
      <c r="BL11" s="16" t="s">
        <v>13724</v>
      </c>
      <c r="BM11" s="17">
        <f>B6L278C15*B6L264C16</f>
        <v>885.24528017971681</v>
      </c>
      <c r="BN11" s="16" t="s">
        <v>13725</v>
      </c>
      <c r="BO11" s="17">
        <f>B6L278C20*B6L264C21</f>
        <v>1012.6382016997616</v>
      </c>
      <c r="BP11" s="16" t="s">
        <v>13726</v>
      </c>
      <c r="BQ11" s="17">
        <f>B6L278C26*B6L264C27</f>
        <v>4818.6210225593932</v>
      </c>
      <c r="BR11" s="16" t="s">
        <v>13727</v>
      </c>
      <c r="BS11" s="15">
        <f>B6L264C29+B6L264C30+B6L264C31+B6L264C32+B6L264C33</f>
        <v>25480.205747347634</v>
      </c>
      <c r="BT11" s="16" t="s">
        <v>13728</v>
      </c>
      <c r="BU11" s="23">
        <f>IF(B6L264C3=0,0,B6L264C29/B6L264C3)</f>
        <v>7.7699407474208133</v>
      </c>
      <c r="BV11" s="16" t="s">
        <v>13729</v>
      </c>
      <c r="BW11" s="23">
        <f>IF(B6L264C8=0,0,B6L264C30/B6L264C8)</f>
        <v>4.2734674110814481</v>
      </c>
      <c r="BX11" s="16" t="s">
        <v>13730</v>
      </c>
      <c r="BY11" s="23">
        <f>IF(B6L264C13=0,0,B6L264C31/B6L264C13)</f>
        <v>11.654911121131221</v>
      </c>
      <c r="BZ11" s="16" t="s">
        <v>13731</v>
      </c>
      <c r="CA11" s="23">
        <f>IF(B6L264C18=0,0,B6L264C32/B6L264C18)</f>
        <v>9.3239288969049738</v>
      </c>
      <c r="CB11" s="16" t="s">
        <v>13732</v>
      </c>
      <c r="CC11" s="23">
        <f>IF(B6L264C24=0,0,B6L264C33/B6L264C24)</f>
        <v>1.9424851868552033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436.50199999999995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873.00399999999991</v>
      </c>
      <c r="J12" s="16" t="s">
        <v>13735</v>
      </c>
      <c r="K12" s="23">
        <f>IF(B6L276C3=0,0,B6L265C3/B6L276C3)</f>
        <v>6.2081285029209017E-2</v>
      </c>
      <c r="L12" s="16" t="s">
        <v>13736</v>
      </c>
      <c r="M12" s="23">
        <f>A1L545C72</f>
        <v>0.34872961394424201</v>
      </c>
      <c r="N12" s="16" t="s">
        <v>13737</v>
      </c>
      <c r="O12" s="23">
        <f>B6L265C1*B6L265C5</f>
        <v>152.22117394588952</v>
      </c>
      <c r="P12" s="16" t="s">
        <v>13738</v>
      </c>
      <c r="Q12" s="23">
        <f>B3L839C21</f>
        <v>1.9680117971816951</v>
      </c>
      <c r="R12" s="16" t="s">
        <v>13739</v>
      </c>
      <c r="S12" s="23">
        <f>B6L265C6*B6L265C7</f>
        <v>299.57306610635743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164.76518635849661</v>
      </c>
      <c r="X12" s="16" t="s">
        <v>13741</v>
      </c>
      <c r="Y12" s="23">
        <f>IF(B6L276C10=0,0,B6L265C10/B6L276C10)</f>
        <v>9.36718920189685E-2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28.512310639999999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42.76846596</v>
      </c>
      <c r="AH12" s="16" t="s">
        <v>13744</v>
      </c>
      <c r="AI12" s="23">
        <f>IF(B6L276C15=0,0,B6L265C15/B6L276C15)</f>
        <v>6.2081285029209024E-2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40.769286799999996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48.923144159999993</v>
      </c>
      <c r="AR12" s="16" t="s">
        <v>13747</v>
      </c>
      <c r="AS12" s="23">
        <f>IF(B6L276C20=0,0,B6L265C20/B6L276C20)</f>
        <v>6.2081285029209017E-2</v>
      </c>
      <c r="AT12" s="16" t="s">
        <v>13748</v>
      </c>
      <c r="AU12" s="17">
        <f>A1L240C24</f>
        <v>244892.5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1224.4625000000001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306.11562500000002</v>
      </c>
      <c r="BD12" s="16" t="s">
        <v>13751</v>
      </c>
      <c r="BE12" s="23">
        <f>IF(B6L276C26=0,0,B6L265C26/B6L276C26)</f>
        <v>5.7453790101434025E-2</v>
      </c>
      <c r="BF12" s="16" t="s">
        <v>13752</v>
      </c>
      <c r="BG12" s="17">
        <f>B6L265C3+B6L265C10+B6L265C15+B6L265C20+B6L265C26</f>
        <v>1435.5764214784963</v>
      </c>
      <c r="BH12" s="16" t="s">
        <v>13753</v>
      </c>
      <c r="BI12" s="17">
        <f>B6L278C3*B6L265C4</f>
        <v>6783.1893522613582</v>
      </c>
      <c r="BJ12" s="16" t="s">
        <v>13754</v>
      </c>
      <c r="BK12" s="17">
        <f>B6L278C10*B6L265C11</f>
        <v>1280.2157352432669</v>
      </c>
      <c r="BL12" s="16" t="s">
        <v>13755</v>
      </c>
      <c r="BM12" s="17">
        <f>B6L278C15*B6L265C16</f>
        <v>332.30844636728398</v>
      </c>
      <c r="BN12" s="16" t="s">
        <v>13756</v>
      </c>
      <c r="BO12" s="17">
        <f>B6L278C20*B6L265C21</f>
        <v>380.12993130072647</v>
      </c>
      <c r="BP12" s="16" t="s">
        <v>13757</v>
      </c>
      <c r="BQ12" s="17">
        <f>B6L278C26*B6L265C27</f>
        <v>2378.5002681096894</v>
      </c>
      <c r="BR12" s="16" t="s">
        <v>13758</v>
      </c>
      <c r="BS12" s="15">
        <f>B6L265C29+B6L265C30+B6L265C31+B6L265C32+B6L265C33</f>
        <v>11154.343733282323</v>
      </c>
      <c r="BT12" s="16" t="s">
        <v>13759</v>
      </c>
      <c r="BU12" s="23">
        <f>IF(B6L265C3=0,0,B6L265C29/B6L265C3)</f>
        <v>7.7699407474208124</v>
      </c>
      <c r="BV12" s="16" t="s">
        <v>13760</v>
      </c>
      <c r="BW12" s="23">
        <f>IF(B6L265C8=0,0,B6L265C30/B6L265C8)</f>
        <v>4.2734674110814481</v>
      </c>
      <c r="BX12" s="16" t="s">
        <v>13761</v>
      </c>
      <c r="BY12" s="23">
        <f>IF(B6L265C13=0,0,B6L265C31/B6L265C13)</f>
        <v>11.654911121131219</v>
      </c>
      <c r="BZ12" s="16" t="s">
        <v>13762</v>
      </c>
      <c r="CA12" s="23">
        <f>IF(B6L265C18=0,0,B6L265C32/B6L265C18)</f>
        <v>9.3239288969049738</v>
      </c>
      <c r="CB12" s="16" t="s">
        <v>13763</v>
      </c>
      <c r="CC12" s="23">
        <f>IF(B6L265C24=0,0,B6L265C33/B6L265C24)</f>
        <v>1.9424851868552031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21">
        <f>A1L352C18</f>
        <v>920.81574999999998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1841.6315</v>
      </c>
      <c r="J13" s="16" t="s">
        <v>13766</v>
      </c>
      <c r="K13" s="23">
        <f>IF(B6L276C3=0,0,B6L266C3/B6L276C3)</f>
        <v>0.13096257298966529</v>
      </c>
      <c r="L13" s="16" t="s">
        <v>13767</v>
      </c>
      <c r="M13" s="23">
        <f>A1L546C72</f>
        <v>0.36315132614892015</v>
      </c>
      <c r="N13" s="16" t="s">
        <v>13768</v>
      </c>
      <c r="O13" s="23">
        <f>B6L266C1*B6L266C5</f>
        <v>334.3954607513125</v>
      </c>
      <c r="P13" s="16" t="s">
        <v>13769</v>
      </c>
      <c r="Q13" s="23">
        <f>B3L840C21</f>
        <v>2.0441498846561506</v>
      </c>
      <c r="R13" s="16" t="s">
        <v>13770</v>
      </c>
      <c r="S13" s="23">
        <f>B6L266C6*B6L266C7</f>
        <v>683.55444252433574</v>
      </c>
      <c r="T13" s="16" t="s">
        <v>12198</v>
      </c>
      <c r="U13" s="23">
        <f>A1L506C7</f>
        <v>0.55000000000000004</v>
      </c>
      <c r="V13" s="16" t="s">
        <v>13771</v>
      </c>
      <c r="W13" s="23">
        <f>B6L266C8*B6L266C9</f>
        <v>375.95494338838466</v>
      </c>
      <c r="X13" s="16" t="s">
        <v>13772</v>
      </c>
      <c r="Y13" s="23">
        <f>IF(B6L276C10=0,0,B6L266C10/B6L276C10)</f>
        <v>0.21373696494628547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60.14768479</v>
      </c>
      <c r="AD13" s="16" t="s">
        <v>12203</v>
      </c>
      <c r="AE13" s="23">
        <f>A1L506C8</f>
        <v>1.5</v>
      </c>
      <c r="AF13" s="16" t="s">
        <v>13774</v>
      </c>
      <c r="AG13" s="23">
        <f>B6L266C13*B6L266C14</f>
        <v>90.221527184999999</v>
      </c>
      <c r="AH13" s="16" t="s">
        <v>13775</v>
      </c>
      <c r="AI13" s="23">
        <f>IF(B6L276C15=0,0,B6L266C15/B6L276C15)</f>
        <v>0.13096257298966529</v>
      </c>
      <c r="AJ13" s="16" t="s">
        <v>12206</v>
      </c>
      <c r="AK13" s="23">
        <f>A1L526C14</f>
        <v>4.6699999999999998E-2</v>
      </c>
      <c r="AL13" s="16" t="s">
        <v>13776</v>
      </c>
      <c r="AM13" s="23">
        <f>B6L266C3*B6L266C17</f>
        <v>86.004191049999989</v>
      </c>
      <c r="AN13" s="16" t="s">
        <v>12208</v>
      </c>
      <c r="AO13" s="23">
        <f>A1L506C9</f>
        <v>1.2</v>
      </c>
      <c r="AP13" s="16" t="s">
        <v>13777</v>
      </c>
      <c r="AQ13" s="23">
        <f>B6L266C18*B6L266C19</f>
        <v>103.20502925999999</v>
      </c>
      <c r="AR13" s="16" t="s">
        <v>13778</v>
      </c>
      <c r="AS13" s="23">
        <f>IF(B6L276C20=0,0,B6L266C20/B6L276C20)</f>
        <v>0.13096257298966529</v>
      </c>
      <c r="AT13" s="16" t="s">
        <v>13779</v>
      </c>
      <c r="AU13" s="17">
        <f>A1L241C24</f>
        <v>819653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4098.2650000000003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1024.5662500000001</v>
      </c>
      <c r="BD13" s="16" t="s">
        <v>13782</v>
      </c>
      <c r="BE13" s="23">
        <f>IF(B6L276C26=0,0,B6L266C26/B6L276C26)</f>
        <v>0.19229731991796689</v>
      </c>
      <c r="BF13" s="16" t="s">
        <v>13783</v>
      </c>
      <c r="BG13" s="17">
        <f>B6L266C3+B6L266C10+B6L266C15+B6L266C20+B6L266C26</f>
        <v>3435.5792498333849</v>
      </c>
      <c r="BH13" s="16" t="s">
        <v>13784</v>
      </c>
      <c r="BI13" s="17">
        <f>B6L278C3*B6L266C4</f>
        <v>14309.367633583712</v>
      </c>
      <c r="BJ13" s="16" t="s">
        <v>13785</v>
      </c>
      <c r="BK13" s="17">
        <f>B6L278C10*B6L266C11</f>
        <v>2921.1476338276952</v>
      </c>
      <c r="BL13" s="16" t="s">
        <v>13786</v>
      </c>
      <c r="BM13" s="17">
        <f>B6L278C15*B6L266C16</f>
        <v>701.01592036926615</v>
      </c>
      <c r="BN13" s="16" t="s">
        <v>13787</v>
      </c>
      <c r="BO13" s="17">
        <f>B6L278C20*B6L266C21</f>
        <v>801.89696218603115</v>
      </c>
      <c r="BP13" s="16" t="s">
        <v>13788</v>
      </c>
      <c r="BQ13" s="17">
        <f>B6L278C26*B6L266C27</f>
        <v>7960.8190543071405</v>
      </c>
      <c r="BR13" s="16" t="s">
        <v>13789</v>
      </c>
      <c r="BS13" s="15">
        <f>B6L266C29+B6L266C30+B6L266C31+B6L266C32+B6L266C33</f>
        <v>26694.247204273845</v>
      </c>
      <c r="BT13" s="16" t="s">
        <v>13790</v>
      </c>
      <c r="BU13" s="23">
        <f>IF(B6L266C3=0,0,B6L266C29/B6L266C3)</f>
        <v>7.7699407474208124</v>
      </c>
      <c r="BV13" s="16" t="s">
        <v>13791</v>
      </c>
      <c r="BW13" s="23">
        <f>IF(B6L266C8=0,0,B6L266C30/B6L266C8)</f>
        <v>4.2734674110814472</v>
      </c>
      <c r="BX13" s="16" t="s">
        <v>13792</v>
      </c>
      <c r="BY13" s="23">
        <f>IF(B6L266C13=0,0,B6L266C31/B6L266C13)</f>
        <v>11.654911121131221</v>
      </c>
      <c r="BZ13" s="16" t="s">
        <v>13793</v>
      </c>
      <c r="CA13" s="23">
        <f>IF(B6L266C18=0,0,B6L266C32/B6L266C18)</f>
        <v>9.3239288969049756</v>
      </c>
      <c r="CB13" s="16" t="s">
        <v>13794</v>
      </c>
      <c r="CC13" s="23">
        <f>IF(B6L266C24=0,0,B6L266C33/B6L266C24)</f>
        <v>1.9424851868552033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767.8655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1535.731</v>
      </c>
      <c r="J14" s="16" t="s">
        <v>13797</v>
      </c>
      <c r="K14" s="23">
        <f>IF(B6L276C3=0,0,B6L267C3/B6L276C3)</f>
        <v>0.10920929794043578</v>
      </c>
      <c r="L14" s="16" t="s">
        <v>13798</v>
      </c>
      <c r="M14" s="23">
        <f>A1L547C72</f>
        <v>9.9125274317683074E-2</v>
      </c>
      <c r="N14" s="16" t="s">
        <v>13799</v>
      </c>
      <c r="O14" s="23">
        <f>B6L267C1*B6L267C5</f>
        <v>76.114878326584872</v>
      </c>
      <c r="P14" s="16" t="s">
        <v>13800</v>
      </c>
      <c r="Q14" s="23">
        <f>B3L841C21</f>
        <v>2.0303061455812657</v>
      </c>
      <c r="R14" s="16" t="s">
        <v>13801</v>
      </c>
      <c r="S14" s="23">
        <f>B6L267C6*B6L267C7</f>
        <v>154.53650523663555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84.995077880149552</v>
      </c>
      <c r="X14" s="16" t="s">
        <v>13803</v>
      </c>
      <c r="Y14" s="23">
        <f>IF(B6L276C10=0,0,B6L267C10/B6L276C10)</f>
        <v>4.8321189283336861E-2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50.156974460000001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75.235461689999994</v>
      </c>
      <c r="AH14" s="16" t="s">
        <v>13806</v>
      </c>
      <c r="AI14" s="23">
        <f>IF(B6L276C15=0,0,B6L267C15/B6L276C15)</f>
        <v>0.10920929794043578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71.718637700000002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86.062365240000005</v>
      </c>
      <c r="AR14" s="16" t="s">
        <v>13809</v>
      </c>
      <c r="AS14" s="23">
        <f>IF(B6L276C20=0,0,B6L267C20/B6L276C20)</f>
        <v>0.1092092979404358</v>
      </c>
      <c r="AT14" s="16" t="s">
        <v>13810</v>
      </c>
      <c r="AU14" s="17">
        <f>A1L242C24</f>
        <v>192555.25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962.77625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240.6940625</v>
      </c>
      <c r="BD14" s="16" t="s">
        <v>13813</v>
      </c>
      <c r="BE14" s="23">
        <f>IF(B6L276C26=0,0,B6L267C26/B6L276C26)</f>
        <v>4.5175041769058483E-2</v>
      </c>
      <c r="BF14" s="16" t="s">
        <v>13814</v>
      </c>
      <c r="BG14" s="17">
        <f>B6L267C3+B6L267C10+B6L267C15+B6L267C20+B6L267C26</f>
        <v>2022.7179673101496</v>
      </c>
      <c r="BH14" s="16" t="s">
        <v>13815</v>
      </c>
      <c r="BI14" s="17">
        <f>B6L278C3*B6L267C4</f>
        <v>11932.538873977312</v>
      </c>
      <c r="BJ14" s="16" t="s">
        <v>13816</v>
      </c>
      <c r="BK14" s="17">
        <f>B6L278C10*B6L267C11</f>
        <v>660.40671895117953</v>
      </c>
      <c r="BL14" s="16" t="s">
        <v>13817</v>
      </c>
      <c r="BM14" s="17">
        <f>B6L278C15*B6L267C16</f>
        <v>584.57507943614849</v>
      </c>
      <c r="BN14" s="16" t="s">
        <v>13818</v>
      </c>
      <c r="BO14" s="17">
        <f>B6L278C20*B6L267C21</f>
        <v>668.69947849768857</v>
      </c>
      <c r="BP14" s="16" t="s">
        <v>13819</v>
      </c>
      <c r="BQ14" s="17">
        <f>B6L278C26*B6L267C27</f>
        <v>1870.1786038810021</v>
      </c>
      <c r="BR14" s="16" t="s">
        <v>13820</v>
      </c>
      <c r="BS14" s="15">
        <f>B6L267C29+B6L267C30+B6L267C31+B6L267C32+B6L267C33</f>
        <v>15716.39875474333</v>
      </c>
      <c r="BT14" s="16" t="s">
        <v>13821</v>
      </c>
      <c r="BU14" s="23">
        <f>IF(B6L267C3=0,0,B6L267C29/B6L267C3)</f>
        <v>7.7699407474208124</v>
      </c>
      <c r="BV14" s="16" t="s">
        <v>13822</v>
      </c>
      <c r="BW14" s="23">
        <f>IF(B6L267C8=0,0,B6L267C30/B6L267C8)</f>
        <v>4.2734674110814481</v>
      </c>
      <c r="BX14" s="16" t="s">
        <v>13823</v>
      </c>
      <c r="BY14" s="23">
        <f>IF(B6L267C13=0,0,B6L267C31/B6L267C13)</f>
        <v>11.654911121131217</v>
      </c>
      <c r="BZ14" s="16" t="s">
        <v>13824</v>
      </c>
      <c r="CA14" s="23">
        <f>IF(B6L267C18=0,0,B6L267C32/B6L267C18)</f>
        <v>9.3239288969049756</v>
      </c>
      <c r="CB14" s="16" t="s">
        <v>13825</v>
      </c>
      <c r="CC14" s="23">
        <f>IF(B6L267C24=0,0,B6L267C33/B6L267C24)</f>
        <v>1.9424851868552035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1014.7375000000001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2029.4750000000001</v>
      </c>
      <c r="J15" s="16" t="s">
        <v>13828</v>
      </c>
      <c r="K15" s="23">
        <f>IF(B6L276C3=0,0,B6L268C3/B6L276C3)</f>
        <v>0.14432054828460578</v>
      </c>
      <c r="L15" s="16" t="s">
        <v>13829</v>
      </c>
      <c r="M15" s="23">
        <f>A1L548C72</f>
        <v>0.1906544476686117</v>
      </c>
      <c r="N15" s="16" t="s">
        <v>13830</v>
      </c>
      <c r="O15" s="23">
        <f>B6L268C1*B6L268C5</f>
        <v>193.46421759112786</v>
      </c>
      <c r="P15" s="16" t="s">
        <v>13831</v>
      </c>
      <c r="Q15" s="23">
        <f>B3L842C21</f>
        <v>2.0299112710465295</v>
      </c>
      <c r="R15" s="16" t="s">
        <v>13832</v>
      </c>
      <c r="S15" s="23">
        <f>B6L268C6*B6L268C7</f>
        <v>392.71519583242872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215.99335770783583</v>
      </c>
      <c r="X15" s="16" t="s">
        <v>13834</v>
      </c>
      <c r="Y15" s="23">
        <f>IF(B6L276C10=0,0,B6L268C10/B6L276C10)</f>
        <v>0.12279600398108909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66.282653500000009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99.423980250000014</v>
      </c>
      <c r="AH15" s="16" t="s">
        <v>13837</v>
      </c>
      <c r="AI15" s="23">
        <f>IF(B6L276C15=0,0,B6L268C15/B6L276C15)</f>
        <v>0.1443205482846058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94.7764825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113.731779</v>
      </c>
      <c r="AR15" s="16" t="s">
        <v>13840</v>
      </c>
      <c r="AS15" s="23">
        <f>IF(B6L276C20=0,0,B6L268C20/B6L276C20)</f>
        <v>0.1443205482846058</v>
      </c>
      <c r="AT15" s="16" t="s">
        <v>13841</v>
      </c>
      <c r="AU15" s="17">
        <f>A1L243C24</f>
        <v>326750.25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1633.75125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408.43781250000001</v>
      </c>
      <c r="BD15" s="16" t="s">
        <v>13844</v>
      </c>
      <c r="BE15" s="23">
        <f>IF(B6L276C26=0,0,B6L268C26/B6L276C26)</f>
        <v>7.6658289980669453E-2</v>
      </c>
      <c r="BF15" s="16" t="s">
        <v>13845</v>
      </c>
      <c r="BG15" s="17">
        <f>B6L268C3+B6L268C10+B6L268C15+B6L268C20+B6L268C26</f>
        <v>2867.061929457836</v>
      </c>
      <c r="BH15" s="16" t="s">
        <v>13846</v>
      </c>
      <c r="BI15" s="17">
        <f>B6L278C3*B6L268C4</f>
        <v>15768.900498371853</v>
      </c>
      <c r="BJ15" s="16" t="s">
        <v>13847</v>
      </c>
      <c r="BK15" s="17">
        <f>B6L278C10*B6L268C11</f>
        <v>1678.2555912263531</v>
      </c>
      <c r="BL15" s="16" t="s">
        <v>13848</v>
      </c>
      <c r="BM15" s="17">
        <f>B6L278C15*B6L268C16</f>
        <v>772.51843541523726</v>
      </c>
      <c r="BN15" s="16" t="s">
        <v>13849</v>
      </c>
      <c r="BO15" s="17">
        <f>B6L278C20*B6L268C21</f>
        <v>883.68918392875867</v>
      </c>
      <c r="BP15" s="16" t="s">
        <v>13850</v>
      </c>
      <c r="BQ15" s="17">
        <f>B6L278C26*B6L268C27</f>
        <v>3173.5376021311722</v>
      </c>
      <c r="BR15" s="16" t="s">
        <v>13851</v>
      </c>
      <c r="BS15" s="15">
        <f>B6L268C29+B6L268C30+B6L268C31+B6L268C32+B6L268C33</f>
        <v>22276.901311073376</v>
      </c>
      <c r="BT15" s="16" t="s">
        <v>13852</v>
      </c>
      <c r="BU15" s="23">
        <f>IF(B6L268C3=0,0,B6L268C29/B6L268C3)</f>
        <v>7.7699407474208115</v>
      </c>
      <c r="BV15" s="16" t="s">
        <v>13853</v>
      </c>
      <c r="BW15" s="23">
        <f>IF(B6L268C8=0,0,B6L268C30/B6L268C8)</f>
        <v>4.2734674110814481</v>
      </c>
      <c r="BX15" s="16" t="s">
        <v>13854</v>
      </c>
      <c r="BY15" s="23">
        <f>IF(B6L268C13=0,0,B6L268C31/B6L268C13)</f>
        <v>11.654911121131219</v>
      </c>
      <c r="BZ15" s="16" t="s">
        <v>13855</v>
      </c>
      <c r="CA15" s="23">
        <f>IF(B6L268C18=0,0,B6L268C32/B6L268C18)</f>
        <v>9.3239288969049756</v>
      </c>
      <c r="CB15" s="16" t="s">
        <v>13856</v>
      </c>
      <c r="CC15" s="23">
        <f>IF(B6L268C24=0,0,B6L268C33/B6L268C24)</f>
        <v>1.9424851868552033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7.4860000000000007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14.972000000000001</v>
      </c>
      <c r="J16" s="16" t="s">
        <v>13859</v>
      </c>
      <c r="K16" s="23">
        <f>IF(B6L276C3=0,0,B6L269C3/B6L276C3)</f>
        <v>1.0646927155629499E-3</v>
      </c>
      <c r="L16" s="16" t="s">
        <v>13860</v>
      </c>
      <c r="M16" s="23">
        <f>A1L549C72</f>
        <v>1.0545763279362876</v>
      </c>
      <c r="N16" s="16" t="s">
        <v>13861</v>
      </c>
      <c r="O16" s="23">
        <f>B6L269C1*B6L269C5</f>
        <v>7.8945583909310502</v>
      </c>
      <c r="P16" s="16" t="s">
        <v>13862</v>
      </c>
      <c r="Q16" s="23">
        <f>B3L843C21</f>
        <v>1.9721955128205129</v>
      </c>
      <c r="R16" s="16" t="s">
        <v>13863</v>
      </c>
      <c r="S16" s="23">
        <f>B6L269C6*B6L269C7</f>
        <v>15.569612634293746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8.5632869488615615</v>
      </c>
      <c r="X16" s="16" t="s">
        <v>13865</v>
      </c>
      <c r="Y16" s="23">
        <f>IF(B6L276C10=0,0,B6L269C10/B6L276C10)</f>
        <v>4.8683784974812901E-3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0.48898552000000006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0.73347828000000015</v>
      </c>
      <c r="AH16" s="16" t="s">
        <v>13868</v>
      </c>
      <c r="AI16" s="23">
        <f>IF(B6L276C15=0,0,B6L269C15/B6L276C15)</f>
        <v>1.0646927155629502E-3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0.69919240000000005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0.83903088000000003</v>
      </c>
      <c r="AR16" s="16" t="s">
        <v>13871</v>
      </c>
      <c r="AS16" s="23">
        <f>IF(B6L276C20=0,0,B6L269C20/B6L276C20)</f>
        <v>1.0646927155629499E-3</v>
      </c>
      <c r="AT16" s="16" t="s">
        <v>13872</v>
      </c>
      <c r="AU16" s="17">
        <f>A1L244C24</f>
        <v>12306.5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61.532499999999999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15.383125</v>
      </c>
      <c r="BD16" s="16" t="s">
        <v>13875</v>
      </c>
      <c r="BE16" s="23">
        <f>IF(B6L276C26=0,0,B6L269C26/B6L276C26)</f>
        <v>2.8872058878213823E-3</v>
      </c>
      <c r="BF16" s="16" t="s">
        <v>13876</v>
      </c>
      <c r="BG16" s="23">
        <f>B6L269C3+B6L269C10+B6L269C15+B6L269C20+B6L269C26</f>
        <v>40.490921108861556</v>
      </c>
      <c r="BH16" s="16" t="s">
        <v>13877</v>
      </c>
      <c r="BI16" s="17">
        <f>B6L278C3*B6L269C4</f>
        <v>116.3315528703844</v>
      </c>
      <c r="BJ16" s="16" t="s">
        <v>13878</v>
      </c>
      <c r="BK16" s="17">
        <f>B6L278C10*B6L269C11</f>
        <v>66.536232195816311</v>
      </c>
      <c r="BL16" s="16" t="s">
        <v>13879</v>
      </c>
      <c r="BM16" s="17">
        <f>B6L278C15*B6L269C16</f>
        <v>5.6990827751201341</v>
      </c>
      <c r="BN16" s="16" t="s">
        <v>13880</v>
      </c>
      <c r="BO16" s="17">
        <f>B6L278C20*B6L269C21</f>
        <v>6.5192202228563412</v>
      </c>
      <c r="BP16" s="16" t="s">
        <v>13881</v>
      </c>
      <c r="BQ16" s="17">
        <f>B6L278C26*B6L269C27</f>
        <v>119.52596976016781</v>
      </c>
      <c r="BR16" s="16" t="s">
        <v>13882</v>
      </c>
      <c r="BS16" s="15">
        <f>B6L269C29+B6L269C30+B6L269C31+B6L269C32+B6L269C33</f>
        <v>314.61205782434502</v>
      </c>
      <c r="BT16" s="16" t="s">
        <v>13883</v>
      </c>
      <c r="BU16" s="23">
        <f>IF(B6L269C3=0,0,B6L269C29/B6L269C3)</f>
        <v>7.7699407474208115</v>
      </c>
      <c r="BV16" s="16" t="s">
        <v>13884</v>
      </c>
      <c r="BW16" s="23">
        <f>IF(B6L269C8=0,0,B6L269C30/B6L269C8)</f>
        <v>4.273467411081449</v>
      </c>
      <c r="BX16" s="16" t="s">
        <v>13885</v>
      </c>
      <c r="BY16" s="23">
        <f>IF(B6L269C13=0,0,B6L269C31/B6L269C13)</f>
        <v>11.654911121131221</v>
      </c>
      <c r="BZ16" s="16" t="s">
        <v>13886</v>
      </c>
      <c r="CA16" s="23">
        <f>IF(B6L269C18=0,0,B6L269C32/B6L269C18)</f>
        <v>9.3239288969049738</v>
      </c>
      <c r="CB16" s="16" t="s">
        <v>13887</v>
      </c>
      <c r="CC16" s="23">
        <f>IF(B6L269C24=0,0,B6L269C33/B6L269C24)</f>
        <v>1.9424851868552035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6.64175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13.2835</v>
      </c>
      <c r="J17" s="16" t="s">
        <v>13890</v>
      </c>
      <c r="K17" s="23">
        <f>IF(B6L276C3=0,0,B6L270C3/B6L276C3)</f>
        <v>9.4461966919452613E-4</v>
      </c>
      <c r="L17" s="16" t="s">
        <v>13891</v>
      </c>
      <c r="M17" s="23">
        <f>A1L550C72</f>
        <v>0.61364205256570714</v>
      </c>
      <c r="N17" s="16" t="s">
        <v>13892</v>
      </c>
      <c r="O17" s="23">
        <f>B6L270C1*B6L270C5</f>
        <v>4.0756571026282851</v>
      </c>
      <c r="P17" s="16" t="s">
        <v>13893</v>
      </c>
      <c r="Q17" s="23">
        <f>B3L844C21</f>
        <v>1.8708435281376601</v>
      </c>
      <c r="R17" s="16" t="s">
        <v>13894</v>
      </c>
      <c r="S17" s="23">
        <f>B6L270C6*B6L270C7</f>
        <v>7.6249167133604141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4.1937041923482283</v>
      </c>
      <c r="X17" s="16" t="s">
        <v>13896</v>
      </c>
      <c r="Y17" s="23">
        <f>IF(B6L276C10=0,0,B6L270C10/B6L276C10)</f>
        <v>2.3841942278413912E-3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0.43383911000000003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0.65075866500000001</v>
      </c>
      <c r="AH17" s="16" t="s">
        <v>13899</v>
      </c>
      <c r="AI17" s="23">
        <f>IF(B6L276C15=0,0,B6L270C15/B6L276C15)</f>
        <v>9.4461966919452613E-4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0.62033945000000001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0.74440733999999997</v>
      </c>
      <c r="AR17" s="16" t="s">
        <v>13902</v>
      </c>
      <c r="AS17" s="23">
        <f>IF(B6L276C20=0,0,B6L270C20/B6L276C20)</f>
        <v>9.4461966919452613E-4</v>
      </c>
      <c r="AT17" s="16" t="s">
        <v>13903</v>
      </c>
      <c r="AU17" s="17">
        <f>A1L245C24</f>
        <v>11660.5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58.302500000000002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14.575625</v>
      </c>
      <c r="BD17" s="16" t="s">
        <v>13906</v>
      </c>
      <c r="BE17" s="23">
        <f>IF(B6L276C26=0,0,B6L270C26/B6L276C26)</f>
        <v>2.7356489867095624E-3</v>
      </c>
      <c r="BF17" s="16" t="s">
        <v>13907</v>
      </c>
      <c r="BG17" s="23">
        <f>B6L270C3+B6L270C10+B6L270C15+B6L270C20+B6L270C26</f>
        <v>33.447995197348227</v>
      </c>
      <c r="BH17" s="16" t="s">
        <v>13908</v>
      </c>
      <c r="BI17" s="17">
        <f>B6L278C3*B6L270C4</f>
        <v>103.21200791836436</v>
      </c>
      <c r="BJ17" s="16" t="s">
        <v>13909</v>
      </c>
      <c r="BK17" s="17">
        <f>B6L278C10*B6L270C11</f>
        <v>32.584833086755992</v>
      </c>
      <c r="BL17" s="16" t="s">
        <v>13910</v>
      </c>
      <c r="BM17" s="17">
        <f>B6L278C15*B6L270C16</f>
        <v>5.0563562679206706</v>
      </c>
      <c r="BN17" s="16" t="s">
        <v>13911</v>
      </c>
      <c r="BO17" s="17">
        <f>B6L278C20*B6L270C21</f>
        <v>5.784000923745138</v>
      </c>
      <c r="BP17" s="16" t="s">
        <v>13912</v>
      </c>
      <c r="BQ17" s="17">
        <f>B6L278C26*B6L270C27</f>
        <v>113.2517426066255</v>
      </c>
      <c r="BR17" s="16" t="s">
        <v>13913</v>
      </c>
      <c r="BS17" s="15">
        <f>B6L270C29+B6L270C30+B6L270C31+B6L270C32+B6L270C33</f>
        <v>259.88894080341169</v>
      </c>
      <c r="BT17" s="16" t="s">
        <v>13914</v>
      </c>
      <c r="BU17" s="23">
        <f>IF(B6L270C3=0,0,B6L270C29/B6L270C3)</f>
        <v>7.7699407474208124</v>
      </c>
      <c r="BV17" s="16" t="s">
        <v>13915</v>
      </c>
      <c r="BW17" s="23">
        <f>IF(B6L270C8=0,0,B6L270C30/B6L270C8)</f>
        <v>4.2734674110814481</v>
      </c>
      <c r="BX17" s="16" t="s">
        <v>13916</v>
      </c>
      <c r="BY17" s="23">
        <f>IF(B6L270C13=0,0,B6L270C31/B6L270C13)</f>
        <v>11.654911121131219</v>
      </c>
      <c r="BZ17" s="16" t="s">
        <v>13917</v>
      </c>
      <c r="CA17" s="23">
        <f>IF(B6L270C18=0,0,B6L270C32/B6L270C18)</f>
        <v>9.3239288969049738</v>
      </c>
      <c r="CB17" s="16" t="s">
        <v>13918</v>
      </c>
      <c r="CC17" s="23">
        <f>IF(B6L270C24=0,0,B6L270C33/B6L270C24)</f>
        <v>1.9424851868552033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2548.2860000000001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2548.2860000000001</v>
      </c>
      <c r="J18" s="16" t="s">
        <v>13921</v>
      </c>
      <c r="K18" s="23">
        <f>IF(B6L276C3=0,0,B6L271C3/B6L276C3)</f>
        <v>0.18121436958128823</v>
      </c>
      <c r="L18" s="16" t="s">
        <v>13922</v>
      </c>
      <c r="M18" s="23">
        <f>A1L551C72</f>
        <v>0.12772085326726365</v>
      </c>
      <c r="N18" s="16" t="s">
        <v>13923</v>
      </c>
      <c r="O18" s="23">
        <f>B6L271C1*B6L271C5</f>
        <v>325.46926228902225</v>
      </c>
      <c r="P18" s="16" t="s">
        <v>13924</v>
      </c>
      <c r="Q18" s="23">
        <f>B3L845C21</f>
        <v>1.1015018368055363</v>
      </c>
      <c r="R18" s="16" t="s">
        <v>13925</v>
      </c>
      <c r="S18" s="23">
        <f>B6L271C6*B6L271C7</f>
        <v>358.50499023510088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197.17774462930549</v>
      </c>
      <c r="X18" s="16" t="s">
        <v>13927</v>
      </c>
      <c r="Y18" s="23">
        <f>IF(B6L276C10=0,0,B6L271C10/B6L276C10)</f>
        <v>0.11209899865177186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83.227020760000002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124.84053114</v>
      </c>
      <c r="AH18" s="16" t="s">
        <v>13930</v>
      </c>
      <c r="AI18" s="23">
        <f>IF(B6L276C15=0,0,B6L271C15/B6L276C15)</f>
        <v>0.18121436958128823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119.0049562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142.80594743999998</v>
      </c>
      <c r="AR18" s="16" t="s">
        <v>13933</v>
      </c>
      <c r="AS18" s="23">
        <f>IF(B6L276C20=0,0,B6L271C20/B6L276C20)</f>
        <v>0.18121436958128823</v>
      </c>
      <c r="AT18" s="16" t="s">
        <v>13934</v>
      </c>
      <c r="AU18" s="17">
        <f>A1L246C24</f>
        <v>593386.75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2966.9337500000001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741.73343750000004</v>
      </c>
      <c r="BD18" s="16" t="s">
        <v>13937</v>
      </c>
      <c r="BE18" s="23">
        <f>IF(B6L276C26=0,0,B6L271C26/B6L276C26)</f>
        <v>0.13921340091457315</v>
      </c>
      <c r="BF18" s="16" t="s">
        <v>13938</v>
      </c>
      <c r="BG18" s="17">
        <f>B6L271C3+B6L271C10+B6L271C15+B6L271C20+B6L271C26</f>
        <v>3754.8436607093058</v>
      </c>
      <c r="BH18" s="16" t="s">
        <v>13939</v>
      </c>
      <c r="BI18" s="17">
        <f>B6L278C3*B6L271C4</f>
        <v>19800.031227481992</v>
      </c>
      <c r="BJ18" s="16" t="s">
        <v>13940</v>
      </c>
      <c r="BK18" s="17">
        <f>B6L278C10*B6L271C11</f>
        <v>1532.0593924797763</v>
      </c>
      <c r="BL18" s="16" t="s">
        <v>13941</v>
      </c>
      <c r="BM18" s="17">
        <f>B6L278C15*B6L271C16</f>
        <v>970.00352983434288</v>
      </c>
      <c r="BN18" s="16" t="s">
        <v>13942</v>
      </c>
      <c r="BO18" s="17">
        <f>B6L278C20*B6L271C21</f>
        <v>1109.5937499880906</v>
      </c>
      <c r="BP18" s="16" t="s">
        <v>13943</v>
      </c>
      <c r="BQ18" s="17">
        <f>B6L278C26*B6L271C27</f>
        <v>5763.2248597557591</v>
      </c>
      <c r="BR18" s="16" t="s">
        <v>13944</v>
      </c>
      <c r="BS18" s="15">
        <f>B6L271C29+B6L271C30+B6L271C31+B6L271C32+B6L271C33</f>
        <v>29174.912759539959</v>
      </c>
      <c r="BT18" s="16" t="s">
        <v>13945</v>
      </c>
      <c r="BU18" s="23">
        <f>IF(B6L271C3=0,0,B6L271C29/B6L271C3)</f>
        <v>7.7699407474208115</v>
      </c>
      <c r="BV18" s="16" t="s">
        <v>13946</v>
      </c>
      <c r="BW18" s="23">
        <f>IF(B6L271C8=0,0,B6L271C30/B6L271C8)</f>
        <v>4.2734674110814481</v>
      </c>
      <c r="BX18" s="16" t="s">
        <v>13947</v>
      </c>
      <c r="BY18" s="23">
        <f>IF(B6L271C13=0,0,B6L271C31/B6L271C13)</f>
        <v>11.654911121131219</v>
      </c>
      <c r="BZ18" s="16" t="s">
        <v>13948</v>
      </c>
      <c r="CA18" s="23">
        <f>IF(B6L271C18=0,0,B6L271C32/B6L271C18)</f>
        <v>9.3239288969049738</v>
      </c>
      <c r="CB18" s="16" t="s">
        <v>13949</v>
      </c>
      <c r="CC18" s="23">
        <f>IF(B6L271C24=0,0,B6L271C33/B6L271C24)</f>
        <v>1.9424851868552033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456.04450000000003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912.08900000000006</v>
      </c>
      <c r="J19" s="16" t="s">
        <v>13952</v>
      </c>
      <c r="K19" s="23">
        <f>IF(B6L276C3=0,0,B6L272C3/B6L276C3)</f>
        <v>6.4860707603866918E-2</v>
      </c>
      <c r="L19" s="16" t="s">
        <v>13953</v>
      </c>
      <c r="M19" s="23">
        <f>A1L552C72</f>
        <v>0.11357246306455006</v>
      </c>
      <c r="N19" s="16" t="s">
        <v>13954</v>
      </c>
      <c r="O19" s="23">
        <f>B6L272C1*B6L272C5</f>
        <v>51.794097132041202</v>
      </c>
      <c r="P19" s="16" t="s">
        <v>13955</v>
      </c>
      <c r="Q19" s="23">
        <f>B3L846C21</f>
        <v>1.6602254062484547</v>
      </c>
      <c r="R19" s="16" t="s">
        <v>13956</v>
      </c>
      <c r="S19" s="23">
        <f>B6L272C6*B6L272C7</f>
        <v>85.989875952315032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47.294431773773269</v>
      </c>
      <c r="X19" s="16" t="s">
        <v>13958</v>
      </c>
      <c r="Y19" s="23">
        <f>IF(B6L276C10=0,0,B6L272C10/B6L276C10)</f>
        <v>2.6887712168590087E-2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29.788826740000005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44.683240110000007</v>
      </c>
      <c r="AH19" s="16" t="s">
        <v>13961</v>
      </c>
      <c r="AI19" s="23">
        <f>IF(B6L276C15=0,0,B6L272C15/B6L276C15)</f>
        <v>6.4860707603866918E-2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42.594556300000001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51.113467559999997</v>
      </c>
      <c r="AR19" s="16" t="s">
        <v>13964</v>
      </c>
      <c r="AS19" s="23">
        <f>IF(B6L276C20=0,0,B6L272C20/B6L276C20)</f>
        <v>6.4860707603866904E-2</v>
      </c>
      <c r="AT19" s="16" t="s">
        <v>13965</v>
      </c>
      <c r="AU19" s="17">
        <f>A1L247C24</f>
        <v>310565.5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1552.8275000000001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388.20687500000003</v>
      </c>
      <c r="BD19" s="16" t="s">
        <v>13968</v>
      </c>
      <c r="BE19" s="23">
        <f>IF(B6L276C26=0,0,B6L272C26/B6L276C26)</f>
        <v>7.2861214817713529E-2</v>
      </c>
      <c r="BF19" s="16" t="s">
        <v>13969</v>
      </c>
      <c r="BG19" s="17">
        <f>B6L272C3+B6L272C10+B6L272C15+B6L272C20+B6L272C26</f>
        <v>1443.3870144437733</v>
      </c>
      <c r="BH19" s="16" t="s">
        <v>13970</v>
      </c>
      <c r="BI19" s="17">
        <f>B6L278C3*B6L272C4</f>
        <v>7086.877486374302</v>
      </c>
      <c r="BJ19" s="16" t="s">
        <v>13971</v>
      </c>
      <c r="BK19" s="17">
        <f>B6L278C10*B6L272C11</f>
        <v>367.47493256515457</v>
      </c>
      <c r="BL19" s="16" t="s">
        <v>13972</v>
      </c>
      <c r="BM19" s="17">
        <f>B6L278C15*B6L272C16</f>
        <v>347.18612805747711</v>
      </c>
      <c r="BN19" s="16" t="s">
        <v>13973</v>
      </c>
      <c r="BO19" s="17">
        <f>B6L278C20*B6L272C21</f>
        <v>397.14861433641573</v>
      </c>
      <c r="BP19" s="16" t="s">
        <v>13974</v>
      </c>
      <c r="BQ19" s="17">
        <f>B6L278C26*B6L272C27</f>
        <v>3016.3444164913985</v>
      </c>
      <c r="BR19" s="16" t="s">
        <v>13975</v>
      </c>
      <c r="BS19" s="15">
        <f>B6L272C29+B6L272C30+B6L272C31+B6L272C32+B6L272C33</f>
        <v>11215.031577824748</v>
      </c>
      <c r="BT19" s="16" t="s">
        <v>13976</v>
      </c>
      <c r="BU19" s="23">
        <f>IF(B6L272C3=0,0,B6L272C29/B6L272C3)</f>
        <v>7.7699407474208124</v>
      </c>
      <c r="BV19" s="16" t="s">
        <v>13977</v>
      </c>
      <c r="BW19" s="23">
        <f>IF(B6L272C8=0,0,B6L272C30/B6L272C8)</f>
        <v>4.2734674110814481</v>
      </c>
      <c r="BX19" s="16" t="s">
        <v>13978</v>
      </c>
      <c r="BY19" s="23">
        <f>IF(B6L272C13=0,0,B6L272C31/B6L272C13)</f>
        <v>11.654911121131219</v>
      </c>
      <c r="BZ19" s="16" t="s">
        <v>13979</v>
      </c>
      <c r="CA19" s="23">
        <f>IF(B6L272C18=0,0,B6L272C32/B6L272C18)</f>
        <v>9.3239288969049721</v>
      </c>
      <c r="CB19" s="16" t="s">
        <v>13980</v>
      </c>
      <c r="CC19" s="23">
        <f>IF(B6L272C24=0,0,B6L272C33/B6L272C24)</f>
        <v>1.9424851868552033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0.45074999999999998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0.90149999999999997</v>
      </c>
      <c r="J20" s="16" t="s">
        <v>13983</v>
      </c>
      <c r="K20" s="23">
        <f>IF(B6L276C3=0,0,B6L273C3/B6L276C3)</f>
        <v>6.4107699911835372E-5</v>
      </c>
      <c r="L20" s="16" t="s">
        <v>13984</v>
      </c>
      <c r="M20" s="23">
        <f>A1L553C72</f>
        <v>0.10886075949367088</v>
      </c>
      <c r="N20" s="16" t="s">
        <v>13985</v>
      </c>
      <c r="O20" s="23">
        <f>B6L273C1*B6L273C5</f>
        <v>4.9068987341772147E-2</v>
      </c>
      <c r="P20" s="16" t="s">
        <v>13986</v>
      </c>
      <c r="Q20" s="23">
        <f>B3L847C21</f>
        <v>3.8245341614906834</v>
      </c>
      <c r="R20" s="16" t="s">
        <v>13987</v>
      </c>
      <c r="S20" s="23">
        <f>B6L273C6*B6L273C7</f>
        <v>0.1876660183583615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0.10321631009709883</v>
      </c>
      <c r="X20" s="16" t="s">
        <v>13989</v>
      </c>
      <c r="Y20" s="23">
        <f>IF(B6L276C10=0,0,B6L273C10/B6L276C10)</f>
        <v>5.8680278690518573E-5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2.9442989999999999E-2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4.4164484999999996E-2</v>
      </c>
      <c r="AH20" s="16" t="s">
        <v>13992</v>
      </c>
      <c r="AI20" s="23">
        <f>IF(B6L276C15=0,0,B6L273C15/B6L276C15)</f>
        <v>6.4107699911835372E-5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4.210005E-2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5.0520059999999999E-2</v>
      </c>
      <c r="AR20" s="16" t="s">
        <v>13995</v>
      </c>
      <c r="AS20" s="23">
        <f>IF(B6L276C20=0,0,B6L273C20/B6L276C20)</f>
        <v>6.4107699911835386E-5</v>
      </c>
      <c r="AT20" s="16" t="s">
        <v>13996</v>
      </c>
      <c r="AU20" s="17">
        <f>A1L248C24</f>
        <v>615.75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3.0787499999999999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0.76968749999999997</v>
      </c>
      <c r="BD20" s="16" t="s">
        <v>13999</v>
      </c>
      <c r="BE20" s="23">
        <f>IF(B6L276C26=0,0,B6L273C26/B6L276C26)</f>
        <v>1.4446000287864267E-4</v>
      </c>
      <c r="BF20" s="16" t="s">
        <v>14000</v>
      </c>
      <c r="BG20" s="23">
        <f>B6L273C3+B6L273C10+B6L273C15+B6L273C20+B6L273C26</f>
        <v>1.8690883550970989</v>
      </c>
      <c r="BH20" s="16" t="s">
        <v>14001</v>
      </c>
      <c r="BI20" s="17">
        <f>B6L278C3*B6L273C4</f>
        <v>7.004601583799861</v>
      </c>
      <c r="BJ20" s="16" t="s">
        <v>14002</v>
      </c>
      <c r="BK20" s="17">
        <f>B6L278C10*B6L273C11</f>
        <v>0.80198461362187057</v>
      </c>
      <c r="BL20" s="16" t="s">
        <v>14003</v>
      </c>
      <c r="BM20" s="17">
        <f>B6L278C15*B6L273C16</f>
        <v>0.34315543159035522</v>
      </c>
      <c r="BN20" s="16" t="s">
        <v>14004</v>
      </c>
      <c r="BO20" s="17">
        <f>B6L278C20*B6L273C21</f>
        <v>0.39253787275614427</v>
      </c>
      <c r="BP20" s="16" t="s">
        <v>14005</v>
      </c>
      <c r="BQ20" s="17">
        <f>B6L278C26*B6L273C27</f>
        <v>5.980426269030457</v>
      </c>
      <c r="BR20" s="16" t="s">
        <v>14006</v>
      </c>
      <c r="BS20" s="15">
        <f>B6L273C29+B6L273C30+B6L273C31+B6L273C32+B6L273C33</f>
        <v>14.522705770798687</v>
      </c>
      <c r="BT20" s="16" t="s">
        <v>14007</v>
      </c>
      <c r="BU20" s="23">
        <f>IF(B6L273C3=0,0,B6L273C29/B6L273C3)</f>
        <v>7.7699407474208115</v>
      </c>
      <c r="BV20" s="16" t="s">
        <v>14008</v>
      </c>
      <c r="BW20" s="23">
        <f>IF(B6L273C8=0,0,B6L273C30/B6L273C8)</f>
        <v>4.2734674110814481</v>
      </c>
      <c r="BX20" s="16" t="s">
        <v>14009</v>
      </c>
      <c r="BY20" s="23">
        <f>IF(B6L273C13=0,0,B6L273C31/B6L273C13)</f>
        <v>11.654911121131217</v>
      </c>
      <c r="BZ20" s="16" t="s">
        <v>14010</v>
      </c>
      <c r="CA20" s="23">
        <f>IF(B6L273C18=0,0,B6L273C32/B6L273C18)</f>
        <v>9.3239288969049738</v>
      </c>
      <c r="CB20" s="16" t="s">
        <v>14011</v>
      </c>
      <c r="CC20" s="23">
        <f>IF(B6L273C24=0,0,B6L273C33/B6L273C24)</f>
        <v>1.9424851868552033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90.402249999999995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180.80449999999999</v>
      </c>
      <c r="J21" s="16" t="s">
        <v>14014</v>
      </c>
      <c r="K21" s="23">
        <f>IF(B6L276C3=0,0,B6L274C3/B6L276C3)</f>
        <v>1.2857416116150239E-2</v>
      </c>
      <c r="L21" s="16" t="s">
        <v>14015</v>
      </c>
      <c r="M21" s="23">
        <f>A1L554C72</f>
        <v>0.6756389332996513</v>
      </c>
      <c r="N21" s="16" t="s">
        <v>14016</v>
      </c>
      <c r="O21" s="23">
        <f>B6L274C1*B6L274C5</f>
        <v>61.079279757888401</v>
      </c>
      <c r="P21" s="16" t="s">
        <v>14017</v>
      </c>
      <c r="Q21" s="23">
        <f>B3L848C21</f>
        <v>2.1151061826550892</v>
      </c>
      <c r="R21" s="16" t="s">
        <v>14018</v>
      </c>
      <c r="S21" s="23">
        <f>B6L274C6*B6L274C7</f>
        <v>129.18916224802959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71.054039236416287</v>
      </c>
      <c r="X21" s="16" t="s">
        <v>14020</v>
      </c>
      <c r="Y21" s="23">
        <f>IF(B6L276C10=0,0,B6L274C10/B6L276C10)</f>
        <v>4.0395464830680315E-2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5.9050749700000003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8.8576124549999999</v>
      </c>
      <c r="AH21" s="16" t="s">
        <v>14023</v>
      </c>
      <c r="AI21" s="23">
        <f>IF(B6L276C15=0,0,B6L274C15/B6L276C15)</f>
        <v>1.2857416116150239E-2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8.4435701499999993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10.132284179999999</v>
      </c>
      <c r="AR21" s="16" t="s">
        <v>14026</v>
      </c>
      <c r="AS21" s="23">
        <f>IF(B6L276C20=0,0,B6L274C20/B6L276C20)</f>
        <v>1.2857416116150239E-2</v>
      </c>
      <c r="AT21" s="16" t="s">
        <v>14027</v>
      </c>
      <c r="AU21" s="17">
        <f>A1L249C24</f>
        <v>101091.5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505.45749999999998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126.364375</v>
      </c>
      <c r="BD21" s="16" t="s">
        <v>14030</v>
      </c>
      <c r="BE21" s="23">
        <f>IF(B6L276C26=0,0,B6L274C26/B6L276C26)</f>
        <v>2.3716895462454413E-2</v>
      </c>
      <c r="BF21" s="16" t="s">
        <v>14031</v>
      </c>
      <c r="BG21" s="23">
        <f>B6L274C3+B6L274C10+B6L274C15+B6L274C20+B6L274C26</f>
        <v>397.21281087141625</v>
      </c>
      <c r="BH21" s="16" t="s">
        <v>14032</v>
      </c>
      <c r="BI21" s="17">
        <f>B6L278C3*B6L274C4</f>
        <v>1404.8402518670462</v>
      </c>
      <c r="BJ21" s="16" t="s">
        <v>14033</v>
      </c>
      <c r="BK21" s="17">
        <f>B6L278C10*B6L274C11</f>
        <v>552.08567473186827</v>
      </c>
      <c r="BL21" s="16" t="s">
        <v>14034</v>
      </c>
      <c r="BM21" s="17">
        <f>B6L278C15*B6L274C16</f>
        <v>68.823123938966603</v>
      </c>
      <c r="BN21" s="16" t="s">
        <v>14035</v>
      </c>
      <c r="BO21" s="17">
        <f>B6L278C20*B6L274C21</f>
        <v>78.727247714629272</v>
      </c>
      <c r="BP21" s="16" t="s">
        <v>14036</v>
      </c>
      <c r="BQ21" s="17">
        <f>B6L278C26*B6L274C27</f>
        <v>981.8437063348639</v>
      </c>
      <c r="BR21" s="16" t="s">
        <v>14037</v>
      </c>
      <c r="BS21" s="15">
        <f>B6L274C29+B6L274C30+B6L274C31+B6L274C32+B6L274C33</f>
        <v>3086.3200045873741</v>
      </c>
      <c r="BT21" s="16" t="s">
        <v>14038</v>
      </c>
      <c r="BU21" s="23">
        <f>IF(B6L274C3=0,0,B6L274C29/B6L274C3)</f>
        <v>7.7699407474208124</v>
      </c>
      <c r="BV21" s="16" t="s">
        <v>14039</v>
      </c>
      <c r="BW21" s="23">
        <f>IF(B6L274C8=0,0,B6L274C30/B6L274C8)</f>
        <v>4.273467411081449</v>
      </c>
      <c r="BX21" s="16" t="s">
        <v>14040</v>
      </c>
      <c r="BY21" s="23">
        <f>IF(B6L274C13=0,0,B6L274C31/B6L274C13)</f>
        <v>11.654911121131219</v>
      </c>
      <c r="BZ21" s="16" t="s">
        <v>14041</v>
      </c>
      <c r="CA21" s="23">
        <f>IF(B6L274C18=0,0,B6L274C32/B6L274C18)</f>
        <v>9.3239288969049756</v>
      </c>
      <c r="CB21" s="16" t="s">
        <v>14042</v>
      </c>
      <c r="CC21" s="23">
        <f>IF(B6L274C24=0,0,B6L274C33/B6L274C24)</f>
        <v>1.9424851868552033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21">
        <f>A1L363C18</f>
        <v>559.75025000000005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1119.5005000000001</v>
      </c>
      <c r="J22" s="16" t="s">
        <v>14045</v>
      </c>
      <c r="K22" s="23">
        <f>IF(B6L276C3=0,0,B6L275C3/B6L276C3)</f>
        <v>7.9610207548696257E-2</v>
      </c>
      <c r="L22" s="16" t="s">
        <v>14046</v>
      </c>
      <c r="M22" s="23">
        <f>A1L555C72</f>
        <v>0.49085209526329582</v>
      </c>
      <c r="N22" s="16" t="s">
        <v>14047</v>
      </c>
      <c r="O22" s="23">
        <f>B6L275C1*B6L275C5</f>
        <v>274.75458303665368</v>
      </c>
      <c r="P22" s="16" t="s">
        <v>14048</v>
      </c>
      <c r="Q22" s="23">
        <f>B3L852C21</f>
        <v>1.6111189978676586</v>
      </c>
      <c r="R22" s="16" t="s">
        <v>14049</v>
      </c>
      <c r="S22" s="23">
        <f>B6L275C6*B6L275C7</f>
        <v>442.66232848155988</v>
      </c>
      <c r="T22" s="16" t="s">
        <v>12549</v>
      </c>
      <c r="U22" s="23">
        <f>A1L515C7</f>
        <v>0.55000000000000004</v>
      </c>
      <c r="V22" s="16" t="s">
        <v>14050</v>
      </c>
      <c r="W22" s="23">
        <f>B6L275C8*B6L275C9</f>
        <v>243.46428066485797</v>
      </c>
      <c r="X22" s="16" t="s">
        <v>14051</v>
      </c>
      <c r="Y22" s="23">
        <f>IF(B6L276C10=0,0,B6L275C10/B6L276C10)</f>
        <v>0.13841370445388609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36.562886330000005</v>
      </c>
      <c r="AD22" s="16" t="s">
        <v>12554</v>
      </c>
      <c r="AE22" s="23">
        <f>A1L515C8</f>
        <v>1.5</v>
      </c>
      <c r="AF22" s="16" t="s">
        <v>14053</v>
      </c>
      <c r="AG22" s="23">
        <f>B6L275C13*B6L275C14</f>
        <v>54.844329495000011</v>
      </c>
      <c r="AH22" s="16" t="s">
        <v>14054</v>
      </c>
      <c r="AI22" s="23">
        <f>IF(B6L276C15=0,0,B6L275C15/B6L276C15)</f>
        <v>7.9610207548696257E-2</v>
      </c>
      <c r="AJ22" s="16" t="s">
        <v>12557</v>
      </c>
      <c r="AK22" s="23">
        <f>A1L535C14</f>
        <v>4.6699999999999998E-2</v>
      </c>
      <c r="AL22" s="16" t="s">
        <v>14055</v>
      </c>
      <c r="AM22" s="23">
        <f>B6L275C3*B6L275C17</f>
        <v>52.280673350000001</v>
      </c>
      <c r="AN22" s="16" t="s">
        <v>12559</v>
      </c>
      <c r="AO22" s="23">
        <f>A1L515C9</f>
        <v>1.2</v>
      </c>
      <c r="AP22" s="16" t="s">
        <v>14056</v>
      </c>
      <c r="AQ22" s="23">
        <f>B6L275C18*B6L275C19</f>
        <v>62.736808019999998</v>
      </c>
      <c r="AR22" s="16" t="s">
        <v>14057</v>
      </c>
      <c r="AS22" s="23">
        <f>IF(B6L276C20=0,0,B6L275C20/B6L276C20)</f>
        <v>7.9610207548696243E-2</v>
      </c>
      <c r="AT22" s="16" t="s">
        <v>14058</v>
      </c>
      <c r="AU22" s="17">
        <f>A1L253C24</f>
        <v>828475.25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4142.3762500000003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1035.5940625000001</v>
      </c>
      <c r="BD22" s="16" t="s">
        <v>14061</v>
      </c>
      <c r="BE22" s="23">
        <f>IF(B6L276C26=0,0,B6L275C26/B6L276C26)</f>
        <v>0.19436709216383957</v>
      </c>
      <c r="BF22" s="16" t="s">
        <v>14062</v>
      </c>
      <c r="BG22" s="17">
        <f>B6L275C3+B6L275C10+B6L275C15+B6L275C20+B6L275C26</f>
        <v>2516.1399806798581</v>
      </c>
      <c r="BH22" s="16" t="s">
        <v>14063</v>
      </c>
      <c r="BI22" s="17">
        <f>B6L278C3*B6L275C4</f>
        <v>8698.4525517079746</v>
      </c>
      <c r="BJ22" s="16" t="s">
        <v>14064</v>
      </c>
      <c r="BK22" s="17">
        <f>B6L278C10*B6L275C11</f>
        <v>1891.7030348793771</v>
      </c>
      <c r="BL22" s="16" t="s">
        <v>14065</v>
      </c>
      <c r="BM22" s="17">
        <f>B6L278C15*B6L275C16</f>
        <v>426.13719050817372</v>
      </c>
      <c r="BN22" s="16" t="s">
        <v>14066</v>
      </c>
      <c r="BO22" s="17">
        <f>B6L278C20*B6L275C21</f>
        <v>487.46128099771477</v>
      </c>
      <c r="BP22" s="16" t="s">
        <v>14067</v>
      </c>
      <c r="BQ22" s="17">
        <f>B6L278C26*B6L275C27</f>
        <v>8046.5045040058076</v>
      </c>
      <c r="BR22" s="16" t="s">
        <v>14068</v>
      </c>
      <c r="BS22" s="15">
        <f>B6L275C29+B6L275C30+B6L275C31+B6L275C32+B6L275C33</f>
        <v>19550.25856209905</v>
      </c>
      <c r="BT22" s="16" t="s">
        <v>14069</v>
      </c>
      <c r="BU22" s="23">
        <f>IF(B6L275C3=0,0,B6L275C29/B6L275C3)</f>
        <v>7.7699407474208133</v>
      </c>
      <c r="BV22" s="16" t="s">
        <v>14070</v>
      </c>
      <c r="BW22" s="23">
        <f>IF(B6L275C8=0,0,B6L275C30/B6L275C8)</f>
        <v>4.2734674110814481</v>
      </c>
      <c r="BX22" s="16" t="s">
        <v>14071</v>
      </c>
      <c r="BY22" s="23">
        <f>IF(B6L275C13=0,0,B6L275C31/B6L275C13)</f>
        <v>11.654911121131221</v>
      </c>
      <c r="BZ22" s="16" t="s">
        <v>14072</v>
      </c>
      <c r="CA22" s="23">
        <f>IF(B6L275C18=0,0,B6L275C32/B6L275C18)</f>
        <v>9.3239288969049738</v>
      </c>
      <c r="CB22" s="16" t="s">
        <v>14073</v>
      </c>
      <c r="CC22" s="23">
        <f>IF(B6L275C24=0,0,B6L275C33/B6L275C24)</f>
        <v>1.9424851868552035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8308.2340000000004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14062.273349999999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3198.1105500217091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1758.9608025119398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459.27384761100006</v>
      </c>
      <c r="AD23" s="16" t="s">
        <v>945</v>
      </c>
      <c r="AE23" s="19" t="str">
        <f>NULL_VALUE</f>
        <v>n/a</v>
      </c>
      <c r="AF23" s="16" t="s">
        <v>14081</v>
      </c>
      <c r="AG23" s="23">
        <f>SUM(B6L261C15:B6L275C15)</f>
        <v>688.91077141649998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23">
        <f>SUM(B6L261C18:B6L275C18)</f>
        <v>656.70816544500008</v>
      </c>
      <c r="AN23" s="16" t="s">
        <v>945</v>
      </c>
      <c r="AO23" s="19" t="str">
        <f>NULL_VALUE</f>
        <v>n/a</v>
      </c>
      <c r="AP23" s="16" t="s">
        <v>14084</v>
      </c>
      <c r="AQ23" s="23">
        <f>SUM(B6L261C20:B6L275C20)</f>
        <v>788.04979853399993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21312.127500000002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5328.0318750000006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22626.226597462439</v>
      </c>
      <c r="BH23" s="16" t="s">
        <v>14090</v>
      </c>
      <c r="BI23" s="17">
        <f>SUM(B6L261C29:B6L275C29)</f>
        <v>109263.03070353477</v>
      </c>
      <c r="BJ23" s="16" t="s">
        <v>14091</v>
      </c>
      <c r="BK23" s="17">
        <f>SUM(B6L261C30:B6L275C30)</f>
        <v>13667.021212553534</v>
      </c>
      <c r="BL23" s="16" t="s">
        <v>14092</v>
      </c>
      <c r="BM23" s="17">
        <f>SUM(B6L261C31:B6L275C31)</f>
        <v>5352.7958741661696</v>
      </c>
      <c r="BN23" s="16" t="s">
        <v>14093</v>
      </c>
      <c r="BO23" s="17">
        <f>SUM(B6L261C32:B6L275C32)</f>
        <v>6123.1002406260868</v>
      </c>
      <c r="BP23" s="16" t="s">
        <v>14094</v>
      </c>
      <c r="BQ23" s="17">
        <f>SUM(B6L261C33:B6L275C33)</f>
        <v>41398.491969119423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21">
        <f>IF(B6L276C28=0,0,B6L276C3/B6L276C28)</f>
        <v>0.62150324931233125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23">
        <f>IF(B6L276C28=0,0,B6L276C10/B6L276C28)</f>
        <v>7.7739909256862555E-2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23">
        <f>IF(B6L276C28=0,0,B6L276C15/B6L276C28)</f>
        <v>3.0447444183811109E-2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23">
        <f>IF(B6L276C28=0,0,B6L276C20/B6L276C28)</f>
        <v>3.4829042091463043E-2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23">
        <f>IF(B6L276C28=0,0,B6L276C26/B6L276C28)</f>
        <v>0.23548035515553206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109263.03070353477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13667.021212553536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5352.7958741661687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6123.1002406260877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41398.491969119423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0.20881082669690421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21">
        <f>A1L344C19</f>
        <v>28.369199999999999</v>
      </c>
      <c r="F9" s="16" t="s">
        <v>12035</v>
      </c>
      <c r="G9" s="24">
        <f>A1L502C5</f>
        <v>1.8</v>
      </c>
      <c r="H9" s="16" t="s">
        <v>14139</v>
      </c>
      <c r="I9" s="21">
        <f>B6L282C1*B6L282C2</f>
        <v>51.06456</v>
      </c>
      <c r="J9" s="16" t="s">
        <v>14140</v>
      </c>
      <c r="K9" s="23">
        <f>IF(B6L296C3=0,0,B6L282C3/B6L296C3)</f>
        <v>3.6386467347968576E-3</v>
      </c>
      <c r="L9" s="16" t="s">
        <v>14141</v>
      </c>
      <c r="M9" s="23">
        <f>A1L542C81</f>
        <v>0.63696393178680055</v>
      </c>
      <c r="N9" s="16" t="s">
        <v>14142</v>
      </c>
      <c r="O9" s="23">
        <f>B6L282C1*B6L282C5</f>
        <v>18.070157173646102</v>
      </c>
      <c r="P9" s="16" t="s">
        <v>14143</v>
      </c>
      <c r="Q9" s="23">
        <f>B3L836C27</f>
        <v>2.0773991253403747</v>
      </c>
      <c r="R9" s="16" t="s">
        <v>14144</v>
      </c>
      <c r="S9" s="23">
        <f>B6L282C6*B6L282C7</f>
        <v>37.538928707295511</v>
      </c>
      <c r="T9" s="16" t="s">
        <v>12042</v>
      </c>
      <c r="U9" s="23">
        <f>A1L502C7</f>
        <v>0.55000000000000004</v>
      </c>
      <c r="V9" s="16" t="s">
        <v>14145</v>
      </c>
      <c r="W9" s="23">
        <f>B6L282C8*B6L282C9</f>
        <v>20.646410789012531</v>
      </c>
      <c r="X9" s="16" t="s">
        <v>14146</v>
      </c>
      <c r="Y9" s="23">
        <f>IF(B6L296C10=0,0,B6L282C10/B6L296C10)</f>
        <v>1.2136810648628352E-2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1.6677685296</v>
      </c>
      <c r="AD9" s="16" t="s">
        <v>12047</v>
      </c>
      <c r="AE9" s="23">
        <f>A1L502C8</f>
        <v>1.5</v>
      </c>
      <c r="AF9" s="16" t="s">
        <v>14148</v>
      </c>
      <c r="AG9" s="23">
        <f>B6L282C13*B6L282C14</f>
        <v>2.5016527944</v>
      </c>
      <c r="AH9" s="16" t="s">
        <v>14149</v>
      </c>
      <c r="AI9" s="23">
        <f>IF(B6L296C15=0,0,B6L282C15/B6L296C15)</f>
        <v>3.6386467347968572E-3</v>
      </c>
      <c r="AJ9" s="16" t="s">
        <v>12050</v>
      </c>
      <c r="AK9" s="23">
        <f>A1L522C14</f>
        <v>4.6699999999999998E-2</v>
      </c>
      <c r="AL9" s="16" t="s">
        <v>14150</v>
      </c>
      <c r="AM9" s="23">
        <f>B6L282C3*B6L282C17</f>
        <v>2.3847149519999999</v>
      </c>
      <c r="AN9" s="16" t="s">
        <v>12052</v>
      </c>
      <c r="AO9" s="23">
        <f>A1L502C9</f>
        <v>1.2</v>
      </c>
      <c r="AP9" s="16" t="s">
        <v>14151</v>
      </c>
      <c r="AQ9" s="23">
        <f>B6L282C18*B6L282C19</f>
        <v>2.8616579423999999</v>
      </c>
      <c r="AR9" s="16" t="s">
        <v>14152</v>
      </c>
      <c r="AS9" s="23">
        <f>IF(B6L296C20=0,0,B6L282C20/B6L296C20)</f>
        <v>3.6386467347968572E-3</v>
      </c>
      <c r="AT9" s="16" t="s">
        <v>14153</v>
      </c>
      <c r="AU9" s="17">
        <f>A1L237C27</f>
        <v>30211.199999999997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151.05599999999998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37.763999999999996</v>
      </c>
      <c r="BD9" s="16" t="s">
        <v>14156</v>
      </c>
      <c r="BE9" s="23">
        <f>IF(B6L296C26=0,0,B6L282C26/B6L296C26)</f>
        <v>7.2850341970663087E-3</v>
      </c>
      <c r="BF9" s="16" t="s">
        <v>14157</v>
      </c>
      <c r="BG9" s="23">
        <f>B6L282C3+B6L282C10+B6L282C15+B6L282C20+B6L282C26</f>
        <v>114.83828152581253</v>
      </c>
      <c r="BH9" s="16" t="s">
        <v>14158</v>
      </c>
      <c r="BI9" s="17">
        <f>B6L298C3*B6L282C4</f>
        <v>394.90728525270862</v>
      </c>
      <c r="BJ9" s="16" t="s">
        <v>14159</v>
      </c>
      <c r="BK9" s="17">
        <f>B6L298C10*B6L282C11</f>
        <v>159.66881991935648</v>
      </c>
      <c r="BL9" s="16" t="s">
        <v>14160</v>
      </c>
      <c r="BM9" s="17">
        <f>B6L298C15*B6L282C16</f>
        <v>19.346507904530199</v>
      </c>
      <c r="BN9" s="16" t="s">
        <v>14161</v>
      </c>
      <c r="BO9" s="17">
        <f>B6L298C20*B6L282C21</f>
        <v>22.130604265561796</v>
      </c>
      <c r="BP9" s="16" t="s">
        <v>14162</v>
      </c>
      <c r="BQ9" s="17">
        <f>B6L298C26*B6L282C27</f>
        <v>292.04753199250689</v>
      </c>
      <c r="BR9" s="16" t="s">
        <v>14163</v>
      </c>
      <c r="BS9" s="15">
        <f>B6L282C29+B6L282C30+B6L282C31+B6L282C32+B6L282C33</f>
        <v>888.10074933466399</v>
      </c>
      <c r="BT9" s="16" t="s">
        <v>14164</v>
      </c>
      <c r="BU9" s="23">
        <f>IF(B6L282C3=0,0,B6L282C29/B6L282C3)</f>
        <v>7.7334904139526239</v>
      </c>
      <c r="BV9" s="16" t="s">
        <v>14165</v>
      </c>
      <c r="BW9" s="23">
        <f>IF(B6L282C8=0,0,B6L282C30/B6L282C8)</f>
        <v>4.2534197276739443</v>
      </c>
      <c r="BX9" s="16" t="s">
        <v>14166</v>
      </c>
      <c r="BY9" s="23">
        <f>IF(B6L282C13=0,0,B6L282C31/B6L282C13)</f>
        <v>11.600235620928938</v>
      </c>
      <c r="BZ9" s="16" t="s">
        <v>14167</v>
      </c>
      <c r="CA9" s="23">
        <f>IF(B6L282C18=0,0,B6L282C32/B6L282C18)</f>
        <v>9.2801884967431523</v>
      </c>
      <c r="CB9" s="16" t="s">
        <v>14168</v>
      </c>
      <c r="CC9" s="23">
        <f>IF(B6L282C24=0,0,B6L282C33/B6L282C24)</f>
        <v>1.9333726034881562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305.29679999999996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610.59359999999992</v>
      </c>
      <c r="J10" s="16" t="s">
        <v>14171</v>
      </c>
      <c r="K10" s="23">
        <f>IF(B6L296C3=0,0,B6L283C3/B6L296C3)</f>
        <v>4.3508343338860812E-2</v>
      </c>
      <c r="L10" s="16" t="s">
        <v>14172</v>
      </c>
      <c r="M10" s="23">
        <f>A1L543C81</f>
        <v>0.67968063432124448</v>
      </c>
      <c r="N10" s="16" t="s">
        <v>14173</v>
      </c>
      <c r="O10" s="23">
        <f>B6L283C1*B6L283C5</f>
        <v>207.50432268024608</v>
      </c>
      <c r="P10" s="16" t="s">
        <v>14174</v>
      </c>
      <c r="Q10" s="23">
        <f>B3L837C27</f>
        <v>2.0204142945961996</v>
      </c>
      <c r="R10" s="16" t="s">
        <v>14175</v>
      </c>
      <c r="S10" s="23">
        <f>B6L283C6*B6L283C7</f>
        <v>419.24469973367155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230.58458485351937</v>
      </c>
      <c r="X10" s="16" t="s">
        <v>14177</v>
      </c>
      <c r="Y10" s="23">
        <f>IF(B6L296C10=0,0,B6L283C10/B6L296C10)</f>
        <v>0.13554711632246808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19.941986975999999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29.912980464</v>
      </c>
      <c r="AH10" s="16" t="s">
        <v>14180</v>
      </c>
      <c r="AI10" s="23">
        <f>IF(B6L296C15=0,0,B6L283C15/B6L296C15)</f>
        <v>4.3508343338860812E-2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28.514721119999997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34.217665343999997</v>
      </c>
      <c r="AR10" s="16" t="s">
        <v>14183</v>
      </c>
      <c r="AS10" s="23">
        <f>IF(B6L296C20=0,0,B6L283C20/B6L296C20)</f>
        <v>4.3508343338860805E-2</v>
      </c>
      <c r="AT10" s="16" t="s">
        <v>14184</v>
      </c>
      <c r="AU10" s="17">
        <f>A1L238C27</f>
        <v>290518.19999999995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1452.5909999999997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363.14774999999992</v>
      </c>
      <c r="BD10" s="16" t="s">
        <v>14187</v>
      </c>
      <c r="BE10" s="23">
        <f>IF(B6L296C26=0,0,B6L283C26/B6L296C26)</f>
        <v>7.0054649331047728E-2</v>
      </c>
      <c r="BF10" s="16" t="s">
        <v>14188</v>
      </c>
      <c r="BG10" s="17">
        <f>B6L283C3+B6L283C10+B6L283C15+B6L283C20+B6L283C26</f>
        <v>1268.4565806615192</v>
      </c>
      <c r="BH10" s="16" t="s">
        <v>14189</v>
      </c>
      <c r="BI10" s="17">
        <f>B6L298C3*B6L283C4</f>
        <v>4722.0197524208224</v>
      </c>
      <c r="BJ10" s="16" t="s">
        <v>14190</v>
      </c>
      <c r="BK10" s="17">
        <f>B6L298C10*B6L283C11</f>
        <v>1783.2236765699377</v>
      </c>
      <c r="BL10" s="16" t="s">
        <v>14191</v>
      </c>
      <c r="BM10" s="17">
        <f>B6L298C15*B6L283C16</f>
        <v>231.33174767109617</v>
      </c>
      <c r="BN10" s="16" t="s">
        <v>14192</v>
      </c>
      <c r="BO10" s="17">
        <f>B6L298C20*B6L283C21</f>
        <v>264.62198692566295</v>
      </c>
      <c r="BP10" s="16" t="s">
        <v>14193</v>
      </c>
      <c r="BQ10" s="17">
        <f>B6L298C26*B6L283C27</f>
        <v>2808.399643473464</v>
      </c>
      <c r="BR10" s="16" t="s">
        <v>14194</v>
      </c>
      <c r="BS10" s="15">
        <f>B6L283C29+B6L283C30+B6L283C31+B6L283C32+B6L283C33</f>
        <v>9809.5968070609833</v>
      </c>
      <c r="BT10" s="16" t="s">
        <v>14195</v>
      </c>
      <c r="BU10" s="23">
        <f>IF(B6L283C3=0,0,B6L283C29/B6L283C3)</f>
        <v>7.7334904139526239</v>
      </c>
      <c r="BV10" s="16" t="s">
        <v>14196</v>
      </c>
      <c r="BW10" s="23">
        <f>IF(B6L283C8=0,0,B6L283C30/B6L283C8)</f>
        <v>4.2534197276739443</v>
      </c>
      <c r="BX10" s="16" t="s">
        <v>14197</v>
      </c>
      <c r="BY10" s="23">
        <f>IF(B6L283C13=0,0,B6L283C31/B6L283C13)</f>
        <v>11.60023562092894</v>
      </c>
      <c r="BZ10" s="16" t="s">
        <v>14198</v>
      </c>
      <c r="CA10" s="23">
        <f>IF(B6L283C18=0,0,B6L283C32/B6L283C18)</f>
        <v>9.2801884967431505</v>
      </c>
      <c r="CB10" s="16" t="s">
        <v>14199</v>
      </c>
      <c r="CC10" s="23">
        <f>IF(B6L283C24=0,0,B6L283C33/B6L283C24)</f>
        <v>1.9333726034881564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1114.3934000000002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2228.7868000000003</v>
      </c>
      <c r="J11" s="16" t="s">
        <v>14202</v>
      </c>
      <c r="K11" s="23">
        <f>IF(B6L296C3=0,0,B6L284C3/B6L296C3)</f>
        <v>0.15881401528532388</v>
      </c>
      <c r="L11" s="16" t="s">
        <v>14203</v>
      </c>
      <c r="M11" s="23">
        <f>A1L544C81</f>
        <v>6.7666734268350251E-2</v>
      </c>
      <c r="N11" s="16" t="s">
        <v>14204</v>
      </c>
      <c r="O11" s="23">
        <f>B6L284C1*B6L284C5</f>
        <v>75.407362068203355</v>
      </c>
      <c r="P11" s="16" t="s">
        <v>14205</v>
      </c>
      <c r="Q11" s="23">
        <f>B3L838C27</f>
        <v>1.9260117606916103</v>
      </c>
      <c r="R11" s="16" t="s">
        <v>14206</v>
      </c>
      <c r="S11" s="23">
        <f>B6L284C6*B6L284C7</f>
        <v>145.23546618609009</v>
      </c>
      <c r="T11" s="16" t="s">
        <v>12120</v>
      </c>
      <c r="U11" s="23">
        <f>A1L504C7</f>
        <v>0.55000000000000004</v>
      </c>
      <c r="V11" s="16" t="s">
        <v>14207</v>
      </c>
      <c r="W11" s="23">
        <f>B6L284C8*B6L284C9</f>
        <v>79.879506402349563</v>
      </c>
      <c r="X11" s="16" t="s">
        <v>14208</v>
      </c>
      <c r="Y11" s="23">
        <f>IF(B6L296C10=0,0,B6L284C10/B6L296C10)</f>
        <v>4.6956463950002657E-2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72.792176888000014</v>
      </c>
      <c r="AD11" s="16" t="s">
        <v>12125</v>
      </c>
      <c r="AE11" s="23">
        <f>A1L504C8</f>
        <v>1.5</v>
      </c>
      <c r="AF11" s="16" t="s">
        <v>14210</v>
      </c>
      <c r="AG11" s="23">
        <f>B6L284C13*B6L284C14</f>
        <v>109.18826533200001</v>
      </c>
      <c r="AH11" s="16" t="s">
        <v>14211</v>
      </c>
      <c r="AI11" s="23">
        <f>IF(B6L296C15=0,0,B6L284C15/B6L296C15)</f>
        <v>0.15881401528532385</v>
      </c>
      <c r="AJ11" s="16" t="s">
        <v>12128</v>
      </c>
      <c r="AK11" s="23">
        <f>A1L524C14</f>
        <v>4.6699999999999998E-2</v>
      </c>
      <c r="AL11" s="16" t="s">
        <v>14212</v>
      </c>
      <c r="AM11" s="23">
        <f>B6L284C3*B6L284C17</f>
        <v>104.08434356000001</v>
      </c>
      <c r="AN11" s="16" t="s">
        <v>12130</v>
      </c>
      <c r="AO11" s="23">
        <f>A1L504C9</f>
        <v>1.2</v>
      </c>
      <c r="AP11" s="16" t="s">
        <v>14213</v>
      </c>
      <c r="AQ11" s="23">
        <f>B6L284C18*B6L284C19</f>
        <v>124.90121227200001</v>
      </c>
      <c r="AR11" s="16" t="s">
        <v>14214</v>
      </c>
      <c r="AS11" s="23">
        <f>IF(B6L296C20=0,0,B6L284C20/B6L296C20)</f>
        <v>0.15881401528532385</v>
      </c>
      <c r="AT11" s="16" t="s">
        <v>14215</v>
      </c>
      <c r="AU11" s="17">
        <f>A1L239C27</f>
        <v>483177.80000000005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2415.8890000000001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603.97225000000003</v>
      </c>
      <c r="BD11" s="16" t="s">
        <v>14218</v>
      </c>
      <c r="BE11" s="23">
        <f>IF(B6L296C26=0,0,B6L284C26/B6L296C26)</f>
        <v>0.1165119821875088</v>
      </c>
      <c r="BF11" s="16" t="s">
        <v>14219</v>
      </c>
      <c r="BG11" s="17">
        <f>B6L284C3+B6L284C10+B6L284C15+B6L284C20+B6L284C26</f>
        <v>3146.7280340063498</v>
      </c>
      <c r="BH11" s="16" t="s">
        <v>14220</v>
      </c>
      <c r="BI11" s="17">
        <f>B6L298C3*B6L284C4</f>
        <v>17236.301352544149</v>
      </c>
      <c r="BJ11" s="16" t="s">
        <v>14221</v>
      </c>
      <c r="BK11" s="17">
        <f>B6L298C10*B6L284C11</f>
        <v>617.74739703383773</v>
      </c>
      <c r="BL11" s="16" t="s">
        <v>14222</v>
      </c>
      <c r="BM11" s="17">
        <f>B6L298C15*B6L284C16</f>
        <v>844.40640326113794</v>
      </c>
      <c r="BN11" s="16" t="s">
        <v>14223</v>
      </c>
      <c r="BO11" s="17">
        <f>B6L298C20*B6L284C21</f>
        <v>965.92232779657411</v>
      </c>
      <c r="BP11" s="16" t="s">
        <v>14224</v>
      </c>
      <c r="BQ11" s="17">
        <f>B6L298C26*B6L284C27</f>
        <v>4670.8136056683988</v>
      </c>
      <c r="BR11" s="16" t="s">
        <v>14225</v>
      </c>
      <c r="BS11" s="15">
        <f>B6L284C29+B6L284C30+B6L284C31+B6L284C32+B6L284C33</f>
        <v>24335.191086304098</v>
      </c>
      <c r="BT11" s="16" t="s">
        <v>14226</v>
      </c>
      <c r="BU11" s="23">
        <f>IF(B6L284C3=0,0,B6L284C29/B6L284C3)</f>
        <v>7.7334904139526248</v>
      </c>
      <c r="BV11" s="16" t="s">
        <v>14227</v>
      </c>
      <c r="BW11" s="23">
        <f>IF(B6L284C8=0,0,B6L284C30/B6L284C8)</f>
        <v>4.2534197276739443</v>
      </c>
      <c r="BX11" s="16" t="s">
        <v>14228</v>
      </c>
      <c r="BY11" s="23">
        <f>IF(B6L284C13=0,0,B6L284C31/B6L284C13)</f>
        <v>11.600235620928938</v>
      </c>
      <c r="BZ11" s="16" t="s">
        <v>14229</v>
      </c>
      <c r="CA11" s="23">
        <f>IF(B6L284C18=0,0,B6L284C32/B6L284C18)</f>
        <v>9.2801884967431505</v>
      </c>
      <c r="CB11" s="16" t="s">
        <v>14230</v>
      </c>
      <c r="CC11" s="23">
        <f>IF(B6L284C24=0,0,B6L284C33/B6L284C24)</f>
        <v>1.9333726034881564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420.00419999999997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840.00839999999994</v>
      </c>
      <c r="J12" s="16" t="s">
        <v>14233</v>
      </c>
      <c r="K12" s="23">
        <f>IF(B6L296C3=0,0,B6L285C3/B6L296C3)</f>
        <v>5.9855481411411997E-2</v>
      </c>
      <c r="L12" s="16" t="s">
        <v>14234</v>
      </c>
      <c r="M12" s="23">
        <f>A1L545C81</f>
        <v>0.34473905261167281</v>
      </c>
      <c r="N12" s="16" t="s">
        <v>14235</v>
      </c>
      <c r="O12" s="23">
        <f>B6L285C1*B6L285C5</f>
        <v>144.79185000092355</v>
      </c>
      <c r="P12" s="16" t="s">
        <v>14236</v>
      </c>
      <c r="Q12" s="23">
        <f>B3L839C27</f>
        <v>2.0089532654539255</v>
      </c>
      <c r="R12" s="16" t="s">
        <v>14237</v>
      </c>
      <c r="S12" s="23">
        <f>B6L285C6*B6L285C7</f>
        <v>290.88005987047035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159.98403292875869</v>
      </c>
      <c r="X12" s="16" t="s">
        <v>14239</v>
      </c>
      <c r="Y12" s="23">
        <f>IF(B6L296C10=0,0,B6L285C10/B6L296C10)</f>
        <v>9.404520399708341E-2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27.434674343999998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41.152011515999995</v>
      </c>
      <c r="AH12" s="16" t="s">
        <v>14242</v>
      </c>
      <c r="AI12" s="23">
        <f>IF(B6L296C15=0,0,B6L285C15/B6L296C15)</f>
        <v>5.9855481411411983E-2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39.228392279999994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47.074070735999989</v>
      </c>
      <c r="AR12" s="16" t="s">
        <v>14245</v>
      </c>
      <c r="AS12" s="23">
        <f>IF(B6L296C20=0,0,B6L285C20/B6L296C20)</f>
        <v>5.9855481411411976E-2</v>
      </c>
      <c r="AT12" s="16" t="s">
        <v>14246</v>
      </c>
      <c r="AU12" s="17">
        <f>A1L240C27</f>
        <v>235780.8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1178.904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294.726</v>
      </c>
      <c r="BD12" s="16" t="s">
        <v>14249</v>
      </c>
      <c r="BE12" s="23">
        <f>IF(B6L296C26=0,0,B6L285C26/B6L296C26)</f>
        <v>5.6855444041006384E-2</v>
      </c>
      <c r="BF12" s="16" t="s">
        <v>14250</v>
      </c>
      <c r="BG12" s="17">
        <f>B6L285C3+B6L285C10+B6L285C15+B6L285C20+B6L285C26</f>
        <v>1382.9445151807586</v>
      </c>
      <c r="BH12" s="16" t="s">
        <v>14251</v>
      </c>
      <c r="BI12" s="17">
        <f>B6L298C3*B6L285C4</f>
        <v>6496.1969090396815</v>
      </c>
      <c r="BJ12" s="16" t="s">
        <v>14252</v>
      </c>
      <c r="BK12" s="17">
        <f>B6L298C10*B6L285C11</f>
        <v>1237.2349850400365</v>
      </c>
      <c r="BL12" s="16" t="s">
        <v>14253</v>
      </c>
      <c r="BM12" s="17">
        <f>B6L298C15*B6L285C16</f>
        <v>318.248686573854</v>
      </c>
      <c r="BN12" s="16" t="s">
        <v>14254</v>
      </c>
      <c r="BO12" s="17">
        <f>B6L298C20*B6L285C21</f>
        <v>364.0468747825837</v>
      </c>
      <c r="BP12" s="16" t="s">
        <v>14255</v>
      </c>
      <c r="BQ12" s="17">
        <f>B6L298C26*B6L285C27</f>
        <v>2279.2606957426015</v>
      </c>
      <c r="BR12" s="16" t="s">
        <v>14256</v>
      </c>
      <c r="BS12" s="15">
        <f>B6L285C29+B6L285C30+B6L285C31+B6L285C32+B6L285C33</f>
        <v>10694.988151178757</v>
      </c>
      <c r="BT12" s="16" t="s">
        <v>14257</v>
      </c>
      <c r="BU12" s="23">
        <f>IF(B6L285C3=0,0,B6L285C29/B6L285C3)</f>
        <v>7.7334904139526248</v>
      </c>
      <c r="BV12" s="16" t="s">
        <v>14258</v>
      </c>
      <c r="BW12" s="23">
        <f>IF(B6L285C8=0,0,B6L285C30/B6L285C8)</f>
        <v>4.2534197276739443</v>
      </c>
      <c r="BX12" s="16" t="s">
        <v>14259</v>
      </c>
      <c r="BY12" s="23">
        <f>IF(B6L285C13=0,0,B6L285C31/B6L285C13)</f>
        <v>11.600235620928938</v>
      </c>
      <c r="BZ12" s="16" t="s">
        <v>14260</v>
      </c>
      <c r="CA12" s="23">
        <f>IF(B6L285C18=0,0,B6L285C32/B6L285C18)</f>
        <v>9.2801884967431487</v>
      </c>
      <c r="CB12" s="16" t="s">
        <v>14261</v>
      </c>
      <c r="CC12" s="23">
        <f>IF(B6L285C24=0,0,B6L285C33/B6L285C24)</f>
        <v>1.9333726034881564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21">
        <f>A1L352C19</f>
        <v>911.43920000000003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1822.8784000000001</v>
      </c>
      <c r="J13" s="16" t="s">
        <v>14264</v>
      </c>
      <c r="K13" s="23">
        <f>IF(B6L296C3=0,0,B6L286C3/B6L296C3)</f>
        <v>0.12989068226753978</v>
      </c>
      <c r="L13" s="16" t="s">
        <v>14265</v>
      </c>
      <c r="M13" s="23">
        <f>A1L546C81</f>
        <v>0.35021935502936302</v>
      </c>
      <c r="N13" s="16" t="s">
        <v>14266</v>
      </c>
      <c r="O13" s="23">
        <f>B6L286C1*B6L286C5</f>
        <v>319.20364877247863</v>
      </c>
      <c r="P13" s="16" t="s">
        <v>14267</v>
      </c>
      <c r="Q13" s="23">
        <f>B3L840C27</f>
        <v>2.0455244061399585</v>
      </c>
      <c r="R13" s="16" t="s">
        <v>14268</v>
      </c>
      <c r="S13" s="23">
        <f>B6L286C6*B6L286C7</f>
        <v>652.93885409303221</v>
      </c>
      <c r="T13" s="16" t="s">
        <v>12198</v>
      </c>
      <c r="U13" s="23">
        <f>A1L506C7</f>
        <v>0.55000000000000004</v>
      </c>
      <c r="V13" s="16" t="s">
        <v>14269</v>
      </c>
      <c r="W13" s="23">
        <f>B6L286C8*B6L286C9</f>
        <v>359.11636975116772</v>
      </c>
      <c r="X13" s="16" t="s">
        <v>14270</v>
      </c>
      <c r="Y13" s="23">
        <f>IF(B6L296C10=0,0,B6L286C10/B6L296C10)</f>
        <v>0.21110339346789617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59.535208544000007</v>
      </c>
      <c r="AD13" s="16" t="s">
        <v>12203</v>
      </c>
      <c r="AE13" s="23">
        <f>A1L506C8</f>
        <v>1.5</v>
      </c>
      <c r="AF13" s="16" t="s">
        <v>14272</v>
      </c>
      <c r="AG13" s="23">
        <f>B6L286C13*B6L286C14</f>
        <v>89.302812816000014</v>
      </c>
      <c r="AH13" s="16" t="s">
        <v>14273</v>
      </c>
      <c r="AI13" s="23">
        <f>IF(B6L296C15=0,0,B6L286C15/B6L296C15)</f>
        <v>0.12989068226753978</v>
      </c>
      <c r="AJ13" s="16" t="s">
        <v>12206</v>
      </c>
      <c r="AK13" s="23">
        <f>A1L526C14</f>
        <v>4.6699999999999998E-2</v>
      </c>
      <c r="AL13" s="16" t="s">
        <v>14274</v>
      </c>
      <c r="AM13" s="23">
        <f>B6L286C3*B6L286C17</f>
        <v>85.128421279999998</v>
      </c>
      <c r="AN13" s="16" t="s">
        <v>12208</v>
      </c>
      <c r="AO13" s="23">
        <f>A1L506C9</f>
        <v>1.2</v>
      </c>
      <c r="AP13" s="16" t="s">
        <v>14275</v>
      </c>
      <c r="AQ13" s="23">
        <f>B6L286C18*B6L286C19</f>
        <v>102.15410553599999</v>
      </c>
      <c r="AR13" s="16" t="s">
        <v>14276</v>
      </c>
      <c r="AS13" s="23">
        <f>IF(B6L296C20=0,0,B6L286C20/B6L296C20)</f>
        <v>0.12989068226753972</v>
      </c>
      <c r="AT13" s="16" t="s">
        <v>14277</v>
      </c>
      <c r="AU13" s="17">
        <f>A1L241C27</f>
        <v>799079.2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3995.3959999999997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998.84899999999993</v>
      </c>
      <c r="BD13" s="16" t="s">
        <v>14280</v>
      </c>
      <c r="BE13" s="23">
        <f>IF(B6L296C26=0,0,B6L286C26/B6L296C26)</f>
        <v>0.19268745690884137</v>
      </c>
      <c r="BF13" s="16" t="s">
        <v>14281</v>
      </c>
      <c r="BG13" s="17">
        <f>B6L286C3+B6L286C10+B6L286C15+B6L286C20+B6L286C26</f>
        <v>3372.3006881031679</v>
      </c>
      <c r="BH13" s="16" t="s">
        <v>14282</v>
      </c>
      <c r="BI13" s="17">
        <f>B6L298C3*B6L286C4</f>
        <v>14097.212632201299</v>
      </c>
      <c r="BJ13" s="16" t="s">
        <v>14283</v>
      </c>
      <c r="BK13" s="17">
        <f>B6L298C10*B6L286C11</f>
        <v>2777.2230029641223</v>
      </c>
      <c r="BL13" s="16" t="s">
        <v>14284</v>
      </c>
      <c r="BM13" s="17">
        <f>B6L298C15*B6L286C16</f>
        <v>690.62244685154178</v>
      </c>
      <c r="BN13" s="16" t="s">
        <v>14285</v>
      </c>
      <c r="BO13" s="17">
        <f>B6L298C20*B6L286C21</f>
        <v>790.00779590856064</v>
      </c>
      <c r="BP13" s="16" t="s">
        <v>14286</v>
      </c>
      <c r="BQ13" s="17">
        <f>B6L298C26*B6L286C27</f>
        <v>7724.5891664861656</v>
      </c>
      <c r="BR13" s="16" t="s">
        <v>14287</v>
      </c>
      <c r="BS13" s="15">
        <f>B6L286C29+B6L286C30+B6L286C31+B6L286C32+B6L286C33</f>
        <v>26079.655044411691</v>
      </c>
      <c r="BT13" s="16" t="s">
        <v>14288</v>
      </c>
      <c r="BU13" s="23">
        <f>IF(B6L286C3=0,0,B6L286C29/B6L286C3)</f>
        <v>7.7334904139526248</v>
      </c>
      <c r="BV13" s="16" t="s">
        <v>14289</v>
      </c>
      <c r="BW13" s="23">
        <f>IF(B6L286C8=0,0,B6L286C30/B6L286C8)</f>
        <v>4.2534197276739443</v>
      </c>
      <c r="BX13" s="16" t="s">
        <v>14290</v>
      </c>
      <c r="BY13" s="23">
        <f>IF(B6L286C13=0,0,B6L286C31/B6L286C13)</f>
        <v>11.600235620928938</v>
      </c>
      <c r="BZ13" s="16" t="s">
        <v>14291</v>
      </c>
      <c r="CA13" s="23">
        <f>IF(B6L286C18=0,0,B6L286C32/B6L286C18)</f>
        <v>9.2801884967431487</v>
      </c>
      <c r="CB13" s="16" t="s">
        <v>14292</v>
      </c>
      <c r="CC13" s="23">
        <f>IF(B6L286C24=0,0,B6L286C33/B6L286C24)</f>
        <v>1.9333726034881564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787.00560000000007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1574.0112000000001</v>
      </c>
      <c r="J14" s="16" t="s">
        <v>14295</v>
      </c>
      <c r="K14" s="23">
        <f>IF(B6L296C3=0,0,B6L287C3/B6L296C3)</f>
        <v>0.11215744761951703</v>
      </c>
      <c r="L14" s="16" t="s">
        <v>14296</v>
      </c>
      <c r="M14" s="23">
        <f>A1L547C81</f>
        <v>9.7056848836850923E-2</v>
      </c>
      <c r="N14" s="16" t="s">
        <v>14297</v>
      </c>
      <c r="O14" s="23">
        <f>B6L287C1*B6L287C5</f>
        <v>76.384283552955168</v>
      </c>
      <c r="P14" s="16" t="s">
        <v>14298</v>
      </c>
      <c r="Q14" s="23">
        <f>B3L841C27</f>
        <v>2.0320959726668755</v>
      </c>
      <c r="R14" s="16" t="s">
        <v>14299</v>
      </c>
      <c r="S14" s="23">
        <f>B6L287C6*B6L287C7</f>
        <v>155.22019498300486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85.371107240652677</v>
      </c>
      <c r="X14" s="16" t="s">
        <v>14301</v>
      </c>
      <c r="Y14" s="23">
        <f>IF(B6L296C10=0,0,B6L287C10/B6L296C10)</f>
        <v>5.018465311147198E-2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51.407205792000006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77.110808688000006</v>
      </c>
      <c r="AH14" s="16" t="s">
        <v>14304</v>
      </c>
      <c r="AI14" s="23">
        <f>IF(B6L296C15=0,0,B6L287C15/B6L296C15)</f>
        <v>0.11215744761951701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73.506323039999998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88.207587648000001</v>
      </c>
      <c r="AR14" s="16" t="s">
        <v>14307</v>
      </c>
      <c r="AS14" s="23">
        <f>IF(B6L296C20=0,0,B6L287C20/B6L296C20)</f>
        <v>0.112157447619517</v>
      </c>
      <c r="AT14" s="16" t="s">
        <v>14308</v>
      </c>
      <c r="AU14" s="17">
        <f>A1L242C27</f>
        <v>190800.4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954.00199999999995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238.50049999999999</v>
      </c>
      <c r="BD14" s="16" t="s">
        <v>14311</v>
      </c>
      <c r="BE14" s="23">
        <f>IF(B6L296C26=0,0,B6L287C26/B6L296C26)</f>
        <v>4.600901118836493E-2</v>
      </c>
      <c r="BF14" s="16" t="s">
        <v>14312</v>
      </c>
      <c r="BG14" s="17">
        <f>B6L287C3+B6L287C10+B6L287C15+B6L287C20+B6L287C26</f>
        <v>2063.2012035766529</v>
      </c>
      <c r="BH14" s="16" t="s">
        <v>14313</v>
      </c>
      <c r="BI14" s="17">
        <f>B6L298C3*B6L287C4</f>
        <v>12172.600526654069</v>
      </c>
      <c r="BJ14" s="16" t="s">
        <v>14314</v>
      </c>
      <c r="BK14" s="17">
        <f>B6L298C10*B6L287C11</f>
        <v>660.216639474109</v>
      </c>
      <c r="BL14" s="16" t="s">
        <v>14315</v>
      </c>
      <c r="BM14" s="17">
        <f>B6L298C15*B6L287C16</f>
        <v>596.33569980078289</v>
      </c>
      <c r="BN14" s="16" t="s">
        <v>14316</v>
      </c>
      <c r="BO14" s="17">
        <f>B6L298C20*B6L287C21</f>
        <v>682.15253351369404</v>
      </c>
      <c r="BP14" s="16" t="s">
        <v>14317</v>
      </c>
      <c r="BQ14" s="17">
        <f>B6L298C26*B6L287C27</f>
        <v>1844.441330472908</v>
      </c>
      <c r="BR14" s="16" t="s">
        <v>14318</v>
      </c>
      <c r="BS14" s="15">
        <f>B6L287C29+B6L287C30+B6L287C31+B6L287C32+B6L287C33</f>
        <v>15955.746729915561</v>
      </c>
      <c r="BT14" s="16" t="s">
        <v>14319</v>
      </c>
      <c r="BU14" s="23">
        <f>IF(B6L287C3=0,0,B6L287C29/B6L287C3)</f>
        <v>7.7334904139526248</v>
      </c>
      <c r="BV14" s="16" t="s">
        <v>14320</v>
      </c>
      <c r="BW14" s="23">
        <f>IF(B6L287C8=0,0,B6L287C30/B6L287C8)</f>
        <v>4.2534197276739443</v>
      </c>
      <c r="BX14" s="16" t="s">
        <v>14321</v>
      </c>
      <c r="BY14" s="23">
        <f>IF(B6L287C13=0,0,B6L287C31/B6L287C13)</f>
        <v>11.600235620928938</v>
      </c>
      <c r="BZ14" s="16" t="s">
        <v>14322</v>
      </c>
      <c r="CA14" s="23">
        <f>IF(B6L287C18=0,0,B6L287C32/B6L287C18)</f>
        <v>9.2801884967431505</v>
      </c>
      <c r="CB14" s="16" t="s">
        <v>14323</v>
      </c>
      <c r="CC14" s="23">
        <f>IF(B6L287C24=0,0,B6L287C33/B6L287C24)</f>
        <v>1.9333726034881564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1024.7744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2049.5488</v>
      </c>
      <c r="J15" s="16" t="s">
        <v>14326</v>
      </c>
      <c r="K15" s="23">
        <f>IF(B6L296C3=0,0,B6L288C3/B6L296C3)</f>
        <v>0.14604226588708133</v>
      </c>
      <c r="L15" s="16" t="s">
        <v>14327</v>
      </c>
      <c r="M15" s="23">
        <f>A1L548C81</f>
        <v>0.18025943646678222</v>
      </c>
      <c r="N15" s="16" t="s">
        <v>14328</v>
      </c>
      <c r="O15" s="23">
        <f>B6L288C1*B6L288C5</f>
        <v>184.72525584958487</v>
      </c>
      <c r="P15" s="16" t="s">
        <v>14329</v>
      </c>
      <c r="Q15" s="23">
        <f>B3L842C27</f>
        <v>2.0274112049570316</v>
      </c>
      <c r="R15" s="16" t="s">
        <v>14330</v>
      </c>
      <c r="S15" s="23">
        <f>B6L288C6*B6L288C7</f>
        <v>374.51405354800283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205.98272945140158</v>
      </c>
      <c r="X15" s="16" t="s">
        <v>14332</v>
      </c>
      <c r="Y15" s="23">
        <f>IF(B6L296C10=0,0,B6L288C10/B6L296C10)</f>
        <v>0.12108513241292877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66.938263808000002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100.40739571200001</v>
      </c>
      <c r="AH15" s="16" t="s">
        <v>14335</v>
      </c>
      <c r="AI15" s="23">
        <f>IF(B6L296C15=0,0,B6L288C15/B6L296C15)</f>
        <v>0.14604226588708133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95.713928960000004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114.856714752</v>
      </c>
      <c r="AR15" s="16" t="s">
        <v>14338</v>
      </c>
      <c r="AS15" s="23">
        <f>IF(B6L296C20=0,0,B6L288C20/B6L296C20)</f>
        <v>0.1460422658870813</v>
      </c>
      <c r="AT15" s="16" t="s">
        <v>14339</v>
      </c>
      <c r="AU15" s="17">
        <f>A1L243C27</f>
        <v>329815.2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1649.076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412.26900000000001</v>
      </c>
      <c r="BD15" s="16" t="s">
        <v>14342</v>
      </c>
      <c r="BE15" s="23">
        <f>IF(B6L296C26=0,0,B6L288C26/B6L296C26)</f>
        <v>7.9530604898589402E-2</v>
      </c>
      <c r="BF15" s="16" t="s">
        <v>14343</v>
      </c>
      <c r="BG15" s="17">
        <f>B6L288C3+B6L288C10+B6L288C15+B6L288C20+B6L288C26</f>
        <v>2883.0646399154011</v>
      </c>
      <c r="BH15" s="16" t="s">
        <v>14344</v>
      </c>
      <c r="BI15" s="17">
        <f>B6L298C3*B6L288C4</f>
        <v>15850.165997728105</v>
      </c>
      <c r="BJ15" s="16" t="s">
        <v>14345</v>
      </c>
      <c r="BK15" s="17">
        <f>B6L298C10*B6L288C11</f>
        <v>1592.9654636522112</v>
      </c>
      <c r="BL15" s="16" t="s">
        <v>14346</v>
      </c>
      <c r="BM15" s="17">
        <f>B6L298C15*B6L288C16</f>
        <v>776.49963222870008</v>
      </c>
      <c r="BN15" s="16" t="s">
        <v>14347</v>
      </c>
      <c r="BO15" s="17">
        <f>B6L298C20*B6L288C21</f>
        <v>888.24330251268304</v>
      </c>
      <c r="BP15" s="16" t="s">
        <v>14348</v>
      </c>
      <c r="BQ15" s="17">
        <f>B6L298C26*B6L288C27</f>
        <v>3188.2783594698349</v>
      </c>
      <c r="BR15" s="16" t="s">
        <v>14349</v>
      </c>
      <c r="BS15" s="15">
        <f>B6L288C29+B6L288C30+B6L288C31+B6L288C32+B6L288C33</f>
        <v>22296.152755591535</v>
      </c>
      <c r="BT15" s="16" t="s">
        <v>14350</v>
      </c>
      <c r="BU15" s="23">
        <f>IF(B6L288C3=0,0,B6L288C29/B6L288C3)</f>
        <v>7.7334904139526248</v>
      </c>
      <c r="BV15" s="16" t="s">
        <v>14351</v>
      </c>
      <c r="BW15" s="23">
        <f>IF(B6L288C8=0,0,B6L288C30/B6L288C8)</f>
        <v>4.2534197276739443</v>
      </c>
      <c r="BX15" s="16" t="s">
        <v>14352</v>
      </c>
      <c r="BY15" s="23">
        <f>IF(B6L288C13=0,0,B6L288C31/B6L288C13)</f>
        <v>11.60023562092894</v>
      </c>
      <c r="BZ15" s="16" t="s">
        <v>14353</v>
      </c>
      <c r="CA15" s="23">
        <f>IF(B6L288C18=0,0,B6L288C32/B6L288C18)</f>
        <v>9.2801884967431487</v>
      </c>
      <c r="CB15" s="16" t="s">
        <v>14354</v>
      </c>
      <c r="CC15" s="23">
        <f>IF(B6L288C24=0,0,B6L288C33/B6L288C24)</f>
        <v>1.9333726034881562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7.4398000000000009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14.879600000000002</v>
      </c>
      <c r="J16" s="16" t="s">
        <v>14357</v>
      </c>
      <c r="K16" s="23">
        <f>IF(B6L296C3=0,0,B6L289C3/B6L296C3)</f>
        <v>1.0602579940977329E-3</v>
      </c>
      <c r="L16" s="16" t="s">
        <v>14358</v>
      </c>
      <c r="M16" s="23">
        <f>A1L549C81</f>
        <v>1.0507626478731436</v>
      </c>
      <c r="N16" s="16" t="s">
        <v>14359</v>
      </c>
      <c r="O16" s="23">
        <f>B6L289C1*B6L289C5</f>
        <v>7.8174639476466146</v>
      </c>
      <c r="P16" s="16" t="s">
        <v>14360</v>
      </c>
      <c r="Q16" s="23">
        <f>B3L843C27</f>
        <v>1.9706971606783186</v>
      </c>
      <c r="R16" s="16" t="s">
        <v>14361</v>
      </c>
      <c r="S16" s="23">
        <f>B6L289C6*B6L289C7</f>
        <v>15.405854005332303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8.4732197029327683</v>
      </c>
      <c r="X16" s="16" t="s">
        <v>14363</v>
      </c>
      <c r="Y16" s="23">
        <f>IF(B6L296C10=0,0,B6L289C10/B6L296C10)</f>
        <v>4.9809075373744649E-3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0.48596773600000009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0.72895160400000014</v>
      </c>
      <c r="AH16" s="16" t="s">
        <v>14366</v>
      </c>
      <c r="AI16" s="23">
        <f>IF(B6L296C15=0,0,B6L289C15/B6L296C15)</f>
        <v>1.0602579940977329E-3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0.69487732000000002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0.83385278399999996</v>
      </c>
      <c r="AR16" s="16" t="s">
        <v>14369</v>
      </c>
      <c r="AS16" s="23">
        <f>IF(B6L296C20=0,0,B6L289C20/B6L296C20)</f>
        <v>1.0602579940977325E-3</v>
      </c>
      <c r="AT16" s="16" t="s">
        <v>14370</v>
      </c>
      <c r="AU16" s="17">
        <f>A1L244C27</f>
        <v>12132.4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60.661999999999999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15.1655</v>
      </c>
      <c r="BD16" s="16" t="s">
        <v>14373</v>
      </c>
      <c r="BE16" s="23">
        <f>IF(B6L296C26=0,0,B6L289C26/B6L296C26)</f>
        <v>2.9255689576212561E-3</v>
      </c>
      <c r="BF16" s="16" t="s">
        <v>14374</v>
      </c>
      <c r="BG16" s="23">
        <f>B6L289C3+B6L289C10+B6L289C15+B6L289C20+B6L289C26</f>
        <v>40.081124090932768</v>
      </c>
      <c r="BH16" s="16" t="s">
        <v>14375</v>
      </c>
      <c r="BI16" s="17">
        <f>B6L298C3*B6L289C4</f>
        <v>115.07124396344949</v>
      </c>
      <c r="BJ16" s="16" t="s">
        <v>14376</v>
      </c>
      <c r="BK16" s="17">
        <f>B6L298C10*B6L289C11</f>
        <v>65.527563347945076</v>
      </c>
      <c r="BL16" s="16" t="s">
        <v>14377</v>
      </c>
      <c r="BM16" s="17">
        <f>B6L298C15*B6L289C16</f>
        <v>5.6373402417693921</v>
      </c>
      <c r="BN16" s="16" t="s">
        <v>14378</v>
      </c>
      <c r="BO16" s="17">
        <f>B6L298C20*B6L289C21</f>
        <v>6.4485925117117082</v>
      </c>
      <c r="BP16" s="16" t="s">
        <v>14379</v>
      </c>
      <c r="BQ16" s="17">
        <f>B6L298C26*B6L289C27</f>
        <v>117.28224887279853</v>
      </c>
      <c r="BR16" s="16" t="s">
        <v>14380</v>
      </c>
      <c r="BS16" s="15">
        <f>B6L289C29+B6L289C30+B6L289C31+B6L289C32+B6L289C33</f>
        <v>309.96698893767416</v>
      </c>
      <c r="BT16" s="16" t="s">
        <v>14381</v>
      </c>
      <c r="BU16" s="23">
        <f>IF(B6L289C3=0,0,B6L289C29/B6L289C3)</f>
        <v>7.7334904139526248</v>
      </c>
      <c r="BV16" s="16" t="s">
        <v>14382</v>
      </c>
      <c r="BW16" s="23">
        <f>IF(B6L289C8=0,0,B6L289C30/B6L289C8)</f>
        <v>4.2534197276739452</v>
      </c>
      <c r="BX16" s="16" t="s">
        <v>14383</v>
      </c>
      <c r="BY16" s="23">
        <f>IF(B6L289C13=0,0,B6L289C31/B6L289C13)</f>
        <v>11.60023562092894</v>
      </c>
      <c r="BZ16" s="16" t="s">
        <v>14384</v>
      </c>
      <c r="CA16" s="23">
        <f>IF(B6L289C18=0,0,B6L289C32/B6L289C18)</f>
        <v>9.2801884967431487</v>
      </c>
      <c r="CB16" s="16" t="s">
        <v>14385</v>
      </c>
      <c r="CC16" s="23">
        <f>IF(B6L289C24=0,0,B6L289C33/B6L289C24)</f>
        <v>1.9333726034881562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6.9722000000000008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13.944400000000002</v>
      </c>
      <c r="J17" s="16" t="s">
        <v>14388</v>
      </c>
      <c r="K17" s="23">
        <f>IF(B6L296C3=0,0,B6L290C3/B6L296C3)</f>
        <v>9.9361955784405681E-4</v>
      </c>
      <c r="L17" s="16" t="s">
        <v>14389</v>
      </c>
      <c r="M17" s="23">
        <f>A1L550C81</f>
        <v>0.71304214559386958</v>
      </c>
      <c r="N17" s="16" t="s">
        <v>14390</v>
      </c>
      <c r="O17" s="23">
        <f>B6L290C1*B6L290C5</f>
        <v>4.9714724475095782</v>
      </c>
      <c r="P17" s="16" t="s">
        <v>14391</v>
      </c>
      <c r="Q17" s="23">
        <f>B3L844C27</f>
        <v>1.869262687519949</v>
      </c>
      <c r="R17" s="16" t="s">
        <v>14392</v>
      </c>
      <c r="S17" s="23">
        <f>B6L290C6*B6L290C7</f>
        <v>9.2929879481631321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5.1111433714897228</v>
      </c>
      <c r="X17" s="16" t="s">
        <v>14394</v>
      </c>
      <c r="Y17" s="23">
        <f>IF(B6L296C10=0,0,B6L290C10/B6L296C10)</f>
        <v>3.0045405921485867E-3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0.45542410400000005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0.68313615600000011</v>
      </c>
      <c r="AH17" s="16" t="s">
        <v>14397</v>
      </c>
      <c r="AI17" s="23">
        <f>IF(B6L296C15=0,0,B6L290C15/B6L296C15)</f>
        <v>9.9361955784405681E-4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0.65120348000000006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0.78144417600000005</v>
      </c>
      <c r="AR17" s="16" t="s">
        <v>14400</v>
      </c>
      <c r="AS17" s="23">
        <f>IF(B6L296C20=0,0,B6L290C20/B6L296C20)</f>
        <v>9.9361955784405659E-4</v>
      </c>
      <c r="AT17" s="16" t="s">
        <v>14401</v>
      </c>
      <c r="AU17" s="17">
        <f>A1L245C27</f>
        <v>11712.8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58.563999999999993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14.640999999999998</v>
      </c>
      <c r="BD17" s="16" t="s">
        <v>14404</v>
      </c>
      <c r="BE17" s="23">
        <f>IF(B6L296C26=0,0,B6L290C26/B6L296C26)</f>
        <v>2.8243879271064457E-3</v>
      </c>
      <c r="BF17" s="16" t="s">
        <v>14405</v>
      </c>
      <c r="BG17" s="23">
        <f>B6L290C3+B6L290C10+B6L290C15+B6L290C20+B6L290C26</f>
        <v>35.161123703489721</v>
      </c>
      <c r="BH17" s="16" t="s">
        <v>14406</v>
      </c>
      <c r="BI17" s="17">
        <f>B6L298C3*B6L290C4</f>
        <v>107.83888372832099</v>
      </c>
      <c r="BJ17" s="16" t="s">
        <v>14407</v>
      </c>
      <c r="BK17" s="17">
        <f>B6L298C10*B6L290C11</f>
        <v>39.526978267753272</v>
      </c>
      <c r="BL17" s="16" t="s">
        <v>14408</v>
      </c>
      <c r="BM17" s="17">
        <f>B6L298C15*B6L290C16</f>
        <v>5.2830269138504464</v>
      </c>
      <c r="BN17" s="16" t="s">
        <v>14409</v>
      </c>
      <c r="BO17" s="17">
        <f>B6L298C20*B6L290C21</f>
        <v>6.0432910441351089</v>
      </c>
      <c r="BP17" s="16" t="s">
        <v>14410</v>
      </c>
      <c r="BQ17" s="17">
        <f>B6L298C26*B6L290C27</f>
        <v>113.22603315068037</v>
      </c>
      <c r="BR17" s="16" t="s">
        <v>14411</v>
      </c>
      <c r="BS17" s="15">
        <f>B6L290C29+B6L290C30+B6L290C31+B6L290C32+B6L290C33</f>
        <v>271.91821310474018</v>
      </c>
      <c r="BT17" s="16" t="s">
        <v>14412</v>
      </c>
      <c r="BU17" s="23">
        <f>IF(B6L290C3=0,0,B6L290C29/B6L290C3)</f>
        <v>7.7334904139526248</v>
      </c>
      <c r="BV17" s="16" t="s">
        <v>14413</v>
      </c>
      <c r="BW17" s="23">
        <f>IF(B6L290C8=0,0,B6L290C30/B6L290C8)</f>
        <v>4.2534197276739443</v>
      </c>
      <c r="BX17" s="16" t="s">
        <v>14414</v>
      </c>
      <c r="BY17" s="23">
        <f>IF(B6L290C13=0,0,B6L290C31/B6L290C13)</f>
        <v>11.60023562092894</v>
      </c>
      <c r="BZ17" s="16" t="s">
        <v>14415</v>
      </c>
      <c r="CA17" s="23">
        <f>IF(B6L290C18=0,0,B6L290C32/B6L290C18)</f>
        <v>9.2801884967431505</v>
      </c>
      <c r="CB17" s="16" t="s">
        <v>14416</v>
      </c>
      <c r="CC17" s="23">
        <f>IF(B6L290C24=0,0,B6L290C33/B6L290C24)</f>
        <v>1.9333726034881562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2656.0942000000005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2656.0942000000005</v>
      </c>
      <c r="J18" s="16" t="s">
        <v>14419</v>
      </c>
      <c r="K18" s="23">
        <f>IF(B6L296C3=0,0,B6L291C3/B6L296C3)</f>
        <v>0.1892621514440323</v>
      </c>
      <c r="L18" s="16" t="s">
        <v>14420</v>
      </c>
      <c r="M18" s="23">
        <f>A1L551C81</f>
        <v>0.12238217444400014</v>
      </c>
      <c r="N18" s="16" t="s">
        <v>14421</v>
      </c>
      <c r="O18" s="23">
        <f>B6L291C1*B6L291C5</f>
        <v>325.05858372409705</v>
      </c>
      <c r="P18" s="16" t="s">
        <v>14422</v>
      </c>
      <c r="Q18" s="23">
        <f>B3L845C27</f>
        <v>1.1052440320761003</v>
      </c>
      <c r="R18" s="16" t="s">
        <v>14423</v>
      </c>
      <c r="S18" s="23">
        <f>B6L291C6*B6L291C7</f>
        <v>359.26905973616766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197.59798285489222</v>
      </c>
      <c r="X18" s="16" t="s">
        <v>14425</v>
      </c>
      <c r="Y18" s="23">
        <f>IF(B6L296C10=0,0,B6L291C10/B6L296C10)</f>
        <v>0.11615623301155092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86.748036572000018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130.12205485800001</v>
      </c>
      <c r="AH18" s="16" t="s">
        <v>14428</v>
      </c>
      <c r="AI18" s="23">
        <f>IF(B6L296C15=0,0,B6L291C15/B6L296C15)</f>
        <v>0.18926215144403224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124.03959914000002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148.84751896800003</v>
      </c>
      <c r="AR18" s="16" t="s">
        <v>14431</v>
      </c>
      <c r="AS18" s="23">
        <f>IF(B6L296C20=0,0,B6L291C20/B6L296C20)</f>
        <v>0.18926215144403227</v>
      </c>
      <c r="AT18" s="16" t="s">
        <v>14432</v>
      </c>
      <c r="AU18" s="17">
        <f>A1L246C27</f>
        <v>569972.79999999993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2849.8639999999996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712.46599999999989</v>
      </c>
      <c r="BD18" s="16" t="s">
        <v>14435</v>
      </c>
      <c r="BE18" s="23">
        <f>IF(B6L296C26=0,0,B6L291C26/B6L296C26)</f>
        <v>0.13744145679078076</v>
      </c>
      <c r="BF18" s="16" t="s">
        <v>14436</v>
      </c>
      <c r="BG18" s="17">
        <f>B6L291C3+B6L291C10+B6L291C15+B6L291C20+B6L291C26</f>
        <v>3845.1277566808926</v>
      </c>
      <c r="BH18" s="16" t="s">
        <v>14437</v>
      </c>
      <c r="BI18" s="17">
        <f>B6L298C3*B6L291C4</f>
        <v>20540.879034255169</v>
      </c>
      <c r="BJ18" s="16" t="s">
        <v>14438</v>
      </c>
      <c r="BK18" s="17">
        <f>B6L298C10*B6L291C11</f>
        <v>1528.1221062246843</v>
      </c>
      <c r="BL18" s="16" t="s">
        <v>14439</v>
      </c>
      <c r="BM18" s="17">
        <f>B6L298C15*B6L291C16</f>
        <v>1006.2976638881607</v>
      </c>
      <c r="BN18" s="16" t="s">
        <v>14440</v>
      </c>
      <c r="BO18" s="17">
        <f>B6L298C20*B6L291C21</f>
        <v>1151.1108610796598</v>
      </c>
      <c r="BP18" s="16" t="s">
        <v>14441</v>
      </c>
      <c r="BQ18" s="17">
        <f>B6L298C26*B6L291C27</f>
        <v>5509.8489812671705</v>
      </c>
      <c r="BR18" s="16" t="s">
        <v>14442</v>
      </c>
      <c r="BS18" s="15">
        <f>B6L291C29+B6L291C30+B6L291C31+B6L291C32+B6L291C33</f>
        <v>29736.258646714843</v>
      </c>
      <c r="BT18" s="16" t="s">
        <v>14443</v>
      </c>
      <c r="BU18" s="23">
        <f>IF(B6L291C3=0,0,B6L291C29/B6L291C3)</f>
        <v>7.7334904139526248</v>
      </c>
      <c r="BV18" s="16" t="s">
        <v>14444</v>
      </c>
      <c r="BW18" s="23">
        <f>IF(B6L291C8=0,0,B6L291C30/B6L291C8)</f>
        <v>4.2534197276739443</v>
      </c>
      <c r="BX18" s="16" t="s">
        <v>14445</v>
      </c>
      <c r="BY18" s="23">
        <f>IF(B6L291C13=0,0,B6L291C31/B6L291C13)</f>
        <v>11.600235620928936</v>
      </c>
      <c r="BZ18" s="16" t="s">
        <v>14446</v>
      </c>
      <c r="CA18" s="23">
        <f>IF(B6L291C18=0,0,B6L291C32/B6L291C18)</f>
        <v>9.2801884967431505</v>
      </c>
      <c r="CB18" s="16" t="s">
        <v>14447</v>
      </c>
      <c r="CC18" s="23">
        <f>IF(B6L291C24=0,0,B6L291C33/B6L291C24)</f>
        <v>1.9333726034881564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447.16180000000003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894.32360000000006</v>
      </c>
      <c r="J19" s="16" t="s">
        <v>14450</v>
      </c>
      <c r="K19" s="23">
        <f>IF(B6L296C3=0,0,B6L292C3/B6L296C3)</f>
        <v>6.3725755141956983E-2</v>
      </c>
      <c r="L19" s="16" t="s">
        <v>14451</v>
      </c>
      <c r="M19" s="23">
        <f>A1L552C81</f>
        <v>0.11146586330308204</v>
      </c>
      <c r="N19" s="16" t="s">
        <v>14452</v>
      </c>
      <c r="O19" s="23">
        <f>B6L292C1*B6L292C5</f>
        <v>49.843276073160112</v>
      </c>
      <c r="P19" s="16" t="s">
        <v>14453</v>
      </c>
      <c r="Q19" s="23">
        <f>B3L846C27</f>
        <v>1.6402885736439532</v>
      </c>
      <c r="R19" s="16" t="s">
        <v>14454</v>
      </c>
      <c r="S19" s="23">
        <f>B6L292C6*B6L292C7</f>
        <v>81.757356215785578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44.966545918682073</v>
      </c>
      <c r="X19" s="16" t="s">
        <v>14456</v>
      </c>
      <c r="Y19" s="23">
        <f>IF(B6L296C10=0,0,B6L292C10/B6L296C10)</f>
        <v>2.6433187778494176E-2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29.208608776000002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43.812913164000001</v>
      </c>
      <c r="AH19" s="16" t="s">
        <v>14459</v>
      </c>
      <c r="AI19" s="23">
        <f>IF(B6L296C15=0,0,B6L292C15/B6L296C15)</f>
        <v>6.3725755141956983E-2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41.764912119999998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50.117894543999995</v>
      </c>
      <c r="AR19" s="16" t="s">
        <v>14462</v>
      </c>
      <c r="AS19" s="23">
        <f>IF(B6L296C20=0,0,B6L292C20/B6L296C20)</f>
        <v>6.3725755141956969E-2</v>
      </c>
      <c r="AT19" s="16" t="s">
        <v>14463</v>
      </c>
      <c r="AU19" s="17">
        <f>A1L247C27</f>
        <v>290663.40000000002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1453.317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363.32925</v>
      </c>
      <c r="BD19" s="16" t="s">
        <v>14466</v>
      </c>
      <c r="BE19" s="23">
        <f>IF(B6L296C26=0,0,B6L292C26/B6L296C26)</f>
        <v>7.0089662404524258E-2</v>
      </c>
      <c r="BF19" s="16" t="s">
        <v>14467</v>
      </c>
      <c r="BG19" s="17">
        <f>B6L292C3+B6L292C10+B6L292C15+B6L292C20+B6L292C26</f>
        <v>1396.5502036266821</v>
      </c>
      <c r="BH19" s="16" t="s">
        <v>14468</v>
      </c>
      <c r="BI19" s="17">
        <f>B6L298C3*B6L292C4</f>
        <v>6916.2429875716016</v>
      </c>
      <c r="BJ19" s="16" t="s">
        <v>14469</v>
      </c>
      <c r="BK19" s="17">
        <f>B6L298C10*B6L292C11</f>
        <v>347.74835181068835</v>
      </c>
      <c r="BL19" s="16" t="s">
        <v>14470</v>
      </c>
      <c r="BM19" s="17">
        <f>B6L298C15*B6L292C16</f>
        <v>338.82674396113282</v>
      </c>
      <c r="BN19" s="16" t="s">
        <v>14471</v>
      </c>
      <c r="BO19" s="17">
        <f>B6L298C20*B6L292C21</f>
        <v>387.58625702351253</v>
      </c>
      <c r="BP19" s="16" t="s">
        <v>14472</v>
      </c>
      <c r="BQ19" s="17">
        <f>B6L298C26*B6L292C27</f>
        <v>2809.8032719835965</v>
      </c>
      <c r="BR19" s="16" t="s">
        <v>14473</v>
      </c>
      <c r="BS19" s="15">
        <f>B6L292C29+B6L292C30+B6L292C31+B6L292C32+B6L292C33</f>
        <v>10800.207612350532</v>
      </c>
      <c r="BT19" s="16" t="s">
        <v>14474</v>
      </c>
      <c r="BU19" s="23">
        <f>IF(B6L292C3=0,0,B6L292C29/B6L292C3)</f>
        <v>7.7334904139526239</v>
      </c>
      <c r="BV19" s="16" t="s">
        <v>14475</v>
      </c>
      <c r="BW19" s="23">
        <f>IF(B6L292C8=0,0,B6L292C30/B6L292C8)</f>
        <v>4.2534197276739443</v>
      </c>
      <c r="BX19" s="16" t="s">
        <v>14476</v>
      </c>
      <c r="BY19" s="23">
        <f>IF(B6L292C13=0,0,B6L292C31/B6L292C13)</f>
        <v>11.600235620928938</v>
      </c>
      <c r="BZ19" s="16" t="s">
        <v>14477</v>
      </c>
      <c r="CA19" s="23">
        <f>IF(B6L292C18=0,0,B6L292C32/B6L292C18)</f>
        <v>9.2801884967431487</v>
      </c>
      <c r="CB19" s="16" t="s">
        <v>14478</v>
      </c>
      <c r="CC19" s="23">
        <f>IF(B6L292C24=0,0,B6L292C33/B6L292C24)</f>
        <v>1.933372603488156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0.48860000000000003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0.97720000000000007</v>
      </c>
      <c r="J20" s="16" t="s">
        <v>14481</v>
      </c>
      <c r="K20" s="23">
        <f>IF(B6L296C3=0,0,B6L293C3/B6L296C3)</f>
        <v>6.9631180396805334E-5</v>
      </c>
      <c r="L20" s="16" t="s">
        <v>14482</v>
      </c>
      <c r="M20" s="23">
        <f>A1L553C81</f>
        <v>0.11524163568773234</v>
      </c>
      <c r="N20" s="16" t="s">
        <v>14483</v>
      </c>
      <c r="O20" s="23">
        <f>B6L293C1*B6L293C5</f>
        <v>5.6307063197026025E-2</v>
      </c>
      <c r="P20" s="16" t="s">
        <v>14484</v>
      </c>
      <c r="Q20" s="23">
        <f>B3L847C27</f>
        <v>3.4108674928503335</v>
      </c>
      <c r="R20" s="16" t="s">
        <v>14485</v>
      </c>
      <c r="S20" s="23">
        <f>B6L293C6*B6L293C7</f>
        <v>0.19205593147660543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0.105630762312133</v>
      </c>
      <c r="X20" s="16" t="s">
        <v>14487</v>
      </c>
      <c r="Y20" s="23">
        <f>IF(B6L296C10=0,0,B6L293C10/B6L296C10)</f>
        <v>6.2094112819593964E-5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3.1915352000000001E-2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4.7873027999999998E-2</v>
      </c>
      <c r="AH20" s="16" t="s">
        <v>14490</v>
      </c>
      <c r="AI20" s="23">
        <f>IF(B6L296C15=0,0,B6L293C15/B6L296C15)</f>
        <v>6.963118039680532E-5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4.5635240000000001E-2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5.4762287999999999E-2</v>
      </c>
      <c r="AR20" s="16" t="s">
        <v>14493</v>
      </c>
      <c r="AS20" s="23">
        <f>IF(B6L296C20=0,0,B6L293C20/B6L296C20)</f>
        <v>6.9631180396805307E-5</v>
      </c>
      <c r="AT20" s="16" t="s">
        <v>14494</v>
      </c>
      <c r="AU20" s="17">
        <f>A1L248C27</f>
        <v>715.6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3.5780000000000003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0.89450000000000007</v>
      </c>
      <c r="BD20" s="16" t="s">
        <v>14497</v>
      </c>
      <c r="BE20" s="23">
        <f>IF(B6L296C26=0,0,B6L293C26/B6L296C26)</f>
        <v>1.725575439380313E-4</v>
      </c>
      <c r="BF20" s="16" t="s">
        <v>14498</v>
      </c>
      <c r="BG20" s="23">
        <f>B6L293C3+B6L293C10+B6L293C15+B6L293C20+B6L293C26</f>
        <v>2.0799660783121334</v>
      </c>
      <c r="BH20" s="16" t="s">
        <v>14499</v>
      </c>
      <c r="BI20" s="17">
        <f>B6L298C3*B6L293C4</f>
        <v>7.5571668325145058</v>
      </c>
      <c r="BJ20" s="16" t="s">
        <v>14500</v>
      </c>
      <c r="BK20" s="17">
        <f>B6L298C10*B6L293C11</f>
        <v>0.81689448775938878</v>
      </c>
      <c r="BL20" s="16" t="s">
        <v>14501</v>
      </c>
      <c r="BM20" s="17">
        <f>B6L298C15*B6L293C16</f>
        <v>0.37022560312488567</v>
      </c>
      <c r="BN20" s="16" t="s">
        <v>14502</v>
      </c>
      <c r="BO20" s="17">
        <f>B6L298C20*B6L293C21</f>
        <v>0.42350362929411284</v>
      </c>
      <c r="BP20" s="16" t="s">
        <v>14503</v>
      </c>
      <c r="BQ20" s="17">
        <f>B6L298C26*B6L293C27</f>
        <v>6.9176071752806241</v>
      </c>
      <c r="BR20" s="16" t="s">
        <v>14504</v>
      </c>
      <c r="BS20" s="15">
        <f>B6L293C29+B6L293C30+B6L293C31+B6L293C32+B6L293C33</f>
        <v>16.085397727973515</v>
      </c>
      <c r="BT20" s="16" t="s">
        <v>14505</v>
      </c>
      <c r="BU20" s="23">
        <f>IF(B6L293C3=0,0,B6L293C29/B6L293C3)</f>
        <v>7.7334904139526248</v>
      </c>
      <c r="BV20" s="16" t="s">
        <v>14506</v>
      </c>
      <c r="BW20" s="23">
        <f>IF(B6L293C8=0,0,B6L293C30/B6L293C8)</f>
        <v>4.2534197276739443</v>
      </c>
      <c r="BX20" s="16" t="s">
        <v>14507</v>
      </c>
      <c r="BY20" s="23">
        <f>IF(B6L293C13=0,0,B6L293C31/B6L293C13)</f>
        <v>11.60023562092894</v>
      </c>
      <c r="BZ20" s="16" t="s">
        <v>14508</v>
      </c>
      <c r="CA20" s="23">
        <f>IF(B6L293C18=0,0,B6L293C32/B6L293C18)</f>
        <v>9.2801884967431487</v>
      </c>
      <c r="CB20" s="16" t="s">
        <v>14509</v>
      </c>
      <c r="CC20" s="23">
        <f>IF(B6L293C24=0,0,B6L293C33/B6L293C24)</f>
        <v>1.9333726034881564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90.081199999999995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180.16239999999999</v>
      </c>
      <c r="J21" s="16" t="s">
        <v>14512</v>
      </c>
      <c r="K21" s="23">
        <f>IF(B6L296C3=0,0,B6L294C3/B6L296C3)</f>
        <v>1.2837618271716537E-2</v>
      </c>
      <c r="L21" s="16" t="s">
        <v>14513</v>
      </c>
      <c r="M21" s="23">
        <f>A1L554C81</f>
        <v>0.6787548901078595</v>
      </c>
      <c r="N21" s="16" t="s">
        <v>14514</v>
      </c>
      <c r="O21" s="23">
        <f>B6L294C1*B6L294C5</f>
        <v>61.14305500678411</v>
      </c>
      <c r="P21" s="16" t="s">
        <v>14515</v>
      </c>
      <c r="Q21" s="23">
        <f>B3L848C27</f>
        <v>2.1239141697608153</v>
      </c>
      <c r="R21" s="16" t="s">
        <v>14516</v>
      </c>
      <c r="S21" s="23">
        <f>B6L294C6*B6L294C7</f>
        <v>129.86260091137373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71.424430501255557</v>
      </c>
      <c r="X21" s="16" t="s">
        <v>14518</v>
      </c>
      <c r="Y21" s="23">
        <f>IF(B6L296C10=0,0,B6L294C10/B6L296C10)</f>
        <v>4.1986222086658101E-2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5.8841039840000002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8.8261559760000008</v>
      </c>
      <c r="AH21" s="16" t="s">
        <v>14521</v>
      </c>
      <c r="AI21" s="23">
        <f>IF(B6L296C15=0,0,B6L294C15/B6L296C15)</f>
        <v>1.2837618271716537E-2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8.4135840799999997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10.096300895999999</v>
      </c>
      <c r="AR21" s="16" t="s">
        <v>14524</v>
      </c>
      <c r="AS21" s="23">
        <f>IF(B6L296C20=0,0,B6L294C20/B6L296C20)</f>
        <v>1.2837618271716533E-2</v>
      </c>
      <c r="AT21" s="16" t="s">
        <v>14525</v>
      </c>
      <c r="AU21" s="17">
        <f>A1L249C27</f>
        <v>98388.2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491.94099999999997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122.98524999999999</v>
      </c>
      <c r="BD21" s="16" t="s">
        <v>14528</v>
      </c>
      <c r="BE21" s="23">
        <f>IF(B6L296C26=0,0,B6L294C26/B6L296C26)</f>
        <v>2.3725022560765523E-2</v>
      </c>
      <c r="BF21" s="16" t="s">
        <v>14529</v>
      </c>
      <c r="BG21" s="23">
        <f>B6L294C3+B6L294C10+B6L294C15+B6L294C20+B6L294C26</f>
        <v>393.49453737325558</v>
      </c>
      <c r="BH21" s="16" t="s">
        <v>14530</v>
      </c>
      <c r="BI21" s="17">
        <f>B6L298C3*B6L294C4</f>
        <v>1393.2841933546983</v>
      </c>
      <c r="BJ21" s="16" t="s">
        <v>14531</v>
      </c>
      <c r="BK21" s="17">
        <f>B6L298C10*B6L294C11</f>
        <v>552.3601486034853</v>
      </c>
      <c r="BL21" s="16" t="s">
        <v>14532</v>
      </c>
      <c r="BM21" s="17">
        <f>B6L298C15*B6L294C16</f>
        <v>68.256992632446682</v>
      </c>
      <c r="BN21" s="16" t="s">
        <v>14533</v>
      </c>
      <c r="BO21" s="17">
        <f>B6L298C20*B6L294C21</f>
        <v>78.079646195597292</v>
      </c>
      <c r="BP21" s="16" t="s">
        <v>14534</v>
      </c>
      <c r="BQ21" s="17">
        <f>B6L298C26*B6L294C27</f>
        <v>951.10525193256694</v>
      </c>
      <c r="BR21" s="16" t="s">
        <v>14535</v>
      </c>
      <c r="BS21" s="15">
        <f>B6L294C29+B6L294C30+B6L294C31+B6L294C32+B6L294C33</f>
        <v>3043.0862327187951</v>
      </c>
      <c r="BT21" s="16" t="s">
        <v>14536</v>
      </c>
      <c r="BU21" s="23">
        <f>IF(B6L294C3=0,0,B6L294C29/B6L294C3)</f>
        <v>7.7334904139526248</v>
      </c>
      <c r="BV21" s="16" t="s">
        <v>14537</v>
      </c>
      <c r="BW21" s="23">
        <f>IF(B6L294C8=0,0,B6L294C30/B6L294C8)</f>
        <v>4.2534197276739434</v>
      </c>
      <c r="BX21" s="16" t="s">
        <v>14538</v>
      </c>
      <c r="BY21" s="23">
        <f>IF(B6L294C13=0,0,B6L294C31/B6L294C13)</f>
        <v>11.600235620928938</v>
      </c>
      <c r="BZ21" s="16" t="s">
        <v>14539</v>
      </c>
      <c r="CA21" s="23">
        <f>IF(B6L294C18=0,0,B6L294C32/B6L294C18)</f>
        <v>9.2801884967431487</v>
      </c>
      <c r="CB21" s="16" t="s">
        <v>14540</v>
      </c>
      <c r="CC21" s="23">
        <f>IF(B6L294C24=0,0,B6L294C33/B6L294C24)</f>
        <v>1.933372603488156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21">
        <f>A1L363C19</f>
        <v>548.33479999999997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1096.6695999999999</v>
      </c>
      <c r="J22" s="16" t="s">
        <v>14543</v>
      </c>
      <c r="K22" s="23">
        <f>IF(B6L296C3=0,0,B6L295C3/B6L296C3)</f>
        <v>7.8144083865423999E-2</v>
      </c>
      <c r="L22" s="16" t="s">
        <v>14544</v>
      </c>
      <c r="M22" s="23">
        <f>A1L555C81</f>
        <v>0.47989108820342713</v>
      </c>
      <c r="N22" s="16" t="s">
        <v>14545</v>
      </c>
      <c r="O22" s="23">
        <f>B6L295C1*B6L295C5</f>
        <v>263.14098387180854</v>
      </c>
      <c r="P22" s="16" t="s">
        <v>14546</v>
      </c>
      <c r="Q22" s="23">
        <f>B3L852C27</f>
        <v>1.6022937555025303</v>
      </c>
      <c r="R22" s="16" t="s">
        <v>14547</v>
      </c>
      <c r="S22" s="23">
        <f>B6L295C6*B6L295C7</f>
        <v>421.62915527459086</v>
      </c>
      <c r="T22" s="16" t="s">
        <v>12549</v>
      </c>
      <c r="U22" s="23">
        <f>A1L515C7</f>
        <v>0.55000000000000004</v>
      </c>
      <c r="V22" s="16" t="s">
        <v>14548</v>
      </c>
      <c r="W22" s="23">
        <f>B6L295C8*B6L295C9</f>
        <v>231.89603540102499</v>
      </c>
      <c r="X22" s="16" t="s">
        <v>14549</v>
      </c>
      <c r="Y22" s="23">
        <f>IF(B6L296C10=0,0,B6L295C10/B6L296C10)</f>
        <v>0.13631804097047451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35.817229136000002</v>
      </c>
      <c r="AD22" s="16" t="s">
        <v>12554</v>
      </c>
      <c r="AE22" s="23">
        <f>A1L515C8</f>
        <v>1.5</v>
      </c>
      <c r="AF22" s="16" t="s">
        <v>14551</v>
      </c>
      <c r="AG22" s="23">
        <f>B6L295C13*B6L295C14</f>
        <v>53.725843703999999</v>
      </c>
      <c r="AH22" s="16" t="s">
        <v>14552</v>
      </c>
      <c r="AI22" s="23">
        <f>IF(B6L296C15=0,0,B6L295C15/B6L296C15)</f>
        <v>7.8144083865423999E-2</v>
      </c>
      <c r="AJ22" s="16" t="s">
        <v>12557</v>
      </c>
      <c r="AK22" s="23">
        <f>A1L535C14</f>
        <v>4.6699999999999998E-2</v>
      </c>
      <c r="AL22" s="16" t="s">
        <v>14553</v>
      </c>
      <c r="AM22" s="23">
        <f>B6L295C3*B6L295C17</f>
        <v>51.214470319999997</v>
      </c>
      <c r="AN22" s="16" t="s">
        <v>12559</v>
      </c>
      <c r="AO22" s="23">
        <f>A1L515C9</f>
        <v>1.2</v>
      </c>
      <c r="AP22" s="16" t="s">
        <v>14554</v>
      </c>
      <c r="AQ22" s="23">
        <f>B6L295C18*B6L295C19</f>
        <v>61.457364383999995</v>
      </c>
      <c r="AR22" s="16" t="s">
        <v>14555</v>
      </c>
      <c r="AS22" s="23">
        <f>IF(B6L296C20=0,0,B6L295C20/B6L296C20)</f>
        <v>7.8144083865423986E-2</v>
      </c>
      <c r="AT22" s="16" t="s">
        <v>14556</v>
      </c>
      <c r="AU22" s="17">
        <f>A1L253C27</f>
        <v>804054.39999999991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4020.2719999999995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1005.0679999999999</v>
      </c>
      <c r="BD22" s="16" t="s">
        <v>14559</v>
      </c>
      <c r="BE22" s="23">
        <f>IF(B6L296C26=0,0,B6L295C26/B6L296C26)</f>
        <v>0.19388716106283868</v>
      </c>
      <c r="BF22" s="16" t="s">
        <v>14560</v>
      </c>
      <c r="BG22" s="17">
        <f>B6L295C3+B6L295C10+B6L295C15+B6L295C20+B6L295C26</f>
        <v>2448.8168434890249</v>
      </c>
      <c r="BH22" s="16" t="s">
        <v>14561</v>
      </c>
      <c r="BI22" s="17">
        <f>B6L298C3*B6L295C4</f>
        <v>8481.0838388732591</v>
      </c>
      <c r="BJ22" s="16" t="s">
        <v>14562</v>
      </c>
      <c r="BK22" s="17">
        <f>B6L298C10*B6L295C11</f>
        <v>1793.3657668074452</v>
      </c>
      <c r="BL22" s="16" t="s">
        <v>14563</v>
      </c>
      <c r="BM22" s="17">
        <f>B6L298C15*B6L295C16</f>
        <v>415.48829726640105</v>
      </c>
      <c r="BN22" s="16" t="s">
        <v>14564</v>
      </c>
      <c r="BO22" s="17">
        <f>B6L298C20*B6L295C21</f>
        <v>475.27993833045747</v>
      </c>
      <c r="BP22" s="16" t="s">
        <v>14565</v>
      </c>
      <c r="BQ22" s="17">
        <f>B6L298C26*B6L295C27</f>
        <v>7772.6837433705359</v>
      </c>
      <c r="BR22" s="16" t="s">
        <v>14566</v>
      </c>
      <c r="BS22" s="15">
        <f>B6L295C29+B6L295C30+B6L295C31+B6L295C32+B6L295C33</f>
        <v>18937.901584648098</v>
      </c>
      <c r="BT22" s="16" t="s">
        <v>14567</v>
      </c>
      <c r="BU22" s="23">
        <f>IF(B6L295C3=0,0,B6L295C29/B6L295C3)</f>
        <v>7.7334904139526248</v>
      </c>
      <c r="BV22" s="16" t="s">
        <v>14568</v>
      </c>
      <c r="BW22" s="23">
        <f>IF(B6L295C8=0,0,B6L295C30/B6L295C8)</f>
        <v>4.2534197276739434</v>
      </c>
      <c r="BX22" s="16" t="s">
        <v>14569</v>
      </c>
      <c r="BY22" s="23">
        <f>IF(B6L295C13=0,0,B6L295C31/B6L295C13)</f>
        <v>11.600235620928938</v>
      </c>
      <c r="BZ22" s="16" t="s">
        <v>14570</v>
      </c>
      <c r="CA22" s="23">
        <f>IF(B6L295C18=0,0,B6L295C32/B6L295C18)</f>
        <v>9.2801884967431505</v>
      </c>
      <c r="CB22" s="16" t="s">
        <v>14571</v>
      </c>
      <c r="CC22" s="23">
        <f>IF(B6L295C24=0,0,B6L295C33/B6L295C24)</f>
        <v>1.9333726034881562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8347.8554000000004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14033.94276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3092.9813271444573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1701.139729929452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458.34857054160005</v>
      </c>
      <c r="AD23" s="16" t="s">
        <v>945</v>
      </c>
      <c r="AE23" s="19" t="str">
        <f>NULL_VALUE</f>
        <v>n/a</v>
      </c>
      <c r="AF23" s="16" t="s">
        <v>14579</v>
      </c>
      <c r="AG23" s="23">
        <f>SUM(B6L281C15:B6L295C15)</f>
        <v>687.52285581240005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23">
        <f>SUM(B6L281C18:B6L295C18)</f>
        <v>655.38512689200002</v>
      </c>
      <c r="AN23" s="16" t="s">
        <v>945</v>
      </c>
      <c r="AO23" s="19" t="str">
        <f>NULL_VALUE</f>
        <v>n/a</v>
      </c>
      <c r="AP23" s="16" t="s">
        <v>14582</v>
      </c>
      <c r="AQ23" s="23">
        <f>SUM(B6L281C20:B6L295C20)</f>
        <v>786.46215227040011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20735.112000000001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5183.7780000000002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22392.845498012255</v>
      </c>
      <c r="BH23" s="16" t="s">
        <v>14588</v>
      </c>
      <c r="BI23" s="17">
        <f>SUM(B6L281C29:B6L295C29)</f>
        <v>108531.36180441987</v>
      </c>
      <c r="BJ23" s="16" t="s">
        <v>14589</v>
      </c>
      <c r="BK23" s="17">
        <f>SUM(B6L281C30:B6L295C30)</f>
        <v>13155.747794203373</v>
      </c>
      <c r="BL23" s="16" t="s">
        <v>14590</v>
      </c>
      <c r="BM23" s="17">
        <f>SUM(B6L281C31:B6L295C31)</f>
        <v>5316.9514147985283</v>
      </c>
      <c r="BN23" s="16" t="s">
        <v>14591</v>
      </c>
      <c r="BO23" s="17">
        <f>SUM(B6L281C32:B6L295C32)</f>
        <v>6082.0975155196866</v>
      </c>
      <c r="BP23" s="16" t="s">
        <v>14592</v>
      </c>
      <c r="BQ23" s="17">
        <f>SUM(B6L281C33:B6L295C33)</f>
        <v>40088.697471058513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21">
        <f>IF(B6L296C28=0,0,B6L296C3/B6L296C28)</f>
        <v>0.62671547308472919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23">
        <f>IF(B6L296C28=0,0,B6L296C10/B6L296C28)</f>
        <v>7.5968001926349962E-2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23">
        <f>IF(B6L296C28=0,0,B6L296C15/B6L296C28)</f>
        <v>3.070279102642089E-2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23">
        <f>IF(B6L296C28=0,0,B6L296C20/B6L296C28)</f>
        <v>3.5121135111668235E-2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23">
        <f>IF(B6L296C28=0,0,B6L296C26/B6L296C28)</f>
        <v>0.23149259885083154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108531.36180441984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13155.747794203375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5316.9514147985292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6082.0975155196893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40088.697471058513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28757</v>
      </c>
      <c r="F9" s="16" t="s">
        <v>14613</v>
      </c>
      <c r="G9" s="21">
        <f>B6L202C8</f>
        <v>39.006161809540018</v>
      </c>
      <c r="H9" s="16" t="s">
        <v>14614</v>
      </c>
      <c r="I9" s="21">
        <f>IF(B6L302C2=0,0,B6L302C1/B6L302C2)</f>
        <v>737.24249364536797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294414</v>
      </c>
      <c r="F10" s="16" t="s">
        <v>14615</v>
      </c>
      <c r="G10" s="21">
        <f>B6L203C8</f>
        <v>466.03702557762961</v>
      </c>
      <c r="H10" s="16" t="s">
        <v>14616</v>
      </c>
      <c r="I10" s="21">
        <f>IF(B6L303C2=0,0,B6L303C1/B6L303C2)</f>
        <v>631.73950532168249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538817</v>
      </c>
      <c r="F11" s="16" t="s">
        <v>14617</v>
      </c>
      <c r="G11" s="21">
        <f>B6L204C8</f>
        <v>204.86619900561007</v>
      </c>
      <c r="H11" s="16" t="s">
        <v>14618</v>
      </c>
      <c r="I11" s="15">
        <f>IF(B6L304C2=0,0,B6L304C1/B6L304C2)</f>
        <v>2630.0922388141003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213242</v>
      </c>
      <c r="F12" s="16" t="s">
        <v>14619</v>
      </c>
      <c r="G12" s="21">
        <f>B6L205C8</f>
        <v>273.07184053570052</v>
      </c>
      <c r="H12" s="16" t="s">
        <v>14620</v>
      </c>
      <c r="I12" s="21">
        <f>IF(B6L305C2=0,0,B6L305C1/B6L305C2)</f>
        <v>780.90073140339575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812824</v>
      </c>
      <c r="F13" s="16" t="s">
        <v>14621</v>
      </c>
      <c r="G13" s="21">
        <f>B6L206C8</f>
        <v>781.3119859759787</v>
      </c>
      <c r="H13" s="16" t="s">
        <v>14622</v>
      </c>
      <c r="I13" s="15">
        <f>IF(B6L306C2=0,0,B6L306C1/B6L306C2)</f>
        <v>1040.3321779131008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159178</v>
      </c>
      <c r="F14" s="16" t="s">
        <v>14623</v>
      </c>
      <c r="G14" s="21">
        <f>B6L207C8</f>
        <v>147.83148824005232</v>
      </c>
      <c r="H14" s="16" t="s">
        <v>14624</v>
      </c>
      <c r="I14" s="15">
        <f>IF(B6L307C2=0,0,B6L307C1/B6L307C2)</f>
        <v>1076.7530104379584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301619</v>
      </c>
      <c r="F15" s="16" t="s">
        <v>14625</v>
      </c>
      <c r="G15" s="21">
        <f>B6L208C8</f>
        <v>427.05311693815952</v>
      </c>
      <c r="H15" s="16" t="s">
        <v>14626</v>
      </c>
      <c r="I15" s="21">
        <f>IF(B6L308C2=0,0,B6L308C1/B6L308C2)</f>
        <v>706.27982336838136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12798</v>
      </c>
      <c r="F16" s="16" t="s">
        <v>14627</v>
      </c>
      <c r="G16" s="21">
        <f>B6L209C8</f>
        <v>16.097787290858118</v>
      </c>
      <c r="H16" s="16" t="s">
        <v>14628</v>
      </c>
      <c r="I16" s="21">
        <f>IF(B6L309C2=0,0,B6L309C1/B6L309C2)</f>
        <v>795.01609561383282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12214</v>
      </c>
      <c r="F17" s="16" t="s">
        <v>14629</v>
      </c>
      <c r="G17" s="21">
        <f>B6L210C8</f>
        <v>5.5670713937012062</v>
      </c>
      <c r="H17" s="16" t="s">
        <v>14630</v>
      </c>
      <c r="I17" s="15">
        <f>IF(B6L310C2=0,0,B6L310C1/B6L310C2)</f>
        <v>2193.9722227775592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636448</v>
      </c>
      <c r="F18" s="16" t="s">
        <v>14631</v>
      </c>
      <c r="G18" s="21">
        <f>B6L211C8</f>
        <v>247.43383693751582</v>
      </c>
      <c r="H18" s="16" t="s">
        <v>14632</v>
      </c>
      <c r="I18" s="15">
        <f>IF(B6L311C2=0,0,B6L311C1/B6L311C2)</f>
        <v>2572.1946839498814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369259</v>
      </c>
      <c r="F19" s="16" t="s">
        <v>14633</v>
      </c>
      <c r="G19" s="21">
        <f>B6L212C8</f>
        <v>76.933611652700264</v>
      </c>
      <c r="H19" s="16" t="s">
        <v>14634</v>
      </c>
      <c r="I19" s="15">
        <f>IF(B6L312C2=0,0,B6L312C1/B6L312C2)</f>
        <v>4799.7096726322679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509</v>
      </c>
      <c r="F20" s="16" t="s">
        <v>14635</v>
      </c>
      <c r="G20" s="21">
        <f>B6L213C8</f>
        <v>0.36307128322757959</v>
      </c>
      <c r="H20" s="16" t="s">
        <v>14636</v>
      </c>
      <c r="I20" s="15">
        <f>IF(B6L313C2=0,0,B6L313C1/B6L313C2)</f>
        <v>1401.928556494923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111001</v>
      </c>
      <c r="F21" s="16" t="s">
        <v>14637</v>
      </c>
      <c r="G21" s="21">
        <f>B6L214C8</f>
        <v>157.20023041749533</v>
      </c>
      <c r="H21" s="16" t="s">
        <v>14638</v>
      </c>
      <c r="I21" s="21">
        <f>IF(B6L314C2=0,0,B6L314C1/B6L314C2)</f>
        <v>706.11219656104481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908310</v>
      </c>
      <c r="F22" s="16" t="s">
        <v>14639</v>
      </c>
      <c r="G22" s="21">
        <f>B6L215C8</f>
        <v>577.107822975452</v>
      </c>
      <c r="H22" s="16" t="s">
        <v>14640</v>
      </c>
      <c r="I22" s="15">
        <f>IF(B6L315C2=0,0,B6L315C1/B6L315C2)</f>
        <v>1573.8999955275881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4399390</v>
      </c>
      <c r="F23" s="16" t="s">
        <v>14642</v>
      </c>
      <c r="G23" s="15">
        <f>B6L216C8</f>
        <v>3419.8812500336207</v>
      </c>
      <c r="H23" s="16" t="s">
        <v>14643</v>
      </c>
      <c r="I23" s="15">
        <f>IF(B6L316C2=0,0,B6L316C1/B6L316C2)</f>
        <v>1286.4160122392407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74795.668999999994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75533.786499999987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75585.540666666653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74830.884499999986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73356.751599999989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3750.3240000000001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3793.2685000000001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3872.7103333333339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3876.8055000000004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3794.8778000000007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646.25300000000004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656.923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663.55200000000002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654.00549999999998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658.95399999999995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3104.0709999999999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3136.3455000000004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3209.1583333333338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3222.8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3135.9238000000005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15966</v>
      </c>
      <c r="F9" s="16" t="s">
        <v>14758</v>
      </c>
      <c r="G9" s="21">
        <f>IF(B7L101C1=0,0,B7L202C1/B7L101C1)</f>
        <v>0.21346155751344376</v>
      </c>
      <c r="H9" s="16" t="s">
        <v>14759</v>
      </c>
      <c r="I9" s="21">
        <f>B7L202C2</f>
        <v>0.21346155751344376</v>
      </c>
      <c r="J9" s="16" t="s">
        <v>14760</v>
      </c>
      <c r="K9" s="17">
        <f>B7L202C3*B7L116C1</f>
        <v>662.59983029231284</v>
      </c>
      <c r="L9" s="16" t="s">
        <v>14761</v>
      </c>
      <c r="M9" s="23">
        <f>B7L202C4</f>
        <v>662.59983029231284</v>
      </c>
      <c r="N9" s="16" t="s">
        <v>14762</v>
      </c>
      <c r="O9" s="23">
        <f>B7L202C5/24</f>
        <v>27.608326262179702</v>
      </c>
      <c r="P9" s="16" t="s">
        <v>14763</v>
      </c>
      <c r="Q9" s="23">
        <f>B7L202C6</f>
        <v>27.608326262179702</v>
      </c>
      <c r="R9" s="16" t="s">
        <v>14764</v>
      </c>
      <c r="S9" s="25">
        <f>IF(B7L202C7=0,0,B7L202C1/B7L202C7)</f>
        <v>578.30380039631825</v>
      </c>
      <c r="T9" s="16" t="s">
        <v>14765</v>
      </c>
      <c r="U9" s="17">
        <f>A1L202C18</f>
        <v>15245</v>
      </c>
      <c r="V9" s="16" t="s">
        <v>14766</v>
      </c>
      <c r="W9" s="23">
        <f>IF(B7L102C1=0,0,B7L202C9/B7L102C1)</f>
        <v>0.20183021011398658</v>
      </c>
      <c r="X9" s="16" t="s">
        <v>14767</v>
      </c>
      <c r="Y9" s="23">
        <f>B7L202C10</f>
        <v>0.20183021011398658</v>
      </c>
      <c r="Z9" s="16" t="s">
        <v>14768</v>
      </c>
      <c r="AA9" s="23">
        <f>B7L202C11*B7L117C1</f>
        <v>633.00927125505632</v>
      </c>
      <c r="AB9" s="16" t="s">
        <v>14769</v>
      </c>
      <c r="AC9" s="23">
        <f>B7L202C12</f>
        <v>633.00927125505632</v>
      </c>
      <c r="AD9" s="16" t="s">
        <v>14770</v>
      </c>
      <c r="AE9" s="23">
        <f>B7L202C13/24</f>
        <v>26.375386302294014</v>
      </c>
      <c r="AF9" s="16" t="s">
        <v>14771</v>
      </c>
      <c r="AG9" s="23">
        <f>B7L202C14</f>
        <v>26.375386302294014</v>
      </c>
      <c r="AH9" s="16" t="s">
        <v>14772</v>
      </c>
      <c r="AI9" s="26">
        <f>IF(B7L202C15=0,0,B7L202C9/B7L202C15)</f>
        <v>578.00101296237915</v>
      </c>
      <c r="AJ9" s="16" t="s">
        <v>14773</v>
      </c>
      <c r="AK9" s="17">
        <f>A1L202C21</f>
        <v>15317.333333333332</v>
      </c>
      <c r="AL9" s="16" t="s">
        <v>14774</v>
      </c>
      <c r="AM9" s="23">
        <f>IF(B7L103C1=0,0,B7L202C17/B7L103C1)</f>
        <v>0.2026489881296609</v>
      </c>
      <c r="AN9" s="16" t="s">
        <v>14775</v>
      </c>
      <c r="AO9" s="23">
        <f>B7L202C18</f>
        <v>0.2026489881296609</v>
      </c>
      <c r="AP9" s="16" t="s">
        <v>14776</v>
      </c>
      <c r="AQ9" s="23">
        <f>B7L202C19*B7L118C1</f>
        <v>650.33268899786913</v>
      </c>
      <c r="AR9" s="16" t="s">
        <v>14777</v>
      </c>
      <c r="AS9" s="23">
        <f>B7L202C20</f>
        <v>650.33268899786913</v>
      </c>
      <c r="AT9" s="16" t="s">
        <v>14778</v>
      </c>
      <c r="AU9" s="17">
        <f>B7L202C21/24</f>
        <v>27.097195374911212</v>
      </c>
      <c r="AV9" s="16" t="s">
        <v>14779</v>
      </c>
      <c r="AW9" s="23">
        <f>B7L202C22</f>
        <v>27.097195374911212</v>
      </c>
      <c r="AX9" s="16" t="s">
        <v>14780</v>
      </c>
      <c r="AY9" s="26">
        <f>IF(B7L202C23=0,0,B7L202C17/B7L202C23)</f>
        <v>565.27375329460722</v>
      </c>
      <c r="AZ9" s="16" t="s">
        <v>14781</v>
      </c>
      <c r="BA9" s="17">
        <f>A1L202C24</f>
        <v>15321.5</v>
      </c>
      <c r="BB9" s="16" t="s">
        <v>14782</v>
      </c>
      <c r="BC9" s="23">
        <f>IF(B7L104C1=0,0,B7L202C25/B7L104C1)</f>
        <v>0.2047483482571959</v>
      </c>
      <c r="BD9" s="16" t="s">
        <v>14783</v>
      </c>
      <c r="BE9" s="23">
        <f>B7L202C26</f>
        <v>0.2047483482571959</v>
      </c>
      <c r="BF9" s="16" t="s">
        <v>14784</v>
      </c>
      <c r="BG9" s="23">
        <f>B7L202C27*B7L119C1</f>
        <v>659.86297676329093</v>
      </c>
      <c r="BH9" s="16" t="s">
        <v>14785</v>
      </c>
      <c r="BI9" s="23">
        <f>B7L202C28</f>
        <v>659.86297676329093</v>
      </c>
      <c r="BJ9" s="16" t="s">
        <v>14786</v>
      </c>
      <c r="BK9" s="23">
        <f>B7L202C29/24</f>
        <v>27.494290698470454</v>
      </c>
      <c r="BL9" s="16" t="s">
        <v>14787</v>
      </c>
      <c r="BM9" s="23">
        <f>B7L202C30</f>
        <v>27.494290698470454</v>
      </c>
      <c r="BN9" s="16" t="s">
        <v>14788</v>
      </c>
      <c r="BO9" s="26">
        <f>IF(B7L202C31=0,0,B7L202C25/B7L202C31)</f>
        <v>557.26114807000113</v>
      </c>
      <c r="BP9" s="16" t="s">
        <v>14789</v>
      </c>
      <c r="BQ9" s="17">
        <f>A1L202C27</f>
        <v>14949.2</v>
      </c>
      <c r="BR9" s="16" t="s">
        <v>14790</v>
      </c>
      <c r="BS9" s="21">
        <f>IF(B7L105C1=0,0,B7L202C33/B7L105C1)</f>
        <v>0.20378764972466423</v>
      </c>
      <c r="BT9" s="16" t="s">
        <v>14791</v>
      </c>
      <c r="BU9" s="23">
        <f>B7L202C34</f>
        <v>0.20378764972466423</v>
      </c>
      <c r="BV9" s="16" t="s">
        <v>14792</v>
      </c>
      <c r="BW9" s="23">
        <f>B7L202C35*B7L120C1</f>
        <v>639.0625409176381</v>
      </c>
      <c r="BX9" s="16" t="s">
        <v>14793</v>
      </c>
      <c r="BY9" s="23">
        <f>B7L202C36</f>
        <v>639.0625409176381</v>
      </c>
      <c r="BZ9" s="16" t="s">
        <v>14794</v>
      </c>
      <c r="CA9" s="23">
        <f>B7L202C37/24</f>
        <v>26.627605871568253</v>
      </c>
      <c r="CB9" s="16" t="s">
        <v>14795</v>
      </c>
      <c r="CC9" s="23">
        <f>B7L202C38</f>
        <v>26.627605871568253</v>
      </c>
      <c r="CD9" s="16" t="s">
        <v>14796</v>
      </c>
      <c r="CE9" s="26">
        <f>IF(B7L202C39=0,0,B7L202C33/B7L202C39)</f>
        <v>561.41735280685066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252728</v>
      </c>
      <c r="F10" s="16" t="s">
        <v>14798</v>
      </c>
      <c r="G10" s="21">
        <f>IF(B7L101C1=0,0,B7L203C1/B7L101C1)</f>
        <v>3.3789122201714652</v>
      </c>
      <c r="H10" s="16" t="s">
        <v>14799</v>
      </c>
      <c r="I10" s="21">
        <f>B7L203C2</f>
        <v>3.3789122201714652</v>
      </c>
      <c r="J10" s="16" t="s">
        <v>14800</v>
      </c>
      <c r="K10" s="17">
        <f>B7L203C3*B7L116C1</f>
        <v>10488.383434179859</v>
      </c>
      <c r="L10" s="16" t="s">
        <v>14801</v>
      </c>
      <c r="M10" s="17">
        <f>B7L203C4</f>
        <v>10488.383434179859</v>
      </c>
      <c r="N10" s="16" t="s">
        <v>14802</v>
      </c>
      <c r="O10" s="23">
        <f>B7L203C5/24</f>
        <v>437.01597642416078</v>
      </c>
      <c r="P10" s="16" t="s">
        <v>14803</v>
      </c>
      <c r="Q10" s="23">
        <f>B7L203C6</f>
        <v>437.01597642416078</v>
      </c>
      <c r="R10" s="16" t="s">
        <v>14804</v>
      </c>
      <c r="S10" s="25">
        <f>IF(B7L203C7=0,0,B7L203C1/B7L203C7)</f>
        <v>578.30380039631825</v>
      </c>
      <c r="T10" s="16" t="s">
        <v>14805</v>
      </c>
      <c r="U10" s="17">
        <f>A1L203C18</f>
        <v>250592</v>
      </c>
      <c r="V10" s="16" t="s">
        <v>14806</v>
      </c>
      <c r="W10" s="23">
        <f>IF(B7L102C1=0,0,B7L203C9/B7L102C1)</f>
        <v>3.3176146941872169</v>
      </c>
      <c r="X10" s="16" t="s">
        <v>14807</v>
      </c>
      <c r="Y10" s="23">
        <f>B7L203C10</f>
        <v>3.3176146941872169</v>
      </c>
      <c r="Z10" s="16" t="s">
        <v>14808</v>
      </c>
      <c r="AA10" s="17">
        <f>B7L203C11*B7L117C1</f>
        <v>10405.185916847955</v>
      </c>
      <c r="AB10" s="16" t="s">
        <v>14809</v>
      </c>
      <c r="AC10" s="17">
        <f>B7L203C12</f>
        <v>10405.185916847955</v>
      </c>
      <c r="AD10" s="16" t="s">
        <v>14810</v>
      </c>
      <c r="AE10" s="23">
        <f>B7L203C13/24</f>
        <v>433.54941320199811</v>
      </c>
      <c r="AF10" s="16" t="s">
        <v>14811</v>
      </c>
      <c r="AG10" s="23">
        <f>B7L203C14</f>
        <v>433.54941320199811</v>
      </c>
      <c r="AH10" s="16" t="s">
        <v>14812</v>
      </c>
      <c r="AI10" s="26">
        <f>IF(B7L203C15=0,0,B7L203C9/B7L203C15)</f>
        <v>578.00101296237915</v>
      </c>
      <c r="AJ10" s="16" t="s">
        <v>14813</v>
      </c>
      <c r="AK10" s="17">
        <f>A1L203C21</f>
        <v>253770</v>
      </c>
      <c r="AL10" s="16" t="s">
        <v>14814</v>
      </c>
      <c r="AM10" s="23">
        <f>IF(B7L103C1=0,0,B7L203C17/B7L103C1)</f>
        <v>3.3573881692416467</v>
      </c>
      <c r="AN10" s="16" t="s">
        <v>14815</v>
      </c>
      <c r="AO10" s="23">
        <f>B7L203C18</f>
        <v>3.3573881692416467</v>
      </c>
      <c r="AP10" s="16" t="s">
        <v>14816</v>
      </c>
      <c r="AQ10" s="17">
        <f>B7L203C19*B7L118C1</f>
        <v>10774.390221556576</v>
      </c>
      <c r="AR10" s="16" t="s">
        <v>14817</v>
      </c>
      <c r="AS10" s="17">
        <f>B7L203C20</f>
        <v>10774.390221556576</v>
      </c>
      <c r="AT10" s="16" t="s">
        <v>14818</v>
      </c>
      <c r="AU10" s="17">
        <f>B7L203C21/24</f>
        <v>448.93292589819066</v>
      </c>
      <c r="AV10" s="16" t="s">
        <v>14819</v>
      </c>
      <c r="AW10" s="23">
        <f>B7L203C22</f>
        <v>448.93292589819066</v>
      </c>
      <c r="AX10" s="16" t="s">
        <v>14820</v>
      </c>
      <c r="AY10" s="26">
        <f>IF(B7L203C23=0,0,B7L203C17/B7L203C23)</f>
        <v>565.27375329460722</v>
      </c>
      <c r="AZ10" s="16" t="s">
        <v>14821</v>
      </c>
      <c r="BA10" s="17">
        <f>A1L203C24</f>
        <v>259141.5</v>
      </c>
      <c r="BB10" s="16" t="s">
        <v>14822</v>
      </c>
      <c r="BC10" s="23">
        <f>IF(B7L104C1=0,0,B7L203C25/B7L104C1)</f>
        <v>3.463028691048013</v>
      </c>
      <c r="BD10" s="16" t="s">
        <v>14823</v>
      </c>
      <c r="BE10" s="23">
        <f>B7L203C26</f>
        <v>3.463028691048013</v>
      </c>
      <c r="BF10" s="16" t="s">
        <v>14824</v>
      </c>
      <c r="BG10" s="17">
        <f>B7L203C27*B7L119C1</f>
        <v>11160.648865509536</v>
      </c>
      <c r="BH10" s="16" t="s">
        <v>14825</v>
      </c>
      <c r="BI10" s="17">
        <f>B7L203C28</f>
        <v>11160.648865509536</v>
      </c>
      <c r="BJ10" s="16" t="s">
        <v>14826</v>
      </c>
      <c r="BK10" s="23">
        <f>B7L203C29/24</f>
        <v>465.02703606289737</v>
      </c>
      <c r="BL10" s="16" t="s">
        <v>14827</v>
      </c>
      <c r="BM10" s="23">
        <f>B7L203C30</f>
        <v>465.02703606289737</v>
      </c>
      <c r="BN10" s="16" t="s">
        <v>14828</v>
      </c>
      <c r="BO10" s="26">
        <f>IF(B7L203C31=0,0,B7L203C25/B7L203C31)</f>
        <v>557.26114807000113</v>
      </c>
      <c r="BP10" s="16" t="s">
        <v>14829</v>
      </c>
      <c r="BQ10" s="17">
        <f>A1L203C27</f>
        <v>259423</v>
      </c>
      <c r="BR10" s="16" t="s">
        <v>14830</v>
      </c>
      <c r="BS10" s="21">
        <f>IF(B7L105C1=0,0,B7L203C33/B7L105C1)</f>
        <v>3.5364570314479415</v>
      </c>
      <c r="BT10" s="16" t="s">
        <v>14831</v>
      </c>
      <c r="BU10" s="23">
        <f>B7L203C34</f>
        <v>3.5364570314479415</v>
      </c>
      <c r="BV10" s="16" t="s">
        <v>14832</v>
      </c>
      <c r="BW10" s="17">
        <f>B7L203C35*B7L120C1</f>
        <v>11090.05977259495</v>
      </c>
      <c r="BX10" s="16" t="s">
        <v>14833</v>
      </c>
      <c r="BY10" s="17">
        <f>B7L203C36</f>
        <v>11090.05977259495</v>
      </c>
      <c r="BZ10" s="16" t="s">
        <v>14834</v>
      </c>
      <c r="CA10" s="23">
        <f>B7L203C37/24</f>
        <v>462.08582385812292</v>
      </c>
      <c r="CB10" s="16" t="s">
        <v>14835</v>
      </c>
      <c r="CC10" s="23">
        <f>B7L203C38</f>
        <v>462.08582385812292</v>
      </c>
      <c r="CD10" s="16" t="s">
        <v>14836</v>
      </c>
      <c r="CE10" s="26">
        <f>IF(B7L203C39=0,0,B7L203C33/B7L203C39)</f>
        <v>561.41735280685054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433892</v>
      </c>
      <c r="F11" s="16" t="s">
        <v>14838</v>
      </c>
      <c r="G11" s="21">
        <f>IF(B7L101C1=0,0,B7L204C1/B7L101C1)</f>
        <v>5.8010310730692183</v>
      </c>
      <c r="H11" s="16" t="s">
        <v>14839</v>
      </c>
      <c r="I11" s="21">
        <f>B7L204C2</f>
        <v>5.8010310730692183</v>
      </c>
      <c r="J11" s="16" t="s">
        <v>14840</v>
      </c>
      <c r="K11" s="17">
        <f>B7L204C3*B7L116C1</f>
        <v>18006.812324013041</v>
      </c>
      <c r="L11" s="16" t="s">
        <v>14841</v>
      </c>
      <c r="M11" s="17">
        <f>B7L204C4</f>
        <v>18006.812324013041</v>
      </c>
      <c r="N11" s="16" t="s">
        <v>14842</v>
      </c>
      <c r="O11" s="23">
        <f>B7L204C5/24</f>
        <v>750.28384683387674</v>
      </c>
      <c r="P11" s="16" t="s">
        <v>14843</v>
      </c>
      <c r="Q11" s="23">
        <f>B7L204C6</f>
        <v>750.28384683387674</v>
      </c>
      <c r="R11" s="16" t="s">
        <v>14844</v>
      </c>
      <c r="S11" s="25">
        <f>IF(B7L204C7=0,0,B7L204C1/B7L204C7)</f>
        <v>578.30380039631814</v>
      </c>
      <c r="T11" s="16" t="s">
        <v>14845</v>
      </c>
      <c r="U11" s="17">
        <f>A1L204C18</f>
        <v>402427.5</v>
      </c>
      <c r="V11" s="16" t="s">
        <v>14846</v>
      </c>
      <c r="W11" s="23">
        <f>IF(B7L102C1=0,0,B7L204C9/B7L102C1)</f>
        <v>5.3277813631122557</v>
      </c>
      <c r="X11" s="16" t="s">
        <v>14847</v>
      </c>
      <c r="Y11" s="23">
        <f>B7L204C10</f>
        <v>5.3277813631122557</v>
      </c>
      <c r="Z11" s="16" t="s">
        <v>14848</v>
      </c>
      <c r="AA11" s="17">
        <f>B7L204C11*B7L117C1</f>
        <v>16709.763103180991</v>
      </c>
      <c r="AB11" s="16" t="s">
        <v>14849</v>
      </c>
      <c r="AC11" s="17">
        <f>B7L204C12</f>
        <v>16709.763103180991</v>
      </c>
      <c r="AD11" s="16" t="s">
        <v>14850</v>
      </c>
      <c r="AE11" s="23">
        <f>B7L204C13/24</f>
        <v>696.24012929920798</v>
      </c>
      <c r="AF11" s="16" t="s">
        <v>14851</v>
      </c>
      <c r="AG11" s="23">
        <f>B7L204C14</f>
        <v>696.24012929920798</v>
      </c>
      <c r="AH11" s="16" t="s">
        <v>14852</v>
      </c>
      <c r="AI11" s="26">
        <f>IF(B7L204C15=0,0,B7L204C9/B7L204C15)</f>
        <v>578.00101296237904</v>
      </c>
      <c r="AJ11" s="16" t="s">
        <v>14853</v>
      </c>
      <c r="AK11" s="17">
        <f>A1L204C21</f>
        <v>397124.33333333337</v>
      </c>
      <c r="AL11" s="16" t="s">
        <v>14854</v>
      </c>
      <c r="AM11" s="23">
        <f>IF(B7L103C1=0,0,B7L204C17/B7L103C1)</f>
        <v>5.2539722522414376</v>
      </c>
      <c r="AN11" s="16" t="s">
        <v>14855</v>
      </c>
      <c r="AO11" s="23">
        <f>B7L204C18</f>
        <v>5.2539722522414376</v>
      </c>
      <c r="AP11" s="16" t="s">
        <v>14856</v>
      </c>
      <c r="AQ11" s="17">
        <f>B7L204C19*B7L118C1</f>
        <v>16860.828836382712</v>
      </c>
      <c r="AR11" s="16" t="s">
        <v>14857</v>
      </c>
      <c r="AS11" s="17">
        <f>B7L204C20</f>
        <v>16860.828836382712</v>
      </c>
      <c r="AT11" s="16" t="s">
        <v>14858</v>
      </c>
      <c r="AU11" s="17">
        <f>B7L204C21/24</f>
        <v>702.53453484927968</v>
      </c>
      <c r="AV11" s="16" t="s">
        <v>14859</v>
      </c>
      <c r="AW11" s="23">
        <f>B7L204C22</f>
        <v>702.53453484927968</v>
      </c>
      <c r="AX11" s="16" t="s">
        <v>14860</v>
      </c>
      <c r="AY11" s="26">
        <f>IF(B7L204C23=0,0,B7L204C17/B7L204C23)</f>
        <v>565.27375329460722</v>
      </c>
      <c r="AZ11" s="16" t="s">
        <v>14861</v>
      </c>
      <c r="BA11" s="17">
        <f>A1L204C24</f>
        <v>388011</v>
      </c>
      <c r="BB11" s="16" t="s">
        <v>14862</v>
      </c>
      <c r="BC11" s="23">
        <f>IF(B7L104C1=0,0,B7L204C25/B7L104C1)</f>
        <v>5.1851719058592725</v>
      </c>
      <c r="BD11" s="16" t="s">
        <v>14863</v>
      </c>
      <c r="BE11" s="23">
        <f>B7L204C26</f>
        <v>5.1851719058592725</v>
      </c>
      <c r="BF11" s="16" t="s">
        <v>14864</v>
      </c>
      <c r="BG11" s="17">
        <f>B7L204C27*B7L119C1</f>
        <v>16710.772018203264</v>
      </c>
      <c r="BH11" s="16" t="s">
        <v>14865</v>
      </c>
      <c r="BI11" s="17">
        <f>B7L204C28</f>
        <v>16710.772018203264</v>
      </c>
      <c r="BJ11" s="16" t="s">
        <v>14866</v>
      </c>
      <c r="BK11" s="23">
        <f>B7L204C29/24</f>
        <v>696.28216742513598</v>
      </c>
      <c r="BL11" s="16" t="s">
        <v>14867</v>
      </c>
      <c r="BM11" s="23">
        <f>B7L204C30</f>
        <v>696.28216742513598</v>
      </c>
      <c r="BN11" s="16" t="s">
        <v>14868</v>
      </c>
      <c r="BO11" s="26">
        <f>IF(B7L204C31=0,0,B7L204C25/B7L204C31)</f>
        <v>557.26114807000113</v>
      </c>
      <c r="BP11" s="16" t="s">
        <v>14869</v>
      </c>
      <c r="BQ11" s="17">
        <f>A1L204C27</f>
        <v>377921.80000000005</v>
      </c>
      <c r="BR11" s="16" t="s">
        <v>14870</v>
      </c>
      <c r="BS11" s="21">
        <f>IF(B7L105C1=0,0,B7L204C33/B7L105C1)</f>
        <v>5.1518339042701031</v>
      </c>
      <c r="BT11" s="16" t="s">
        <v>14871</v>
      </c>
      <c r="BU11" s="23">
        <f>B7L204C34</f>
        <v>5.1518339042701031</v>
      </c>
      <c r="BV11" s="16" t="s">
        <v>14872</v>
      </c>
      <c r="BW11" s="17">
        <f>B7L204C35*B7L120C1</f>
        <v>16155.758554047541</v>
      </c>
      <c r="BX11" s="16" t="s">
        <v>14873</v>
      </c>
      <c r="BY11" s="17">
        <f>B7L204C36</f>
        <v>16155.758554047541</v>
      </c>
      <c r="BZ11" s="16" t="s">
        <v>14874</v>
      </c>
      <c r="CA11" s="23">
        <f>B7L204C37/24</f>
        <v>673.15660641864758</v>
      </c>
      <c r="CB11" s="16" t="s">
        <v>14875</v>
      </c>
      <c r="CC11" s="23">
        <f>B7L204C38</f>
        <v>673.15660641864758</v>
      </c>
      <c r="CD11" s="16" t="s">
        <v>14876</v>
      </c>
      <c r="CE11" s="26">
        <f>IF(B7L204C39=0,0,B7L204C33/B7L204C39)</f>
        <v>561.41735280685043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186234</v>
      </c>
      <c r="F12" s="16" t="s">
        <v>14878</v>
      </c>
      <c r="G12" s="21">
        <f>IF(B7L101C1=0,0,B7L205C1/B7L101C1)</f>
        <v>2.489903526365945</v>
      </c>
      <c r="H12" s="16" t="s">
        <v>14879</v>
      </c>
      <c r="I12" s="21">
        <f>B7L205C2</f>
        <v>2.489903526365945</v>
      </c>
      <c r="J12" s="16" t="s">
        <v>14880</v>
      </c>
      <c r="K12" s="17">
        <f>B7L205C3*B7L116C1</f>
        <v>7728.8373289902647</v>
      </c>
      <c r="L12" s="16" t="s">
        <v>14881</v>
      </c>
      <c r="M12" s="17">
        <f>B7L205C4</f>
        <v>7728.8373289902647</v>
      </c>
      <c r="N12" s="16" t="s">
        <v>14882</v>
      </c>
      <c r="O12" s="23">
        <f>B7L205C5/24</f>
        <v>322.03488870792768</v>
      </c>
      <c r="P12" s="16" t="s">
        <v>14883</v>
      </c>
      <c r="Q12" s="23">
        <f>B7L205C6</f>
        <v>322.03488870792768</v>
      </c>
      <c r="R12" s="16" t="s">
        <v>14884</v>
      </c>
      <c r="S12" s="25">
        <f>IF(B7L205C7=0,0,B7L205C1/B7L205C7)</f>
        <v>578.30380039631837</v>
      </c>
      <c r="T12" s="16" t="s">
        <v>14885</v>
      </c>
      <c r="U12" s="17">
        <f>A1L205C18</f>
        <v>216912</v>
      </c>
      <c r="V12" s="16" t="s">
        <v>14886</v>
      </c>
      <c r="W12" s="23">
        <f>IF(B7L102C1=0,0,B7L205C9/B7L102C1)</f>
        <v>2.8717215176284063</v>
      </c>
      <c r="X12" s="16" t="s">
        <v>14887</v>
      </c>
      <c r="Y12" s="23">
        <f>B7L205C10</f>
        <v>2.8717215176284063</v>
      </c>
      <c r="Z12" s="16" t="s">
        <v>14888</v>
      </c>
      <c r="AA12" s="17">
        <f>B7L205C11*B7L117C1</f>
        <v>9006.7108590670232</v>
      </c>
      <c r="AB12" s="16" t="s">
        <v>14889</v>
      </c>
      <c r="AC12" s="17">
        <f>B7L205C12</f>
        <v>9006.7108590670232</v>
      </c>
      <c r="AD12" s="16" t="s">
        <v>14890</v>
      </c>
      <c r="AE12" s="23">
        <f>B7L205C13/24</f>
        <v>375.27961912779261</v>
      </c>
      <c r="AF12" s="16" t="s">
        <v>14891</v>
      </c>
      <c r="AG12" s="23">
        <f>B7L205C14</f>
        <v>375.27961912779261</v>
      </c>
      <c r="AH12" s="16" t="s">
        <v>14892</v>
      </c>
      <c r="AI12" s="26">
        <f>IF(B7L205C15=0,0,B7L205C9/B7L205C15)</f>
        <v>578.00101296237926</v>
      </c>
      <c r="AJ12" s="16" t="s">
        <v>14893</v>
      </c>
      <c r="AK12" s="17">
        <f>A1L205C21</f>
        <v>220652.66666666669</v>
      </c>
      <c r="AL12" s="16" t="s">
        <v>14894</v>
      </c>
      <c r="AM12" s="23">
        <f>IF(B7L103C1=0,0,B7L205C17/B7L103C1)</f>
        <v>2.919244404690418</v>
      </c>
      <c r="AN12" s="16" t="s">
        <v>14895</v>
      </c>
      <c r="AO12" s="23">
        <f>B7L205C18</f>
        <v>2.919244404690418</v>
      </c>
      <c r="AP12" s="16" t="s">
        <v>14896</v>
      </c>
      <c r="AQ12" s="17">
        <f>B7L205C19*B7L118C1</f>
        <v>9368.3175083489623</v>
      </c>
      <c r="AR12" s="16" t="s">
        <v>14897</v>
      </c>
      <c r="AS12" s="17">
        <f>B7L205C20</f>
        <v>9368.3175083489623</v>
      </c>
      <c r="AT12" s="16" t="s">
        <v>14898</v>
      </c>
      <c r="AU12" s="17">
        <f>B7L205C21/24</f>
        <v>390.34656284787343</v>
      </c>
      <c r="AV12" s="16" t="s">
        <v>14899</v>
      </c>
      <c r="AW12" s="23">
        <f>B7L205C22</f>
        <v>390.34656284787343</v>
      </c>
      <c r="AX12" s="16" t="s">
        <v>14900</v>
      </c>
      <c r="AY12" s="26">
        <f>IF(B7L205C23=0,0,B7L205C17/B7L205C23)</f>
        <v>565.27375329460722</v>
      </c>
      <c r="AZ12" s="16" t="s">
        <v>14901</v>
      </c>
      <c r="BA12" s="17">
        <f>A1L205C24</f>
        <v>220272</v>
      </c>
      <c r="BB12" s="16" t="s">
        <v>14902</v>
      </c>
      <c r="BC12" s="23">
        <f>IF(B7L104C1=0,0,B7L205C25/B7L104C1)</f>
        <v>2.9435974393701043</v>
      </c>
      <c r="BD12" s="16" t="s">
        <v>14903</v>
      </c>
      <c r="BE12" s="23">
        <f>B7L205C26</f>
        <v>2.9435974393701043</v>
      </c>
      <c r="BF12" s="16" t="s">
        <v>14904</v>
      </c>
      <c r="BG12" s="17">
        <f>B7L205C27*B7L119C1</f>
        <v>9486.6258276019726</v>
      </c>
      <c r="BH12" s="16" t="s">
        <v>14905</v>
      </c>
      <c r="BI12" s="17">
        <f>B7L205C28</f>
        <v>9486.6258276019726</v>
      </c>
      <c r="BJ12" s="16" t="s">
        <v>14906</v>
      </c>
      <c r="BK12" s="23">
        <f>B7L205C29/24</f>
        <v>395.27607615008219</v>
      </c>
      <c r="BL12" s="16" t="s">
        <v>14907</v>
      </c>
      <c r="BM12" s="23">
        <f>B7L205C30</f>
        <v>395.27607615008219</v>
      </c>
      <c r="BN12" s="16" t="s">
        <v>14908</v>
      </c>
      <c r="BO12" s="26">
        <f>IF(B7L205C31=0,0,B7L205C25/B7L205C31)</f>
        <v>557.26114807000113</v>
      </c>
      <c r="BP12" s="16" t="s">
        <v>14909</v>
      </c>
      <c r="BQ12" s="17">
        <f>A1L205C27</f>
        <v>212357.6</v>
      </c>
      <c r="BR12" s="16" t="s">
        <v>14910</v>
      </c>
      <c r="BS12" s="21">
        <f>IF(B7L105C1=0,0,B7L205C33/B7L105C1)</f>
        <v>2.8948610096306395</v>
      </c>
      <c r="BT12" s="16" t="s">
        <v>14911</v>
      </c>
      <c r="BU12" s="23">
        <f>B7L205C34</f>
        <v>2.8948610096306395</v>
      </c>
      <c r="BV12" s="16" t="s">
        <v>14912</v>
      </c>
      <c r="BW12" s="17">
        <f>B7L205C35*B7L120C1</f>
        <v>9078.0635377927538</v>
      </c>
      <c r="BX12" s="16" t="s">
        <v>14913</v>
      </c>
      <c r="BY12" s="17">
        <f>B7L205C36</f>
        <v>9078.0635377927538</v>
      </c>
      <c r="BZ12" s="16" t="s">
        <v>14914</v>
      </c>
      <c r="CA12" s="23">
        <f>B7L205C37/24</f>
        <v>378.25264740803141</v>
      </c>
      <c r="CB12" s="16" t="s">
        <v>14915</v>
      </c>
      <c r="CC12" s="23">
        <f>B7L205C38</f>
        <v>378.25264740803141</v>
      </c>
      <c r="CD12" s="16" t="s">
        <v>14916</v>
      </c>
      <c r="CE12" s="26">
        <f>IF(B7L205C39=0,0,B7L205C33/B7L205C39)</f>
        <v>561.41735280685054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238937</v>
      </c>
      <c r="F13" s="16" t="s">
        <v>14918</v>
      </c>
      <c r="G13" s="21">
        <f>IF(B7L101C1=0,0,B7L206C1/B7L101C1)</f>
        <v>3.1945298864831333</v>
      </c>
      <c r="H13" s="16" t="s">
        <v>14919</v>
      </c>
      <c r="I13" s="21">
        <f>B7L206C2</f>
        <v>3.1945298864831333</v>
      </c>
      <c r="J13" s="16" t="s">
        <v>14920</v>
      </c>
      <c r="K13" s="17">
        <f>B7L206C3*B7L116C1</f>
        <v>9916.0475792655852</v>
      </c>
      <c r="L13" s="16" t="s">
        <v>14921</v>
      </c>
      <c r="M13" s="17">
        <f>B7L206C4</f>
        <v>9916.0475792655852</v>
      </c>
      <c r="N13" s="16" t="s">
        <v>14922</v>
      </c>
      <c r="O13" s="23">
        <f>B7L206C5/24</f>
        <v>413.16864913606605</v>
      </c>
      <c r="P13" s="16" t="s">
        <v>14923</v>
      </c>
      <c r="Q13" s="23">
        <f>B7L206C6</f>
        <v>413.16864913606605</v>
      </c>
      <c r="R13" s="16" t="s">
        <v>14924</v>
      </c>
      <c r="S13" s="25">
        <f>IF(B7L206C7=0,0,B7L206C1/B7L206C7)</f>
        <v>578.30380039631825</v>
      </c>
      <c r="T13" s="16" t="s">
        <v>14925</v>
      </c>
      <c r="U13" s="17">
        <f>A1L206C18</f>
        <v>234442</v>
      </c>
      <c r="V13" s="16" t="s">
        <v>14926</v>
      </c>
      <c r="W13" s="23">
        <f>IF(B7L102C1=0,0,B7L206C9/B7L102C1)</f>
        <v>3.1038030908194973</v>
      </c>
      <c r="X13" s="16" t="s">
        <v>14927</v>
      </c>
      <c r="Y13" s="23">
        <f>B7L206C10</f>
        <v>3.1038030908194973</v>
      </c>
      <c r="Z13" s="16" t="s">
        <v>14928</v>
      </c>
      <c r="AA13" s="17">
        <f>B7L206C11*B7L117C1</f>
        <v>9734.5988567778222</v>
      </c>
      <c r="AB13" s="16" t="s">
        <v>14929</v>
      </c>
      <c r="AC13" s="17">
        <f>B7L206C12</f>
        <v>9734.5988567778222</v>
      </c>
      <c r="AD13" s="16" t="s">
        <v>14930</v>
      </c>
      <c r="AE13" s="23">
        <f>B7L206C13/24</f>
        <v>405.60828569907591</v>
      </c>
      <c r="AF13" s="16" t="s">
        <v>14931</v>
      </c>
      <c r="AG13" s="23">
        <f>B7L206C14</f>
        <v>405.60828569907591</v>
      </c>
      <c r="AH13" s="16" t="s">
        <v>14932</v>
      </c>
      <c r="AI13" s="26">
        <f>IF(B7L206C15=0,0,B7L206C9/B7L206C15)</f>
        <v>578.00101296237926</v>
      </c>
      <c r="AJ13" s="16" t="s">
        <v>14933</v>
      </c>
      <c r="AK13" s="17">
        <f>A1L206C21</f>
        <v>243594.33333333334</v>
      </c>
      <c r="AL13" s="16" t="s">
        <v>14934</v>
      </c>
      <c r="AM13" s="23">
        <f>IF(B7L103C1=0,0,B7L206C17/B7L103C1)</f>
        <v>3.2227636553873173</v>
      </c>
      <c r="AN13" s="16" t="s">
        <v>14935</v>
      </c>
      <c r="AO13" s="23">
        <f>B7L206C18</f>
        <v>3.2227636553873173</v>
      </c>
      <c r="AP13" s="16" t="s">
        <v>14936</v>
      </c>
      <c r="AQ13" s="17">
        <f>B7L206C19*B7L118C1</f>
        <v>10342.358841050005</v>
      </c>
      <c r="AR13" s="16" t="s">
        <v>14937</v>
      </c>
      <c r="AS13" s="17">
        <f>B7L206C20</f>
        <v>10342.358841050005</v>
      </c>
      <c r="AT13" s="16" t="s">
        <v>14938</v>
      </c>
      <c r="AU13" s="17">
        <f>B7L206C21/24</f>
        <v>430.93161837708357</v>
      </c>
      <c r="AV13" s="16" t="s">
        <v>14939</v>
      </c>
      <c r="AW13" s="23">
        <f>B7L206C22</f>
        <v>430.93161837708357</v>
      </c>
      <c r="AX13" s="16" t="s">
        <v>14940</v>
      </c>
      <c r="AY13" s="26">
        <f>IF(B7L206C23=0,0,B7L206C17/B7L206C23)</f>
        <v>565.27375329460722</v>
      </c>
      <c r="AZ13" s="16" t="s">
        <v>14941</v>
      </c>
      <c r="BA13" s="17">
        <f>A1L206C24</f>
        <v>243454.25</v>
      </c>
      <c r="BB13" s="16" t="s">
        <v>14942</v>
      </c>
      <c r="BC13" s="23">
        <f>IF(B7L104C1=0,0,B7L206C25/B7L104C1)</f>
        <v>3.253392655007306</v>
      </c>
      <c r="BD13" s="16" t="s">
        <v>14943</v>
      </c>
      <c r="BE13" s="23">
        <f>B7L206C26</f>
        <v>3.253392655007306</v>
      </c>
      <c r="BF13" s="16" t="s">
        <v>14944</v>
      </c>
      <c r="BG13" s="17">
        <f>B7L206C27*B7L119C1</f>
        <v>10485.033848557547</v>
      </c>
      <c r="BH13" s="16" t="s">
        <v>14945</v>
      </c>
      <c r="BI13" s="17">
        <f>B7L206C28</f>
        <v>10485.033848557547</v>
      </c>
      <c r="BJ13" s="16" t="s">
        <v>14946</v>
      </c>
      <c r="BK13" s="23">
        <f>B7L206C29/24</f>
        <v>436.87641035656446</v>
      </c>
      <c r="BL13" s="16" t="s">
        <v>14947</v>
      </c>
      <c r="BM13" s="23">
        <f>B7L206C30</f>
        <v>436.87641035656446</v>
      </c>
      <c r="BN13" s="16" t="s">
        <v>14948</v>
      </c>
      <c r="BO13" s="26">
        <f>IF(B7L206C31=0,0,B7L206C25/B7L206C31)</f>
        <v>557.26114807000101</v>
      </c>
      <c r="BP13" s="16" t="s">
        <v>14949</v>
      </c>
      <c r="BQ13" s="17">
        <f>A1L206C27</f>
        <v>237155</v>
      </c>
      <c r="BR13" s="16" t="s">
        <v>14950</v>
      </c>
      <c r="BS13" s="21">
        <f>IF(B7L105C1=0,0,B7L206C33/B7L105C1)</f>
        <v>3.2328994240797329</v>
      </c>
      <c r="BT13" s="16" t="s">
        <v>14951</v>
      </c>
      <c r="BU13" s="23">
        <f>B7L206C34</f>
        <v>3.2328994240797329</v>
      </c>
      <c r="BV13" s="16" t="s">
        <v>14952</v>
      </c>
      <c r="BW13" s="17">
        <f>B7L206C35*B7L120C1</f>
        <v>10138.126246977929</v>
      </c>
      <c r="BX13" s="16" t="s">
        <v>14953</v>
      </c>
      <c r="BY13" s="17">
        <f>B7L206C36</f>
        <v>10138.126246977929</v>
      </c>
      <c r="BZ13" s="16" t="s">
        <v>14954</v>
      </c>
      <c r="CA13" s="23">
        <f>B7L206C37/24</f>
        <v>422.42192695741369</v>
      </c>
      <c r="CB13" s="16" t="s">
        <v>14955</v>
      </c>
      <c r="CC13" s="23">
        <f>B7L206C38</f>
        <v>422.42192695741369</v>
      </c>
      <c r="CD13" s="16" t="s">
        <v>14956</v>
      </c>
      <c r="CE13" s="26">
        <f>IF(B7L206C39=0,0,B7L206C33/B7L206C39)</f>
        <v>561.41735280685066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119780</v>
      </c>
      <c r="F14" s="16" t="s">
        <v>14958</v>
      </c>
      <c r="G14" s="21">
        <f>IF(B7L101C1=0,0,B7L207C1/B7L101C1)</f>
        <v>1.601429622883646</v>
      </c>
      <c r="H14" s="16" t="s">
        <v>14959</v>
      </c>
      <c r="I14" s="21">
        <f>B7L207C2</f>
        <v>1.601429622883646</v>
      </c>
      <c r="J14" s="16" t="s">
        <v>14960</v>
      </c>
      <c r="K14" s="17">
        <f>B7L207C3*B7L116C1</f>
        <v>4970.951250934062</v>
      </c>
      <c r="L14" s="16" t="s">
        <v>14961</v>
      </c>
      <c r="M14" s="17">
        <f>B7L207C4</f>
        <v>4970.951250934062</v>
      </c>
      <c r="N14" s="16" t="s">
        <v>14962</v>
      </c>
      <c r="O14" s="23">
        <f>B7L207C5/24</f>
        <v>207.12296878891925</v>
      </c>
      <c r="P14" s="16" t="s">
        <v>14963</v>
      </c>
      <c r="Q14" s="23">
        <f>B7L207C6</f>
        <v>207.12296878891925</v>
      </c>
      <c r="R14" s="16" t="s">
        <v>14964</v>
      </c>
      <c r="S14" s="25">
        <f>IF(B7L207C7=0,0,B7L207C1/B7L207C7)</f>
        <v>578.30380039631814</v>
      </c>
      <c r="T14" s="16" t="s">
        <v>14965</v>
      </c>
      <c r="U14" s="17">
        <f>A1L207C18</f>
        <v>122368</v>
      </c>
      <c r="V14" s="16" t="s">
        <v>14966</v>
      </c>
      <c r="W14" s="23">
        <f>IF(B7L102C1=0,0,B7L207C9/B7L102C1)</f>
        <v>1.6200432372074982</v>
      </c>
      <c r="X14" s="16" t="s">
        <v>14967</v>
      </c>
      <c r="Y14" s="23">
        <f>B7L207C10</f>
        <v>1.6200432372074982</v>
      </c>
      <c r="Z14" s="16" t="s">
        <v>14968</v>
      </c>
      <c r="AA14" s="17">
        <f>B7L207C11*B7L117C1</f>
        <v>5081.01531682117</v>
      </c>
      <c r="AB14" s="16" t="s">
        <v>14969</v>
      </c>
      <c r="AC14" s="17">
        <f>B7L207C12</f>
        <v>5081.01531682117</v>
      </c>
      <c r="AD14" s="16" t="s">
        <v>14970</v>
      </c>
      <c r="AE14" s="23">
        <f>B7L207C13/24</f>
        <v>211.70897153421541</v>
      </c>
      <c r="AF14" s="16" t="s">
        <v>14971</v>
      </c>
      <c r="AG14" s="23">
        <f>B7L207C14</f>
        <v>211.70897153421541</v>
      </c>
      <c r="AH14" s="16" t="s">
        <v>14972</v>
      </c>
      <c r="AI14" s="26">
        <f>IF(B7L207C15=0,0,B7L207C9/B7L207C15)</f>
        <v>578.00101296237915</v>
      </c>
      <c r="AJ14" s="16" t="s">
        <v>14973</v>
      </c>
      <c r="AK14" s="17">
        <f>A1L207C21</f>
        <v>139336.33333333331</v>
      </c>
      <c r="AL14" s="16" t="s">
        <v>14974</v>
      </c>
      <c r="AM14" s="23">
        <f>IF(B7L103C1=0,0,B7L207C17/B7L103C1)</f>
        <v>1.8434257677378878</v>
      </c>
      <c r="AN14" s="16" t="s">
        <v>14975</v>
      </c>
      <c r="AO14" s="23">
        <f>B7L207C18</f>
        <v>1.8434257677378878</v>
      </c>
      <c r="AP14" s="16" t="s">
        <v>14976</v>
      </c>
      <c r="AQ14" s="17">
        <f>B7L207C19*B7L118C1</f>
        <v>5915.8451644174411</v>
      </c>
      <c r="AR14" s="16" t="s">
        <v>14977</v>
      </c>
      <c r="AS14" s="17">
        <f>B7L207C20</f>
        <v>5915.8451644174411</v>
      </c>
      <c r="AT14" s="16" t="s">
        <v>14978</v>
      </c>
      <c r="AU14" s="17">
        <f>B7L207C21/24</f>
        <v>246.49354851739338</v>
      </c>
      <c r="AV14" s="16" t="s">
        <v>14979</v>
      </c>
      <c r="AW14" s="23">
        <f>B7L207C22</f>
        <v>246.49354851739338</v>
      </c>
      <c r="AX14" s="16" t="s">
        <v>14980</v>
      </c>
      <c r="AY14" s="26">
        <f>IF(B7L207C23=0,0,B7L207C17/B7L207C23)</f>
        <v>565.27375329460722</v>
      </c>
      <c r="AZ14" s="16" t="s">
        <v>14981</v>
      </c>
      <c r="BA14" s="17">
        <f>A1L207C24</f>
        <v>146404.75</v>
      </c>
      <c r="BB14" s="16" t="s">
        <v>14982</v>
      </c>
      <c r="BC14" s="23">
        <f>IF(B7L104C1=0,0,B7L207C25/B7L104C1)</f>
        <v>1.9564749364949712</v>
      </c>
      <c r="BD14" s="16" t="s">
        <v>14983</v>
      </c>
      <c r="BE14" s="23">
        <f>B7L207C26</f>
        <v>1.9564749364949712</v>
      </c>
      <c r="BF14" s="16" t="s">
        <v>14984</v>
      </c>
      <c r="BG14" s="17">
        <f>B7L207C27*B7L119C1</f>
        <v>6305.3274253359932</v>
      </c>
      <c r="BH14" s="16" t="s">
        <v>14985</v>
      </c>
      <c r="BI14" s="17">
        <f>B7L207C28</f>
        <v>6305.3274253359932</v>
      </c>
      <c r="BJ14" s="16" t="s">
        <v>14986</v>
      </c>
      <c r="BK14" s="23">
        <f>B7L207C29/24</f>
        <v>262.7219760556664</v>
      </c>
      <c r="BL14" s="16" t="s">
        <v>14987</v>
      </c>
      <c r="BM14" s="23">
        <f>B7L207C30</f>
        <v>262.7219760556664</v>
      </c>
      <c r="BN14" s="16" t="s">
        <v>14988</v>
      </c>
      <c r="BO14" s="26">
        <f>IF(B7L207C31=0,0,B7L207C25/B7L207C31)</f>
        <v>557.26114807000113</v>
      </c>
      <c r="BP14" s="16" t="s">
        <v>14989</v>
      </c>
      <c r="BQ14" s="17">
        <f>A1L207C27</f>
        <v>145275</v>
      </c>
      <c r="BR14" s="16" t="s">
        <v>14990</v>
      </c>
      <c r="BS14" s="21">
        <f>IF(B7L105C1=0,0,B7L207C33/B7L105C1)</f>
        <v>1.9803903094313138</v>
      </c>
      <c r="BT14" s="16" t="s">
        <v>14991</v>
      </c>
      <c r="BU14" s="23">
        <f>B7L207C34</f>
        <v>1.9803903094313138</v>
      </c>
      <c r="BV14" s="16" t="s">
        <v>14992</v>
      </c>
      <c r="BW14" s="17">
        <f>B7L207C35*B7L120C1</f>
        <v>6210.3531046350226</v>
      </c>
      <c r="BX14" s="16" t="s">
        <v>14993</v>
      </c>
      <c r="BY14" s="17">
        <f>B7L207C36</f>
        <v>6210.3531046350226</v>
      </c>
      <c r="BZ14" s="16" t="s">
        <v>14994</v>
      </c>
      <c r="CA14" s="23">
        <f>B7L207C37/24</f>
        <v>258.76471269312594</v>
      </c>
      <c r="CB14" s="16" t="s">
        <v>14995</v>
      </c>
      <c r="CC14" s="23">
        <f>B7L207C38</f>
        <v>258.76471269312594</v>
      </c>
      <c r="CD14" s="16" t="s">
        <v>14996</v>
      </c>
      <c r="CE14" s="26">
        <f>IF(B7L207C39=0,0,B7L207C33/B7L207C39)</f>
        <v>561.41735280685054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52369</v>
      </c>
      <c r="F15" s="16" t="s">
        <v>14998</v>
      </c>
      <c r="G15" s="21">
        <f>IF(B7L101C1=0,0,B7L208C1/B7L101C1)</f>
        <v>0.70016086091829732</v>
      </c>
      <c r="H15" s="16" t="s">
        <v>14999</v>
      </c>
      <c r="I15" s="21">
        <f>B7L208C2</f>
        <v>0.70016086091829732</v>
      </c>
      <c r="J15" s="16" t="s">
        <v>15000</v>
      </c>
      <c r="K15" s="17">
        <f>B7L208C3*B7L116C1</f>
        <v>2173.3490237115202</v>
      </c>
      <c r="L15" s="16" t="s">
        <v>15001</v>
      </c>
      <c r="M15" s="17">
        <f>B7L208C4</f>
        <v>2173.3490237115202</v>
      </c>
      <c r="N15" s="16" t="s">
        <v>15002</v>
      </c>
      <c r="O15" s="23">
        <f>B7L208C5/24</f>
        <v>90.556209321313347</v>
      </c>
      <c r="P15" s="16" t="s">
        <v>15003</v>
      </c>
      <c r="Q15" s="23">
        <f>B7L208C6</f>
        <v>90.556209321313347</v>
      </c>
      <c r="R15" s="16" t="s">
        <v>15004</v>
      </c>
      <c r="S15" s="25">
        <f>IF(B7L208C7=0,0,B7L208C1/B7L208C7)</f>
        <v>578.30380039631814</v>
      </c>
      <c r="T15" s="16" t="s">
        <v>15005</v>
      </c>
      <c r="U15" s="17">
        <f>A1L208C18</f>
        <v>45446.5</v>
      </c>
      <c r="V15" s="16" t="s">
        <v>15006</v>
      </c>
      <c r="W15" s="23">
        <f>IF(B7L102C1=0,0,B7L208C9/B7L102C1)</f>
        <v>0.60167114752018958</v>
      </c>
      <c r="X15" s="16" t="s">
        <v>15007</v>
      </c>
      <c r="Y15" s="23">
        <f>B7L208C10</f>
        <v>0.60167114752018958</v>
      </c>
      <c r="Z15" s="16" t="s">
        <v>15008</v>
      </c>
      <c r="AA15" s="17">
        <f>B7L208C11*B7L117C1</f>
        <v>1887.0485960047829</v>
      </c>
      <c r="AB15" s="16" t="s">
        <v>15009</v>
      </c>
      <c r="AC15" s="17">
        <f>B7L208C12</f>
        <v>1887.0485960047829</v>
      </c>
      <c r="AD15" s="16" t="s">
        <v>15010</v>
      </c>
      <c r="AE15" s="23">
        <f>B7L208C13/24</f>
        <v>78.627024833532616</v>
      </c>
      <c r="AF15" s="16" t="s">
        <v>15011</v>
      </c>
      <c r="AG15" s="23">
        <f>B7L208C14</f>
        <v>78.627024833532616</v>
      </c>
      <c r="AH15" s="16" t="s">
        <v>15012</v>
      </c>
      <c r="AI15" s="26">
        <f>IF(B7L208C15=0,0,B7L208C9/B7L208C15)</f>
        <v>578.00101296237926</v>
      </c>
      <c r="AJ15" s="16" t="s">
        <v>15013</v>
      </c>
      <c r="AK15" s="17">
        <f>A1L208C21</f>
        <v>49703</v>
      </c>
      <c r="AL15" s="16" t="s">
        <v>15014</v>
      </c>
      <c r="AM15" s="23">
        <f>IF(B7L103C1=0,0,B7L208C17/B7L103C1)</f>
        <v>0.65757285800456156</v>
      </c>
      <c r="AN15" s="16" t="s">
        <v>15015</v>
      </c>
      <c r="AO15" s="23">
        <f>B7L208C18</f>
        <v>0.65757285800456156</v>
      </c>
      <c r="AP15" s="16" t="s">
        <v>15016</v>
      </c>
      <c r="AQ15" s="17">
        <f>B7L208C19*B7L118C1</f>
        <v>2110.2554170391559</v>
      </c>
      <c r="AR15" s="16" t="s">
        <v>15017</v>
      </c>
      <c r="AS15" s="17">
        <f>B7L208C20</f>
        <v>2110.2554170391559</v>
      </c>
      <c r="AT15" s="16" t="s">
        <v>15018</v>
      </c>
      <c r="AU15" s="17">
        <f>B7L208C21/24</f>
        <v>87.927309043298166</v>
      </c>
      <c r="AV15" s="16" t="s">
        <v>15019</v>
      </c>
      <c r="AW15" s="23">
        <f>B7L208C22</f>
        <v>87.927309043298166</v>
      </c>
      <c r="AX15" s="16" t="s">
        <v>15020</v>
      </c>
      <c r="AY15" s="26">
        <f>IF(B7L208C23=0,0,B7L208C17/B7L208C23)</f>
        <v>565.2737532946071</v>
      </c>
      <c r="AZ15" s="16" t="s">
        <v>15021</v>
      </c>
      <c r="BA15" s="17">
        <f>A1L208C24</f>
        <v>52662</v>
      </c>
      <c r="BB15" s="16" t="s">
        <v>15022</v>
      </c>
      <c r="BC15" s="23">
        <f>IF(B7L104C1=0,0,B7L208C25/B7L104C1)</f>
        <v>0.7037468600280945</v>
      </c>
      <c r="BD15" s="16" t="s">
        <v>15023</v>
      </c>
      <c r="BE15" s="23">
        <f>B7L208C26</f>
        <v>0.7037468600280945</v>
      </c>
      <c r="BF15" s="16" t="s">
        <v>15024</v>
      </c>
      <c r="BG15" s="17">
        <f>B7L208C27*B7L119C1</f>
        <v>2268.035380498543</v>
      </c>
      <c r="BH15" s="16" t="s">
        <v>15025</v>
      </c>
      <c r="BI15" s="17">
        <f>B7L208C28</f>
        <v>2268.035380498543</v>
      </c>
      <c r="BJ15" s="16" t="s">
        <v>15026</v>
      </c>
      <c r="BK15" s="23">
        <f>B7L208C29/24</f>
        <v>94.501474187439285</v>
      </c>
      <c r="BL15" s="16" t="s">
        <v>15027</v>
      </c>
      <c r="BM15" s="23">
        <f>B7L208C30</f>
        <v>94.501474187439285</v>
      </c>
      <c r="BN15" s="16" t="s">
        <v>15028</v>
      </c>
      <c r="BO15" s="26">
        <f>IF(B7L208C31=0,0,B7L208C25/B7L208C31)</f>
        <v>557.26114807000124</v>
      </c>
      <c r="BP15" s="16" t="s">
        <v>15029</v>
      </c>
      <c r="BQ15" s="17">
        <f>A1L208C27</f>
        <v>54173</v>
      </c>
      <c r="BR15" s="16" t="s">
        <v>15030</v>
      </c>
      <c r="BS15" s="21">
        <f>IF(B7L105C1=0,0,B7L208C33/B7L105C1)</f>
        <v>0.73848689886644336</v>
      </c>
      <c r="BT15" s="16" t="s">
        <v>15031</v>
      </c>
      <c r="BU15" s="23">
        <f>B7L208C34</f>
        <v>0.73848689886644336</v>
      </c>
      <c r="BV15" s="16" t="s">
        <v>15032</v>
      </c>
      <c r="BW15" s="17">
        <f>B7L208C35*B7L120C1</f>
        <v>2315.838642143473</v>
      </c>
      <c r="BX15" s="16" t="s">
        <v>15033</v>
      </c>
      <c r="BY15" s="17">
        <f>B7L208C36</f>
        <v>2315.838642143473</v>
      </c>
      <c r="BZ15" s="16" t="s">
        <v>15034</v>
      </c>
      <c r="CA15" s="23">
        <f>B7L208C37/24</f>
        <v>96.493276755978044</v>
      </c>
      <c r="CB15" s="16" t="s">
        <v>15035</v>
      </c>
      <c r="CC15" s="23">
        <f>B7L208C38</f>
        <v>96.493276755978044</v>
      </c>
      <c r="CD15" s="16" t="s">
        <v>15036</v>
      </c>
      <c r="CE15" s="26">
        <f>IF(B7L208C39=0,0,B7L208C33/B7L208C39)</f>
        <v>561.41735280685054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8901</v>
      </c>
      <c r="F16" s="16" t="s">
        <v>15038</v>
      </c>
      <c r="G16" s="21">
        <f>IF(B7L101C1=0,0,B7L209C1/B7L101C1)</f>
        <v>0.11900421667463126</v>
      </c>
      <c r="H16" s="16" t="s">
        <v>15039</v>
      </c>
      <c r="I16" s="21">
        <f>B7L209C2</f>
        <v>0.11900421667463126</v>
      </c>
      <c r="J16" s="16" t="s">
        <v>15040</v>
      </c>
      <c r="K16" s="17">
        <f>B7L209C3*B7L116C1</f>
        <v>369.39753785743932</v>
      </c>
      <c r="L16" s="16" t="s">
        <v>15041</v>
      </c>
      <c r="M16" s="23">
        <f>B7L209C4</f>
        <v>369.39753785743932</v>
      </c>
      <c r="N16" s="16" t="s">
        <v>15042</v>
      </c>
      <c r="O16" s="23">
        <f>B7L209C5/24</f>
        <v>15.391564077393305</v>
      </c>
      <c r="P16" s="16" t="s">
        <v>15043</v>
      </c>
      <c r="Q16" s="23">
        <f>B7L209C6</f>
        <v>15.391564077393305</v>
      </c>
      <c r="R16" s="16" t="s">
        <v>15044</v>
      </c>
      <c r="S16" s="25">
        <f>IF(B7L209C7=0,0,B7L209C1/B7L209C7)</f>
        <v>578.30380039631825</v>
      </c>
      <c r="T16" s="16" t="s">
        <v>15045</v>
      </c>
      <c r="U16" s="17">
        <f>A1L209C18</f>
        <v>9067</v>
      </c>
      <c r="V16" s="16" t="s">
        <v>15046</v>
      </c>
      <c r="W16" s="23">
        <f>IF(B7L102C1=0,0,B7L209C9/B7L102C1)</f>
        <v>0.12003899738297909</v>
      </c>
      <c r="X16" s="16" t="s">
        <v>15047</v>
      </c>
      <c r="Y16" s="23">
        <f>B7L209C10</f>
        <v>0.12003899738297909</v>
      </c>
      <c r="Z16" s="16" t="s">
        <v>15048</v>
      </c>
      <c r="AA16" s="23">
        <f>B7L209C11*B7L117C1</f>
        <v>376.48376926661825</v>
      </c>
      <c r="AB16" s="16" t="s">
        <v>15049</v>
      </c>
      <c r="AC16" s="23">
        <f>B7L209C12</f>
        <v>376.48376926661825</v>
      </c>
      <c r="AD16" s="16" t="s">
        <v>15050</v>
      </c>
      <c r="AE16" s="23">
        <f>B7L209C13/24</f>
        <v>15.686823719442428</v>
      </c>
      <c r="AF16" s="16" t="s">
        <v>15051</v>
      </c>
      <c r="AG16" s="23">
        <f>B7L209C14</f>
        <v>15.686823719442428</v>
      </c>
      <c r="AH16" s="16" t="s">
        <v>15052</v>
      </c>
      <c r="AI16" s="26">
        <f>IF(B7L209C15=0,0,B7L209C9/B7L209C15)</f>
        <v>578.00101296237915</v>
      </c>
      <c r="AJ16" s="16" t="s">
        <v>15053</v>
      </c>
      <c r="AK16" s="17">
        <f>A1L209C21</f>
        <v>8695.3333333333321</v>
      </c>
      <c r="AL16" s="16" t="s">
        <v>15054</v>
      </c>
      <c r="AM16" s="23">
        <f>IF(B7L103C1=0,0,B7L209C17/B7L103C1)</f>
        <v>0.11503963928338994</v>
      </c>
      <c r="AN16" s="16" t="s">
        <v>15055</v>
      </c>
      <c r="AO16" s="23">
        <f>B7L209C18</f>
        <v>0.11503963928338994</v>
      </c>
      <c r="AP16" s="16" t="s">
        <v>15056</v>
      </c>
      <c r="AQ16" s="23">
        <f>B7L209C19*B7L118C1</f>
        <v>369.18041706995155</v>
      </c>
      <c r="AR16" s="16" t="s">
        <v>15057</v>
      </c>
      <c r="AS16" s="23">
        <f>B7L209C20</f>
        <v>369.18041706995155</v>
      </c>
      <c r="AT16" s="16" t="s">
        <v>15058</v>
      </c>
      <c r="AU16" s="17">
        <f>B7L209C21/24</f>
        <v>15.382517377914647</v>
      </c>
      <c r="AV16" s="16" t="s">
        <v>15059</v>
      </c>
      <c r="AW16" s="23">
        <f>B7L209C22</f>
        <v>15.382517377914647</v>
      </c>
      <c r="AX16" s="16" t="s">
        <v>15060</v>
      </c>
      <c r="AY16" s="26">
        <f>IF(B7L209C23=0,0,B7L209C17/B7L209C23)</f>
        <v>565.27375329460722</v>
      </c>
      <c r="AZ16" s="16" t="s">
        <v>15061</v>
      </c>
      <c r="BA16" s="17">
        <f>A1L209C24</f>
        <v>8227.25</v>
      </c>
      <c r="BB16" s="16" t="s">
        <v>15062</v>
      </c>
      <c r="BC16" s="23">
        <f>IF(B7L104C1=0,0,B7L209C25/B7L104C1)</f>
        <v>0.10994457776320954</v>
      </c>
      <c r="BD16" s="16" t="s">
        <v>15063</v>
      </c>
      <c r="BE16" s="23">
        <f>B7L209C26</f>
        <v>0.10994457776320954</v>
      </c>
      <c r="BF16" s="16" t="s">
        <v>15064</v>
      </c>
      <c r="BG16" s="23">
        <f>B7L209C27*B7L119C1</f>
        <v>354.32938521527171</v>
      </c>
      <c r="BH16" s="16" t="s">
        <v>15065</v>
      </c>
      <c r="BI16" s="23">
        <f>B7L209C28</f>
        <v>354.32938521527171</v>
      </c>
      <c r="BJ16" s="16" t="s">
        <v>15066</v>
      </c>
      <c r="BK16" s="23">
        <f>B7L209C29/24</f>
        <v>14.763724383969654</v>
      </c>
      <c r="BL16" s="16" t="s">
        <v>15067</v>
      </c>
      <c r="BM16" s="23">
        <f>B7L209C30</f>
        <v>14.763724383969654</v>
      </c>
      <c r="BN16" s="16" t="s">
        <v>15068</v>
      </c>
      <c r="BO16" s="26">
        <f>IF(B7L209C31=0,0,B7L209C25/B7L209C31)</f>
        <v>557.26114807000113</v>
      </c>
      <c r="BP16" s="16" t="s">
        <v>15069</v>
      </c>
      <c r="BQ16" s="17">
        <f>A1L209C27</f>
        <v>7916.2000000000007</v>
      </c>
      <c r="BR16" s="16" t="s">
        <v>15070</v>
      </c>
      <c r="BS16" s="21">
        <f>IF(B7L105C1=0,0,B7L209C33/B7L105C1)</f>
        <v>0.10791372065062928</v>
      </c>
      <c r="BT16" s="16" t="s">
        <v>15071</v>
      </c>
      <c r="BU16" s="23">
        <f>B7L209C34</f>
        <v>0.10791372065062928</v>
      </c>
      <c r="BV16" s="16" t="s">
        <v>15072</v>
      </c>
      <c r="BW16" s="23">
        <f>B7L209C35*B7L120C1</f>
        <v>338.40920493485987</v>
      </c>
      <c r="BX16" s="16" t="s">
        <v>15073</v>
      </c>
      <c r="BY16" s="23">
        <f>B7L209C36</f>
        <v>338.40920493485987</v>
      </c>
      <c r="BZ16" s="16" t="s">
        <v>15074</v>
      </c>
      <c r="CA16" s="23">
        <f>B7L209C37/24</f>
        <v>14.100383538952494</v>
      </c>
      <c r="CB16" s="16" t="s">
        <v>15075</v>
      </c>
      <c r="CC16" s="23">
        <f>B7L209C38</f>
        <v>14.100383538952494</v>
      </c>
      <c r="CD16" s="16" t="s">
        <v>15076</v>
      </c>
      <c r="CE16" s="26">
        <f>IF(B7L209C39=0,0,B7L209C33/B7L209C39)</f>
        <v>561.41735280685054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10919</v>
      </c>
      <c r="F17" s="16" t="s">
        <v>15078</v>
      </c>
      <c r="G17" s="21">
        <f>IF(B7L101C1=0,0,B7L210C1/B7L101C1)</f>
        <v>0.14598438848110309</v>
      </c>
      <c r="H17" s="16" t="s">
        <v>15079</v>
      </c>
      <c r="I17" s="21">
        <f>B7L210C2</f>
        <v>0.14598438848110309</v>
      </c>
      <c r="J17" s="16" t="s">
        <v>15080</v>
      </c>
      <c r="K17" s="17">
        <f>B7L210C3*B7L116C1</f>
        <v>453.14590673692618</v>
      </c>
      <c r="L17" s="16" t="s">
        <v>15081</v>
      </c>
      <c r="M17" s="23">
        <f>B7L210C4</f>
        <v>453.14590673692618</v>
      </c>
      <c r="N17" s="16" t="s">
        <v>15082</v>
      </c>
      <c r="O17" s="23">
        <f>B7L210C5/24</f>
        <v>18.881079447371924</v>
      </c>
      <c r="P17" s="16" t="s">
        <v>15083</v>
      </c>
      <c r="Q17" s="23">
        <f>B7L210C6</f>
        <v>18.881079447371924</v>
      </c>
      <c r="R17" s="16" t="s">
        <v>15084</v>
      </c>
      <c r="S17" s="25">
        <f>IF(B7L210C7=0,0,B7L210C1/B7L210C7)</f>
        <v>578.30380039631825</v>
      </c>
      <c r="T17" s="16" t="s">
        <v>15085</v>
      </c>
      <c r="U17" s="17">
        <f>A1L210C18</f>
        <v>10715.5</v>
      </c>
      <c r="V17" s="16" t="s">
        <v>15086</v>
      </c>
      <c r="W17" s="23">
        <f>IF(B7L102C1=0,0,B7L210C9/B7L102C1)</f>
        <v>0.14186366785676768</v>
      </c>
      <c r="X17" s="16" t="s">
        <v>15087</v>
      </c>
      <c r="Y17" s="23">
        <f>B7L210C10</f>
        <v>0.14186366785676768</v>
      </c>
      <c r="Z17" s="16" t="s">
        <v>15088</v>
      </c>
      <c r="AA17" s="23">
        <f>B7L210C11*B7L117C1</f>
        <v>444.93347629606802</v>
      </c>
      <c r="AB17" s="16" t="s">
        <v>15089</v>
      </c>
      <c r="AC17" s="23">
        <f>B7L210C12</f>
        <v>444.93347629606802</v>
      </c>
      <c r="AD17" s="16" t="s">
        <v>15090</v>
      </c>
      <c r="AE17" s="23">
        <f>B7L210C13/24</f>
        <v>18.5388948456695</v>
      </c>
      <c r="AF17" s="16" t="s">
        <v>15091</v>
      </c>
      <c r="AG17" s="23">
        <f>B7L210C14</f>
        <v>18.5388948456695</v>
      </c>
      <c r="AH17" s="16" t="s">
        <v>15092</v>
      </c>
      <c r="AI17" s="26">
        <f>IF(B7L210C15=0,0,B7L210C9/B7L210C15)</f>
        <v>578.00101296237915</v>
      </c>
      <c r="AJ17" s="16" t="s">
        <v>15093</v>
      </c>
      <c r="AK17" s="17">
        <f>A1L210C21</f>
        <v>10502.666666666666</v>
      </c>
      <c r="AL17" s="16" t="s">
        <v>15094</v>
      </c>
      <c r="AM17" s="23">
        <f>IF(B7L103C1=0,0,B7L210C17/B7L103C1)</f>
        <v>0.13895073811780459</v>
      </c>
      <c r="AN17" s="16" t="s">
        <v>15095</v>
      </c>
      <c r="AO17" s="23">
        <f>B7L210C18</f>
        <v>0.13895073811780459</v>
      </c>
      <c r="AP17" s="16" t="s">
        <v>15096</v>
      </c>
      <c r="AQ17" s="23">
        <f>B7L210C19*B7L118C1</f>
        <v>445.91491915357028</v>
      </c>
      <c r="AR17" s="16" t="s">
        <v>15097</v>
      </c>
      <c r="AS17" s="23">
        <f>B7L210C20</f>
        <v>445.91491915357028</v>
      </c>
      <c r="AT17" s="16" t="s">
        <v>15098</v>
      </c>
      <c r="AU17" s="17">
        <f>B7L210C21/24</f>
        <v>18.579788298065427</v>
      </c>
      <c r="AV17" s="16" t="s">
        <v>15099</v>
      </c>
      <c r="AW17" s="23">
        <f>B7L210C22</f>
        <v>18.579788298065427</v>
      </c>
      <c r="AX17" s="16" t="s">
        <v>15100</v>
      </c>
      <c r="AY17" s="26">
        <f>IF(B7L210C23=0,0,B7L210C17/B7L210C23)</f>
        <v>565.27375329460722</v>
      </c>
      <c r="AZ17" s="16" t="s">
        <v>15101</v>
      </c>
      <c r="BA17" s="17">
        <f>A1L210C24</f>
        <v>10355.75</v>
      </c>
      <c r="BB17" s="16" t="s">
        <v>15102</v>
      </c>
      <c r="BC17" s="23">
        <f>IF(B7L104C1=0,0,B7L210C25/B7L104C1)</f>
        <v>0.13838871569131328</v>
      </c>
      <c r="BD17" s="16" t="s">
        <v>15103</v>
      </c>
      <c r="BE17" s="23">
        <f>B7L210C26</f>
        <v>0.13838871569131328</v>
      </c>
      <c r="BF17" s="16" t="s">
        <v>15104</v>
      </c>
      <c r="BG17" s="23">
        <f>B7L210C27*B7L119C1</f>
        <v>445.99915292996445</v>
      </c>
      <c r="BH17" s="16" t="s">
        <v>15105</v>
      </c>
      <c r="BI17" s="23">
        <f>B7L210C28</f>
        <v>445.99915292996445</v>
      </c>
      <c r="BJ17" s="16" t="s">
        <v>15106</v>
      </c>
      <c r="BK17" s="23">
        <f>B7L210C29/24</f>
        <v>18.58329803874852</v>
      </c>
      <c r="BL17" s="16" t="s">
        <v>15107</v>
      </c>
      <c r="BM17" s="23">
        <f>B7L210C30</f>
        <v>18.58329803874852</v>
      </c>
      <c r="BN17" s="16" t="s">
        <v>15108</v>
      </c>
      <c r="BO17" s="26">
        <f>IF(B7L210C31=0,0,B7L210C25/B7L210C31)</f>
        <v>557.26114807000113</v>
      </c>
      <c r="BP17" s="16" t="s">
        <v>15109</v>
      </c>
      <c r="BQ17" s="17">
        <f>A1L210C27</f>
        <v>10382</v>
      </c>
      <c r="BR17" s="16" t="s">
        <v>15110</v>
      </c>
      <c r="BS17" s="21">
        <f>IF(B7L105C1=0,0,B7L210C33/B7L105C1)</f>
        <v>0.14152753187069972</v>
      </c>
      <c r="BT17" s="16" t="s">
        <v>15111</v>
      </c>
      <c r="BU17" s="23">
        <f>B7L210C34</f>
        <v>0.14152753187069972</v>
      </c>
      <c r="BV17" s="16" t="s">
        <v>15112</v>
      </c>
      <c r="BW17" s="23">
        <f>B7L210C35*B7L120C1</f>
        <v>443.81955554858581</v>
      </c>
      <c r="BX17" s="16" t="s">
        <v>15113</v>
      </c>
      <c r="BY17" s="23">
        <f>B7L210C36</f>
        <v>443.81955554858581</v>
      </c>
      <c r="BZ17" s="16" t="s">
        <v>15114</v>
      </c>
      <c r="CA17" s="23">
        <f>B7L210C37/24</f>
        <v>18.492481481191074</v>
      </c>
      <c r="CB17" s="16" t="s">
        <v>15115</v>
      </c>
      <c r="CC17" s="23">
        <f>B7L210C38</f>
        <v>18.492481481191074</v>
      </c>
      <c r="CD17" s="16" t="s">
        <v>15116</v>
      </c>
      <c r="CE17" s="26">
        <f>IF(B7L210C39=0,0,B7L210C33/B7L210C39)</f>
        <v>561.41735280685054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154338</v>
      </c>
      <c r="F18" s="16" t="s">
        <v>15118</v>
      </c>
      <c r="G18" s="21">
        <f>IF(B7L101C1=0,0,B7L211C1/B7L101C1)</f>
        <v>2.0634617226299561</v>
      </c>
      <c r="H18" s="16" t="s">
        <v>15119</v>
      </c>
      <c r="I18" s="21">
        <f>B7L211C2</f>
        <v>2.0634617226299561</v>
      </c>
      <c r="J18" s="16" t="s">
        <v>15120</v>
      </c>
      <c r="K18" s="17">
        <f>B7L211C3*B7L116C1</f>
        <v>6405.1316928256902</v>
      </c>
      <c r="L18" s="16" t="s">
        <v>15121</v>
      </c>
      <c r="M18" s="17">
        <f>B7L211C4</f>
        <v>6405.1316928256902</v>
      </c>
      <c r="N18" s="16" t="s">
        <v>15122</v>
      </c>
      <c r="O18" s="23">
        <f>B7L211C5/24</f>
        <v>266.88048720107042</v>
      </c>
      <c r="P18" s="16" t="s">
        <v>15123</v>
      </c>
      <c r="Q18" s="23">
        <f>B7L211C6</f>
        <v>266.88048720107042</v>
      </c>
      <c r="R18" s="16" t="s">
        <v>15124</v>
      </c>
      <c r="S18" s="25">
        <f>IF(B7L211C7=0,0,B7L211C1/B7L211C7)</f>
        <v>578.30380039631825</v>
      </c>
      <c r="T18" s="16" t="s">
        <v>15125</v>
      </c>
      <c r="U18" s="17">
        <f>A1L211C18</f>
        <v>151546</v>
      </c>
      <c r="V18" s="16" t="s">
        <v>15126</v>
      </c>
      <c r="W18" s="23">
        <f>IF(B7L102C1=0,0,B7L211C9/B7L102C1)</f>
        <v>2.0063339469947006</v>
      </c>
      <c r="X18" s="16" t="s">
        <v>15127</v>
      </c>
      <c r="Y18" s="23">
        <f>B7L211C10</f>
        <v>2.0063339469947006</v>
      </c>
      <c r="Z18" s="16" t="s">
        <v>15128</v>
      </c>
      <c r="AA18" s="17">
        <f>B7L211C11*B7L117C1</f>
        <v>6292.556446154068</v>
      </c>
      <c r="AB18" s="16" t="s">
        <v>15129</v>
      </c>
      <c r="AC18" s="17">
        <f>B7L211C12</f>
        <v>6292.556446154068</v>
      </c>
      <c r="AD18" s="16" t="s">
        <v>15130</v>
      </c>
      <c r="AE18" s="23">
        <f>B7L211C13/24</f>
        <v>262.18985192308617</v>
      </c>
      <c r="AF18" s="16" t="s">
        <v>15131</v>
      </c>
      <c r="AG18" s="23">
        <f>B7L211C14</f>
        <v>262.18985192308617</v>
      </c>
      <c r="AH18" s="16" t="s">
        <v>15132</v>
      </c>
      <c r="AI18" s="26">
        <f>IF(B7L211C15=0,0,B7L211C9/B7L211C15)</f>
        <v>578.00101296237915</v>
      </c>
      <c r="AJ18" s="16" t="s">
        <v>15133</v>
      </c>
      <c r="AK18" s="17">
        <f>A1L211C21</f>
        <v>149247.33333333331</v>
      </c>
      <c r="AL18" s="16" t="s">
        <v>15134</v>
      </c>
      <c r="AM18" s="23">
        <f>IF(B7L103C1=0,0,B7L211C17/B7L103C1)</f>
        <v>1.9745487300476721</v>
      </c>
      <c r="AN18" s="16" t="s">
        <v>15135</v>
      </c>
      <c r="AO18" s="23">
        <f>B7L211C18</f>
        <v>1.9745487300476721</v>
      </c>
      <c r="AP18" s="16" t="s">
        <v>15136</v>
      </c>
      <c r="AQ18" s="17">
        <f>B7L211C19*B7L118C1</f>
        <v>6336.6395116052381</v>
      </c>
      <c r="AR18" s="16" t="s">
        <v>15137</v>
      </c>
      <c r="AS18" s="17">
        <f>B7L211C20</f>
        <v>6336.6395116052381</v>
      </c>
      <c r="AT18" s="16" t="s">
        <v>15138</v>
      </c>
      <c r="AU18" s="17">
        <f>B7L211C21/24</f>
        <v>264.02664631688492</v>
      </c>
      <c r="AV18" s="16" t="s">
        <v>15139</v>
      </c>
      <c r="AW18" s="23">
        <f>B7L211C22</f>
        <v>264.02664631688492</v>
      </c>
      <c r="AX18" s="16" t="s">
        <v>15140</v>
      </c>
      <c r="AY18" s="26">
        <f>IF(B7L211C23=0,0,B7L211C17/B7L211C23)</f>
        <v>565.27375329460722</v>
      </c>
      <c r="AZ18" s="16" t="s">
        <v>15141</v>
      </c>
      <c r="BA18" s="17">
        <f>A1L211C24</f>
        <v>143176.75</v>
      </c>
      <c r="BB18" s="16" t="s">
        <v>15142</v>
      </c>
      <c r="BC18" s="23">
        <f>IF(B7L104C1=0,0,B7L211C25/B7L104C1)</f>
        <v>1.9133376674172551</v>
      </c>
      <c r="BD18" s="16" t="s">
        <v>15143</v>
      </c>
      <c r="BE18" s="23">
        <f>B7L211C26</f>
        <v>1.9133376674172551</v>
      </c>
      <c r="BF18" s="16" t="s">
        <v>15144</v>
      </c>
      <c r="BG18" s="17">
        <f>B7L211C27*B7L119C1</f>
        <v>6166.3046345523298</v>
      </c>
      <c r="BH18" s="16" t="s">
        <v>15145</v>
      </c>
      <c r="BI18" s="17">
        <f>B7L211C28</f>
        <v>6166.3046345523298</v>
      </c>
      <c r="BJ18" s="16" t="s">
        <v>15146</v>
      </c>
      <c r="BK18" s="23">
        <f>B7L211C29/24</f>
        <v>256.92935977301374</v>
      </c>
      <c r="BL18" s="16" t="s">
        <v>15147</v>
      </c>
      <c r="BM18" s="23">
        <f>B7L211C30</f>
        <v>256.92935977301374</v>
      </c>
      <c r="BN18" s="16" t="s">
        <v>15148</v>
      </c>
      <c r="BO18" s="26">
        <f>IF(B7L211C31=0,0,B7L211C25/B7L211C31)</f>
        <v>557.26114807000113</v>
      </c>
      <c r="BP18" s="16" t="s">
        <v>15149</v>
      </c>
      <c r="BQ18" s="17">
        <f>A1L211C27</f>
        <v>144320.79999999999</v>
      </c>
      <c r="BR18" s="16" t="s">
        <v>15150</v>
      </c>
      <c r="BS18" s="21">
        <f>IF(B7L105C1=0,0,B7L211C33/B7L105C1)</f>
        <v>1.9673826451170175</v>
      </c>
      <c r="BT18" s="16" t="s">
        <v>15151</v>
      </c>
      <c r="BU18" s="23">
        <f>B7L211C34</f>
        <v>1.9673826451170175</v>
      </c>
      <c r="BV18" s="16" t="s">
        <v>15152</v>
      </c>
      <c r="BW18" s="17">
        <f>B7L211C35*B7L120C1</f>
        <v>6169.5620605294098</v>
      </c>
      <c r="BX18" s="16" t="s">
        <v>15153</v>
      </c>
      <c r="BY18" s="17">
        <f>B7L211C36</f>
        <v>6169.5620605294098</v>
      </c>
      <c r="BZ18" s="16" t="s">
        <v>15154</v>
      </c>
      <c r="CA18" s="23">
        <f>B7L211C37/24</f>
        <v>257.06508585539206</v>
      </c>
      <c r="CB18" s="16" t="s">
        <v>15155</v>
      </c>
      <c r="CC18" s="23">
        <f>B7L211C38</f>
        <v>257.06508585539206</v>
      </c>
      <c r="CD18" s="16" t="s">
        <v>15156</v>
      </c>
      <c r="CE18" s="26">
        <f>IF(B7L211C39=0,0,B7L211C33/B7L211C39)</f>
        <v>561.41735280685066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43856</v>
      </c>
      <c r="F19" s="16" t="s">
        <v>15158</v>
      </c>
      <c r="G19" s="21">
        <f>IF(B7L101C1=0,0,B7L212C1/B7L101C1)</f>
        <v>0.58634411037890444</v>
      </c>
      <c r="H19" s="16" t="s">
        <v>15159</v>
      </c>
      <c r="I19" s="21">
        <f>B7L212C2</f>
        <v>0.58634411037890444</v>
      </c>
      <c r="J19" s="16" t="s">
        <v>15160</v>
      </c>
      <c r="K19" s="17">
        <f>B7L212C3*B7L116C1</f>
        <v>1820.0537490479562</v>
      </c>
      <c r="L19" s="16" t="s">
        <v>15161</v>
      </c>
      <c r="M19" s="17">
        <f>B7L212C4</f>
        <v>1820.0537490479562</v>
      </c>
      <c r="N19" s="16" t="s">
        <v>15162</v>
      </c>
      <c r="O19" s="23">
        <f>B7L212C5/24</f>
        <v>75.835572876998171</v>
      </c>
      <c r="P19" s="16" t="s">
        <v>15163</v>
      </c>
      <c r="Q19" s="23">
        <f>B7L212C6</f>
        <v>75.835572876998171</v>
      </c>
      <c r="R19" s="16" t="s">
        <v>15164</v>
      </c>
      <c r="S19" s="25">
        <f>IF(B7L212C7=0,0,B7L212C1/B7L212C7)</f>
        <v>578.30380039631825</v>
      </c>
      <c r="T19" s="16" t="s">
        <v>15165</v>
      </c>
      <c r="U19" s="17">
        <f>A1L212C18</f>
        <v>41520</v>
      </c>
      <c r="V19" s="16" t="s">
        <v>15166</v>
      </c>
      <c r="W19" s="23">
        <f>IF(B7L102C1=0,0,B7L212C9/B7L102C1)</f>
        <v>0.54968778772927007</v>
      </c>
      <c r="X19" s="16" t="s">
        <v>15167</v>
      </c>
      <c r="Y19" s="23">
        <f>B7L212C10</f>
        <v>0.54968778772927007</v>
      </c>
      <c r="Z19" s="16" t="s">
        <v>15168</v>
      </c>
      <c r="AA19" s="17">
        <f>B7L212C11*B7L117C1</f>
        <v>1724.0108194496515</v>
      </c>
      <c r="AB19" s="16" t="s">
        <v>15169</v>
      </c>
      <c r="AC19" s="17">
        <f>B7L212C12</f>
        <v>1724.0108194496515</v>
      </c>
      <c r="AD19" s="16" t="s">
        <v>15170</v>
      </c>
      <c r="AE19" s="23">
        <f>B7L212C13/24</f>
        <v>71.833784143735485</v>
      </c>
      <c r="AF19" s="16" t="s">
        <v>15171</v>
      </c>
      <c r="AG19" s="23">
        <f>B7L212C14</f>
        <v>71.833784143735485</v>
      </c>
      <c r="AH19" s="16" t="s">
        <v>15172</v>
      </c>
      <c r="AI19" s="26">
        <f>IF(B7L212C15=0,0,B7L212C9/B7L212C15)</f>
        <v>578.00101296237915</v>
      </c>
      <c r="AJ19" s="16" t="s">
        <v>15173</v>
      </c>
      <c r="AK19" s="17">
        <f>A1L212C21</f>
        <v>38752.666666666664</v>
      </c>
      <c r="AL19" s="16" t="s">
        <v>15174</v>
      </c>
      <c r="AM19" s="23">
        <f>IF(B7L103C1=0,0,B7L212C17/B7L103C1)</f>
        <v>0.51269947035989982</v>
      </c>
      <c r="AN19" s="16" t="s">
        <v>15175</v>
      </c>
      <c r="AO19" s="23">
        <f>B7L212C18</f>
        <v>0.51269947035989982</v>
      </c>
      <c r="AP19" s="16" t="s">
        <v>15176</v>
      </c>
      <c r="AQ19" s="17">
        <f>B7L212C19*B7L118C1</f>
        <v>1645.3337778010591</v>
      </c>
      <c r="AR19" s="16" t="s">
        <v>15177</v>
      </c>
      <c r="AS19" s="17">
        <f>B7L212C20</f>
        <v>1645.3337778010591</v>
      </c>
      <c r="AT19" s="16" t="s">
        <v>15178</v>
      </c>
      <c r="AU19" s="17">
        <f>B7L212C21/24</f>
        <v>68.555574075044134</v>
      </c>
      <c r="AV19" s="16" t="s">
        <v>15179</v>
      </c>
      <c r="AW19" s="23">
        <f>B7L212C22</f>
        <v>68.555574075044134</v>
      </c>
      <c r="AX19" s="16" t="s">
        <v>15180</v>
      </c>
      <c r="AY19" s="26">
        <f>IF(B7L212C23=0,0,B7L212C17/B7L212C23)</f>
        <v>565.2737532946071</v>
      </c>
      <c r="AZ19" s="16" t="s">
        <v>15181</v>
      </c>
      <c r="BA19" s="17">
        <f>A1L212C24</f>
        <v>37653</v>
      </c>
      <c r="BB19" s="16" t="s">
        <v>15182</v>
      </c>
      <c r="BC19" s="23">
        <f>IF(B7L104C1=0,0,B7L212C25/B7L104C1)</f>
        <v>0.50317459497622274</v>
      </c>
      <c r="BD19" s="16" t="s">
        <v>15183</v>
      </c>
      <c r="BE19" s="23">
        <f>B7L212C26</f>
        <v>0.50317459497622274</v>
      </c>
      <c r="BF19" s="16" t="s">
        <v>15184</v>
      </c>
      <c r="BG19" s="17">
        <f>B7L212C27*B7L119C1</f>
        <v>1621.6310846893707</v>
      </c>
      <c r="BH19" s="16" t="s">
        <v>15185</v>
      </c>
      <c r="BI19" s="17">
        <f>B7L212C28</f>
        <v>1621.6310846893707</v>
      </c>
      <c r="BJ19" s="16" t="s">
        <v>15186</v>
      </c>
      <c r="BK19" s="23">
        <f>B7L212C29/24</f>
        <v>67.567961862057118</v>
      </c>
      <c r="BL19" s="16" t="s">
        <v>15187</v>
      </c>
      <c r="BM19" s="23">
        <f>B7L212C30</f>
        <v>67.567961862057118</v>
      </c>
      <c r="BN19" s="16" t="s">
        <v>15188</v>
      </c>
      <c r="BO19" s="26">
        <f>IF(B7L212C31=0,0,B7L212C25/B7L212C31)</f>
        <v>557.26114807000113</v>
      </c>
      <c r="BP19" s="16" t="s">
        <v>15189</v>
      </c>
      <c r="BQ19" s="17">
        <f>A1L212C27</f>
        <v>35468.199999999997</v>
      </c>
      <c r="BR19" s="16" t="s">
        <v>15190</v>
      </c>
      <c r="BS19" s="21">
        <f>IF(B7L105C1=0,0,B7L212C33/B7L105C1)</f>
        <v>0.483502870920473</v>
      </c>
      <c r="BT19" s="16" t="s">
        <v>15191</v>
      </c>
      <c r="BU19" s="23">
        <f>B7L212C34</f>
        <v>0.483502870920473</v>
      </c>
      <c r="BV19" s="16" t="s">
        <v>15192</v>
      </c>
      <c r="BW19" s="17">
        <f>B7L212C35*B7L120C1</f>
        <v>1516.2281602878395</v>
      </c>
      <c r="BX19" s="16" t="s">
        <v>15193</v>
      </c>
      <c r="BY19" s="17">
        <f>B7L212C36</f>
        <v>1516.2281602878395</v>
      </c>
      <c r="BZ19" s="16" t="s">
        <v>15194</v>
      </c>
      <c r="CA19" s="23">
        <f>B7L212C37/24</f>
        <v>63.176173345326646</v>
      </c>
      <c r="CB19" s="16" t="s">
        <v>15195</v>
      </c>
      <c r="CC19" s="23">
        <f>B7L212C38</f>
        <v>63.176173345326646</v>
      </c>
      <c r="CD19" s="16" t="s">
        <v>15196</v>
      </c>
      <c r="CE19" s="26">
        <f>IF(B7L212C39=0,0,B7L212C33/B7L212C39)</f>
        <v>561.41735280685054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461</v>
      </c>
      <c r="F20" s="16" t="s">
        <v>15198</v>
      </c>
      <c r="G20" s="21">
        <f>IF(B7L101C1=0,0,B7L213C1/B7L101C1)</f>
        <v>6.1634584751157186E-3</v>
      </c>
      <c r="H20" s="16" t="s">
        <v>15199</v>
      </c>
      <c r="I20" s="21">
        <f>B7L213C2</f>
        <v>6.1634584751157186E-3</v>
      </c>
      <c r="J20" s="16" t="s">
        <v>15200</v>
      </c>
      <c r="K20" s="17">
        <f>B7L213C3*B7L116C1</f>
        <v>19.131812712310925</v>
      </c>
      <c r="L20" s="16" t="s">
        <v>15201</v>
      </c>
      <c r="M20" s="23">
        <f>B7L213C4</f>
        <v>19.131812712310925</v>
      </c>
      <c r="N20" s="16" t="s">
        <v>15202</v>
      </c>
      <c r="O20" s="23">
        <f>B7L213C5/24</f>
        <v>0.79715886301295524</v>
      </c>
      <c r="P20" s="16" t="s">
        <v>15203</v>
      </c>
      <c r="Q20" s="23">
        <f>B7L213C6</f>
        <v>0.79715886301295524</v>
      </c>
      <c r="R20" s="16" t="s">
        <v>15204</v>
      </c>
      <c r="S20" s="25">
        <f>IF(B7L213C7=0,0,B7L213C1/B7L213C7)</f>
        <v>578.30380039631814</v>
      </c>
      <c r="T20" s="16" t="s">
        <v>15205</v>
      </c>
      <c r="U20" s="23">
        <f>A1L213C18</f>
        <v>531.5</v>
      </c>
      <c r="V20" s="16" t="s">
        <v>15206</v>
      </c>
      <c r="W20" s="23">
        <f>IF(B7L102C1=0,0,B7L213C9/B7L102C1)</f>
        <v>7.0365862037116344E-3</v>
      </c>
      <c r="X20" s="16" t="s">
        <v>15207</v>
      </c>
      <c r="Y20" s="23">
        <f>B7L213C10</f>
        <v>7.0365862037116344E-3</v>
      </c>
      <c r="Z20" s="16" t="s">
        <v>15208</v>
      </c>
      <c r="AA20" s="23">
        <f>B7L213C11*B7L117C1</f>
        <v>22.069165475373069</v>
      </c>
      <c r="AB20" s="16" t="s">
        <v>15209</v>
      </c>
      <c r="AC20" s="23">
        <f>B7L213C12</f>
        <v>22.069165475373069</v>
      </c>
      <c r="AD20" s="16" t="s">
        <v>15210</v>
      </c>
      <c r="AE20" s="23">
        <f>B7L213C13/24</f>
        <v>0.91954856147387787</v>
      </c>
      <c r="AF20" s="16" t="s">
        <v>15211</v>
      </c>
      <c r="AG20" s="23">
        <f>B7L213C14</f>
        <v>0.91954856147387787</v>
      </c>
      <c r="AH20" s="16" t="s">
        <v>15212</v>
      </c>
      <c r="AI20" s="26">
        <f>IF(B7L213C15=0,0,B7L213C9/B7L213C15)</f>
        <v>578.00101296237915</v>
      </c>
      <c r="AJ20" s="16" t="s">
        <v>15213</v>
      </c>
      <c r="AK20" s="23">
        <f>A1L213C21</f>
        <v>560.66666666666663</v>
      </c>
      <c r="AL20" s="16" t="s">
        <v>15214</v>
      </c>
      <c r="AM20" s="23">
        <f>IF(B7L103C1=0,0,B7L213C17/B7L103C1)</f>
        <v>7.4176444558254192E-3</v>
      </c>
      <c r="AN20" s="16" t="s">
        <v>15215</v>
      </c>
      <c r="AO20" s="23">
        <f>B7L213C18</f>
        <v>7.4176444558254192E-3</v>
      </c>
      <c r="AP20" s="16" t="s">
        <v>15216</v>
      </c>
      <c r="AQ20" s="23">
        <f>B7L213C19*B7L118C1</f>
        <v>23.804395519115946</v>
      </c>
      <c r="AR20" s="16" t="s">
        <v>15217</v>
      </c>
      <c r="AS20" s="23">
        <f>B7L213C20</f>
        <v>23.804395519115946</v>
      </c>
      <c r="AT20" s="16" t="s">
        <v>15218</v>
      </c>
      <c r="AU20" s="17">
        <f>B7L213C21/24</f>
        <v>0.9918498132964978</v>
      </c>
      <c r="AV20" s="16" t="s">
        <v>15219</v>
      </c>
      <c r="AW20" s="23">
        <f>B7L213C22</f>
        <v>0.9918498132964978</v>
      </c>
      <c r="AX20" s="16" t="s">
        <v>15220</v>
      </c>
      <c r="AY20" s="26">
        <f>IF(B7L213C23=0,0,B7L213C17/B7L213C23)</f>
        <v>565.2737532946071</v>
      </c>
      <c r="AZ20" s="16" t="s">
        <v>15221</v>
      </c>
      <c r="BA20" s="17">
        <f>A1L213C24</f>
        <v>589.75</v>
      </c>
      <c r="BB20" s="16" t="s">
        <v>15222</v>
      </c>
      <c r="BC20" s="23">
        <f>IF(B7L104C1=0,0,B7L213C25/B7L104C1)</f>
        <v>7.8811042250877053E-3</v>
      </c>
      <c r="BD20" s="16" t="s">
        <v>15223</v>
      </c>
      <c r="BE20" s="23">
        <f>B7L213C26</f>
        <v>7.8811042250877053E-3</v>
      </c>
      <c r="BF20" s="16" t="s">
        <v>15224</v>
      </c>
      <c r="BG20" s="23">
        <f>B7L213C27*B7L119C1</f>
        <v>25.399222696612657</v>
      </c>
      <c r="BH20" s="16" t="s">
        <v>15225</v>
      </c>
      <c r="BI20" s="23">
        <f>B7L213C28</f>
        <v>25.399222696612657</v>
      </c>
      <c r="BJ20" s="16" t="s">
        <v>15226</v>
      </c>
      <c r="BK20" s="23">
        <f>B7L213C29/24</f>
        <v>1.0583009456921941</v>
      </c>
      <c r="BL20" s="16" t="s">
        <v>15227</v>
      </c>
      <c r="BM20" s="23">
        <f>B7L213C30</f>
        <v>1.0583009456921941</v>
      </c>
      <c r="BN20" s="16" t="s">
        <v>15228</v>
      </c>
      <c r="BO20" s="26">
        <f>IF(B7L213C31=0,0,B7L213C25/B7L213C31)</f>
        <v>557.26114807000113</v>
      </c>
      <c r="BP20" s="16" t="s">
        <v>15229</v>
      </c>
      <c r="BQ20" s="23">
        <f>A1L213C27</f>
        <v>673.6</v>
      </c>
      <c r="BR20" s="16" t="s">
        <v>15230</v>
      </c>
      <c r="BS20" s="21">
        <f>IF(B7L105C1=0,0,B7L213C33/B7L105C1)</f>
        <v>9.1825221988155771E-3</v>
      </c>
      <c r="BT20" s="16" t="s">
        <v>15231</v>
      </c>
      <c r="BU20" s="23">
        <f>B7L213C34</f>
        <v>9.1825221988155771E-3</v>
      </c>
      <c r="BV20" s="16" t="s">
        <v>15232</v>
      </c>
      <c r="BW20" s="23">
        <f>B7L213C35*B7L120C1</f>
        <v>28.795689907294104</v>
      </c>
      <c r="BX20" s="16" t="s">
        <v>15233</v>
      </c>
      <c r="BY20" s="23">
        <f>B7L213C36</f>
        <v>28.795689907294104</v>
      </c>
      <c r="BZ20" s="16" t="s">
        <v>15234</v>
      </c>
      <c r="CA20" s="23">
        <f>B7L213C37/24</f>
        <v>1.1998204128039209</v>
      </c>
      <c r="CB20" s="16" t="s">
        <v>15235</v>
      </c>
      <c r="CC20" s="23">
        <f>B7L213C38</f>
        <v>1.1998204128039209</v>
      </c>
      <c r="CD20" s="16" t="s">
        <v>15236</v>
      </c>
      <c r="CE20" s="26">
        <f>IF(B7L213C39=0,0,B7L213C33/B7L213C39)</f>
        <v>561.41735280685066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55527</v>
      </c>
      <c r="F21" s="16" t="s">
        <v>15238</v>
      </c>
      <c r="G21" s="21">
        <f>IF(B7L101C1=0,0,B7L214C1/B7L101C1)</f>
        <v>0.74238255693655208</v>
      </c>
      <c r="H21" s="16" t="s">
        <v>15239</v>
      </c>
      <c r="I21" s="21">
        <f>B7L214C2</f>
        <v>0.74238255693655208</v>
      </c>
      <c r="J21" s="16" t="s">
        <v>15240</v>
      </c>
      <c r="K21" s="17">
        <f>B7L214C3*B7L116C1</f>
        <v>2304.4081658926002</v>
      </c>
      <c r="L21" s="16" t="s">
        <v>15241</v>
      </c>
      <c r="M21" s="17">
        <f>B7L214C4</f>
        <v>2304.4081658926002</v>
      </c>
      <c r="N21" s="16" t="s">
        <v>15242</v>
      </c>
      <c r="O21" s="23">
        <f>B7L214C5/24</f>
        <v>96.017006912191675</v>
      </c>
      <c r="P21" s="16" t="s">
        <v>15243</v>
      </c>
      <c r="Q21" s="23">
        <f>B7L214C6</f>
        <v>96.017006912191675</v>
      </c>
      <c r="R21" s="16" t="s">
        <v>15244</v>
      </c>
      <c r="S21" s="25">
        <f>IF(B7L214C7=0,0,B7L214C1/B7L214C7)</f>
        <v>578.30380039631825</v>
      </c>
      <c r="T21" s="16" t="s">
        <v>15245</v>
      </c>
      <c r="U21" s="17">
        <f>A1L214C18</f>
        <v>53733</v>
      </c>
      <c r="V21" s="16" t="s">
        <v>15246</v>
      </c>
      <c r="W21" s="23">
        <f>IF(B7L102C1=0,0,B7L214C9/B7L102C1)</f>
        <v>0.71137702066610953</v>
      </c>
      <c r="X21" s="16" t="s">
        <v>15247</v>
      </c>
      <c r="Y21" s="23">
        <f>B7L214C10</f>
        <v>0.71137702066610953</v>
      </c>
      <c r="Z21" s="16" t="s">
        <v>15248</v>
      </c>
      <c r="AA21" s="17">
        <f>B7L214C11*B7L117C1</f>
        <v>2231.12411756956</v>
      </c>
      <c r="AB21" s="16" t="s">
        <v>15249</v>
      </c>
      <c r="AC21" s="17">
        <f>B7L214C12</f>
        <v>2231.12411756956</v>
      </c>
      <c r="AD21" s="16" t="s">
        <v>15250</v>
      </c>
      <c r="AE21" s="23">
        <f>B7L214C13/24</f>
        <v>92.963504898731671</v>
      </c>
      <c r="AF21" s="16" t="s">
        <v>15251</v>
      </c>
      <c r="AG21" s="23">
        <f>B7L214C14</f>
        <v>92.963504898731671</v>
      </c>
      <c r="AH21" s="16" t="s">
        <v>15252</v>
      </c>
      <c r="AI21" s="26">
        <f>IF(B7L214C15=0,0,B7L214C9/B7L214C15)</f>
        <v>578.00101296237915</v>
      </c>
      <c r="AJ21" s="16" t="s">
        <v>15253</v>
      </c>
      <c r="AK21" s="17">
        <f>A1L214C21</f>
        <v>52318</v>
      </c>
      <c r="AL21" s="16" t="s">
        <v>15254</v>
      </c>
      <c r="AM21" s="23">
        <f>IF(B7L103C1=0,0,B7L214C17/B7L103C1)</f>
        <v>0.69216942206874132</v>
      </c>
      <c r="AN21" s="16" t="s">
        <v>15255</v>
      </c>
      <c r="AO21" s="23">
        <f>B7L214C18</f>
        <v>0.69216942206874132</v>
      </c>
      <c r="AP21" s="16" t="s">
        <v>15256</v>
      </c>
      <c r="AQ21" s="17">
        <f>B7L214C19*B7L118C1</f>
        <v>2221.2812689104189</v>
      </c>
      <c r="AR21" s="16" t="s">
        <v>15257</v>
      </c>
      <c r="AS21" s="17">
        <f>B7L214C20</f>
        <v>2221.2812689104189</v>
      </c>
      <c r="AT21" s="16" t="s">
        <v>15258</v>
      </c>
      <c r="AU21" s="17">
        <f>B7L214C21/24</f>
        <v>92.553386204600784</v>
      </c>
      <c r="AV21" s="16" t="s">
        <v>15259</v>
      </c>
      <c r="AW21" s="23">
        <f>B7L214C22</f>
        <v>92.553386204600784</v>
      </c>
      <c r="AX21" s="16" t="s">
        <v>15260</v>
      </c>
      <c r="AY21" s="26">
        <f>IF(B7L214C23=0,0,B7L214C17/B7L214C23)</f>
        <v>565.2737532946071</v>
      </c>
      <c r="AZ21" s="16" t="s">
        <v>15261</v>
      </c>
      <c r="BA21" s="17">
        <f>A1L214C24</f>
        <v>52098.5</v>
      </c>
      <c r="BB21" s="16" t="s">
        <v>15262</v>
      </c>
      <c r="BC21" s="23">
        <f>IF(B7L104C1=0,0,B7L214C25/B7L104C1)</f>
        <v>0.69621654679225409</v>
      </c>
      <c r="BD21" s="16" t="s">
        <v>15263</v>
      </c>
      <c r="BE21" s="23">
        <f>B7L214C26</f>
        <v>0.69621654679225409</v>
      </c>
      <c r="BF21" s="16" t="s">
        <v>15264</v>
      </c>
      <c r="BG21" s="17">
        <f>B7L214C27*B7L119C1</f>
        <v>2243.7666870020767</v>
      </c>
      <c r="BH21" s="16" t="s">
        <v>15265</v>
      </c>
      <c r="BI21" s="17">
        <f>B7L214C28</f>
        <v>2243.7666870020767</v>
      </c>
      <c r="BJ21" s="16" t="s">
        <v>15266</v>
      </c>
      <c r="BK21" s="23">
        <f>B7L214C29/24</f>
        <v>93.490278625086532</v>
      </c>
      <c r="BL21" s="16" t="s">
        <v>15267</v>
      </c>
      <c r="BM21" s="23">
        <f>B7L214C30</f>
        <v>93.490278625086532</v>
      </c>
      <c r="BN21" s="16" t="s">
        <v>15268</v>
      </c>
      <c r="BO21" s="26">
        <f>IF(B7L214C31=0,0,B7L214C25/B7L214C31)</f>
        <v>557.26114807000101</v>
      </c>
      <c r="BP21" s="16" t="s">
        <v>15269</v>
      </c>
      <c r="BQ21" s="17">
        <f>A1L214C27</f>
        <v>51119.399999999994</v>
      </c>
      <c r="BR21" s="16" t="s">
        <v>15270</v>
      </c>
      <c r="BS21" s="21">
        <f>IF(B7L105C1=0,0,B7L214C33/B7L105C1)</f>
        <v>0.69686019193903348</v>
      </c>
      <c r="BT21" s="16" t="s">
        <v>15271</v>
      </c>
      <c r="BU21" s="23">
        <f>B7L214C34</f>
        <v>0.69686019193903348</v>
      </c>
      <c r="BV21" s="16" t="s">
        <v>15272</v>
      </c>
      <c r="BW21" s="17">
        <f>B7L214C35*B7L120C1</f>
        <v>2185.3004611741835</v>
      </c>
      <c r="BX21" s="16" t="s">
        <v>15273</v>
      </c>
      <c r="BY21" s="17">
        <f>B7L214C36</f>
        <v>2185.3004611741835</v>
      </c>
      <c r="BZ21" s="16" t="s">
        <v>15274</v>
      </c>
      <c r="CA21" s="23">
        <f>B7L214C37/24</f>
        <v>91.054185882257642</v>
      </c>
      <c r="CB21" s="16" t="s">
        <v>15275</v>
      </c>
      <c r="CC21" s="23">
        <f>B7L214C38</f>
        <v>91.054185882257642</v>
      </c>
      <c r="CD21" s="16" t="s">
        <v>15276</v>
      </c>
      <c r="CE21" s="26">
        <f>IF(B7L214C39=0,0,B7L214C33/B7L214C39)</f>
        <v>561.41735280685066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208972</v>
      </c>
      <c r="F22" s="16" t="s">
        <v>15278</v>
      </c>
      <c r="G22" s="21">
        <f>IF(B7L101C1=0,0,B7L215C1/B7L101C1)</f>
        <v>2.7939050856006116</v>
      </c>
      <c r="H22" s="16" t="s">
        <v>15279</v>
      </c>
      <c r="I22" s="21">
        <f>B7L215C2</f>
        <v>2.7939050856006116</v>
      </c>
      <c r="J22" s="16" t="s">
        <v>15280</v>
      </c>
      <c r="K22" s="17">
        <f>B7L215C3*B7L116C1</f>
        <v>8672.4797529653752</v>
      </c>
      <c r="L22" s="16" t="s">
        <v>15281</v>
      </c>
      <c r="M22" s="17">
        <f>B7L215C4</f>
        <v>8672.4797529653752</v>
      </c>
      <c r="N22" s="16" t="s">
        <v>15282</v>
      </c>
      <c r="O22" s="23">
        <f>B7L215C5/24</f>
        <v>361.35332304022398</v>
      </c>
      <c r="P22" s="16" t="s">
        <v>15283</v>
      </c>
      <c r="Q22" s="23">
        <f>B7L215C6</f>
        <v>361.35332304022398</v>
      </c>
      <c r="R22" s="16" t="s">
        <v>15284</v>
      </c>
      <c r="S22" s="25">
        <f>IF(B7L215C7=0,0,B7L215C1/B7L215C7)</f>
        <v>578.30380039631825</v>
      </c>
      <c r="T22" s="16" t="s">
        <v>15285</v>
      </c>
      <c r="U22" s="17">
        <f>A1L215C18</f>
        <v>210724.5</v>
      </c>
      <c r="V22" s="16" t="s">
        <v>15286</v>
      </c>
      <c r="W22" s="23">
        <f>IF(B7L102C1=0,0,B7L215C9/B7L102C1)</f>
        <v>2.7898045333660062</v>
      </c>
      <c r="X22" s="16" t="s">
        <v>15287</v>
      </c>
      <c r="Y22" s="23">
        <f>B7L215C10</f>
        <v>2.7898045333660062</v>
      </c>
      <c r="Z22" s="16" t="s">
        <v>15288</v>
      </c>
      <c r="AA22" s="17">
        <f>B7L215C11*B7L117C1</f>
        <v>8749.7908941020742</v>
      </c>
      <c r="AB22" s="16" t="s">
        <v>15289</v>
      </c>
      <c r="AC22" s="17">
        <f>B7L215C12</f>
        <v>8749.7908941020742</v>
      </c>
      <c r="AD22" s="16" t="s">
        <v>15290</v>
      </c>
      <c r="AE22" s="23">
        <f>B7L215C13/24</f>
        <v>364.57462058758642</v>
      </c>
      <c r="AF22" s="16" t="s">
        <v>15291</v>
      </c>
      <c r="AG22" s="23">
        <f>B7L215C14</f>
        <v>364.57462058758642</v>
      </c>
      <c r="AH22" s="16" t="s">
        <v>15292</v>
      </c>
      <c r="AI22" s="26">
        <f>IF(B7L215C15=0,0,B7L215C9/B7L215C15)</f>
        <v>578.00101296237915</v>
      </c>
      <c r="AJ22" s="16" t="s">
        <v>15293</v>
      </c>
      <c r="AK22" s="17">
        <f>A1L215C21</f>
        <v>214450</v>
      </c>
      <c r="AL22" s="16" t="s">
        <v>15294</v>
      </c>
      <c r="AM22" s="23">
        <f>IF(B7L103C1=0,0,B7L215C17/B7L103C1)</f>
        <v>2.8371828541351269</v>
      </c>
      <c r="AN22" s="16" t="s">
        <v>15295</v>
      </c>
      <c r="AO22" s="23">
        <f>B7L215C18</f>
        <v>2.8371828541351269</v>
      </c>
      <c r="AP22" s="16" t="s">
        <v>15296</v>
      </c>
      <c r="AQ22" s="17">
        <f>B7L215C19*B7L118C1</f>
        <v>9104.9689995381941</v>
      </c>
      <c r="AR22" s="16" t="s">
        <v>15297</v>
      </c>
      <c r="AS22" s="17">
        <f>B7L215C20</f>
        <v>9104.9689995381941</v>
      </c>
      <c r="AT22" s="16" t="s">
        <v>15298</v>
      </c>
      <c r="AU22" s="17">
        <f>B7L215C21/24</f>
        <v>379.3737083140914</v>
      </c>
      <c r="AV22" s="16" t="s">
        <v>15299</v>
      </c>
      <c r="AW22" s="23">
        <f>B7L215C22</f>
        <v>379.3737083140914</v>
      </c>
      <c r="AX22" s="16" t="s">
        <v>15300</v>
      </c>
      <c r="AY22" s="26">
        <f>IF(B7L215C23=0,0,B7L215C17/B7L215C23)</f>
        <v>565.27375329460722</v>
      </c>
      <c r="AZ22" s="16" t="s">
        <v>15301</v>
      </c>
      <c r="BA22" s="17">
        <f>A1L215C24</f>
        <v>214114.5</v>
      </c>
      <c r="BB22" s="16" t="s">
        <v>15302</v>
      </c>
      <c r="BC22" s="23">
        <f>IF(B7L104C1=0,0,B7L215C25/B7L104C1)</f>
        <v>2.8613118958923978</v>
      </c>
      <c r="BD22" s="16" t="s">
        <v>15303</v>
      </c>
      <c r="BE22" s="23">
        <f>B7L215C26</f>
        <v>2.8613118958923978</v>
      </c>
      <c r="BF22" s="16" t="s">
        <v>15304</v>
      </c>
      <c r="BG22" s="17">
        <f>B7L215C27*B7L119C1</f>
        <v>9221.4359780820196</v>
      </c>
      <c r="BH22" s="16" t="s">
        <v>15305</v>
      </c>
      <c r="BI22" s="17">
        <f>B7L215C28</f>
        <v>9221.4359780820196</v>
      </c>
      <c r="BJ22" s="16" t="s">
        <v>15306</v>
      </c>
      <c r="BK22" s="23">
        <f>B7L215C29/24</f>
        <v>384.22649908675083</v>
      </c>
      <c r="BL22" s="16" t="s">
        <v>15307</v>
      </c>
      <c r="BM22" s="23">
        <f>B7L215C30</f>
        <v>384.22649908675083</v>
      </c>
      <c r="BN22" s="16" t="s">
        <v>15308</v>
      </c>
      <c r="BO22" s="26">
        <f>IF(B7L215C31=0,0,B7L215C25/B7L215C31)</f>
        <v>557.26114807000113</v>
      </c>
      <c r="BP22" s="16" t="s">
        <v>15309</v>
      </c>
      <c r="BQ22" s="17">
        <f>A1L215C27</f>
        <v>214897.8</v>
      </c>
      <c r="BR22" s="16" t="s">
        <v>15310</v>
      </c>
      <c r="BS22" s="21">
        <f>IF(B7L105C1=0,0,B7L215C33/B7L105C1)</f>
        <v>2.9294890424237381</v>
      </c>
      <c r="BT22" s="16" t="s">
        <v>15311</v>
      </c>
      <c r="BU22" s="23">
        <f>B7L215C34</f>
        <v>2.9294890424237381</v>
      </c>
      <c r="BV22" s="16" t="s">
        <v>15312</v>
      </c>
      <c r="BW22" s="17">
        <f>B7L215C35*B7L120C1</f>
        <v>9186.6544099758121</v>
      </c>
      <c r="BX22" s="16" t="s">
        <v>15313</v>
      </c>
      <c r="BY22" s="17">
        <f>B7L215C36</f>
        <v>9186.6544099758121</v>
      </c>
      <c r="BZ22" s="16" t="s">
        <v>15314</v>
      </c>
      <c r="CA22" s="23">
        <f>B7L215C37/24</f>
        <v>382.77726708232552</v>
      </c>
      <c r="CB22" s="16" t="s">
        <v>15315</v>
      </c>
      <c r="CC22" s="23">
        <f>B7L215C38</f>
        <v>382.77726708232552</v>
      </c>
      <c r="CD22" s="16" t="s">
        <v>15316</v>
      </c>
      <c r="CE22" s="26">
        <f>IF(B7L215C39=0,0,B7L215C33/B7L215C39)</f>
        <v>561.41735280685054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1782880</v>
      </c>
      <c r="F23" s="16" t="s">
        <v>15318</v>
      </c>
      <c r="G23" s="21">
        <f>IF(B7L101C1=0,0,B7L216C1/B7L101C1)</f>
        <v>23.836674286582024</v>
      </c>
      <c r="H23" s="16" t="s">
        <v>15319</v>
      </c>
      <c r="I23" s="21">
        <f>B7L216C2</f>
        <v>23.836674286582024</v>
      </c>
      <c r="J23" s="16" t="s">
        <v>15320</v>
      </c>
      <c r="K23" s="17">
        <f>B7L216C3*B7L116C1</f>
        <v>73990.729389424945</v>
      </c>
      <c r="L23" s="16" t="s">
        <v>15321</v>
      </c>
      <c r="M23" s="17">
        <f>B7L216C4</f>
        <v>73990.729389424945</v>
      </c>
      <c r="N23" s="16" t="s">
        <v>15322</v>
      </c>
      <c r="O23" s="17">
        <f>B7L216C5/24</f>
        <v>3082.9470578927062</v>
      </c>
      <c r="P23" s="16" t="s">
        <v>15323</v>
      </c>
      <c r="Q23" s="17">
        <f>B7L216C6</f>
        <v>3082.9470578927062</v>
      </c>
      <c r="R23" s="16" t="s">
        <v>15324</v>
      </c>
      <c r="S23" s="25">
        <f>IF(B7L216C7=0,0,B7L216C1/B7L216C7)</f>
        <v>578.30380039631825</v>
      </c>
      <c r="T23" s="16" t="s">
        <v>15325</v>
      </c>
      <c r="U23" s="17">
        <f>A1L216C18</f>
        <v>1765270.5</v>
      </c>
      <c r="V23" s="16" t="s">
        <v>15326</v>
      </c>
      <c r="W23" s="23">
        <f>IF(B7L102C1=0,0,B7L216C9/B7L102C1)</f>
        <v>23.370607800788594</v>
      </c>
      <c r="X23" s="16" t="s">
        <v>15327</v>
      </c>
      <c r="Y23" s="23">
        <f>B7L216C10</f>
        <v>23.370607800788594</v>
      </c>
      <c r="Z23" s="16" t="s">
        <v>15328</v>
      </c>
      <c r="AA23" s="17">
        <f>B7L216C11*B7L117C1</f>
        <v>73298.300608268211</v>
      </c>
      <c r="AB23" s="16" t="s">
        <v>15329</v>
      </c>
      <c r="AC23" s="17">
        <f>B7L216C12</f>
        <v>73298.300608268211</v>
      </c>
      <c r="AD23" s="16" t="s">
        <v>15330</v>
      </c>
      <c r="AE23" s="17">
        <f>B7L216C13/24</f>
        <v>3054.095858677842</v>
      </c>
      <c r="AF23" s="16" t="s">
        <v>15331</v>
      </c>
      <c r="AG23" s="17">
        <f>B7L216C14</f>
        <v>3054.095858677842</v>
      </c>
      <c r="AH23" s="16" t="s">
        <v>15332</v>
      </c>
      <c r="AI23" s="26">
        <f>IF(B7L216C15=0,0,B7L216C9/B7L216C15)</f>
        <v>578.00101296237915</v>
      </c>
      <c r="AJ23" s="16" t="s">
        <v>15333</v>
      </c>
      <c r="AK23" s="17">
        <f>A1L216C21</f>
        <v>1794024.6666666667</v>
      </c>
      <c r="AL23" s="16" t="s">
        <v>15334</v>
      </c>
      <c r="AM23" s="23">
        <f>IF(B7L103C1=0,0,B7L216C17/B7L103C1)</f>
        <v>23.73502459390139</v>
      </c>
      <c r="AN23" s="16" t="s">
        <v>15335</v>
      </c>
      <c r="AO23" s="23">
        <f>B7L216C18</f>
        <v>23.73502459390139</v>
      </c>
      <c r="AP23" s="16" t="s">
        <v>15336</v>
      </c>
      <c r="AQ23" s="17">
        <f>B7L216C19*B7L118C1</f>
        <v>76169.451967390269</v>
      </c>
      <c r="AR23" s="16" t="s">
        <v>15337</v>
      </c>
      <c r="AS23" s="17">
        <f>B7L216C20</f>
        <v>76169.451967390269</v>
      </c>
      <c r="AT23" s="16" t="s">
        <v>15338</v>
      </c>
      <c r="AU23" s="17">
        <f>B7L216C21/24</f>
        <v>3173.7271653079279</v>
      </c>
      <c r="AV23" s="16" t="s">
        <v>15339</v>
      </c>
      <c r="AW23" s="17">
        <f>B7L216C22</f>
        <v>3173.7271653079279</v>
      </c>
      <c r="AX23" s="16" t="s">
        <v>15340</v>
      </c>
      <c r="AY23" s="26">
        <f>IF(B7L216C23=0,0,B7L216C17/B7L216C23)</f>
        <v>565.27375329460722</v>
      </c>
      <c r="AZ23" s="16" t="s">
        <v>15341</v>
      </c>
      <c r="BA23" s="17">
        <f>A1L216C24</f>
        <v>1791482.5</v>
      </c>
      <c r="BB23" s="16" t="s">
        <v>15342</v>
      </c>
      <c r="BC23" s="23">
        <f>IF(B7L104C1=0,0,B7L216C25/B7L104C1)</f>
        <v>23.940415938822696</v>
      </c>
      <c r="BD23" s="16" t="s">
        <v>15343</v>
      </c>
      <c r="BE23" s="23">
        <f>B7L216C26</f>
        <v>23.940415938822696</v>
      </c>
      <c r="BF23" s="16" t="s">
        <v>15344</v>
      </c>
      <c r="BG23" s="17">
        <f>B7L216C27*B7L119C1</f>
        <v>77155.172487637785</v>
      </c>
      <c r="BH23" s="16" t="s">
        <v>15345</v>
      </c>
      <c r="BI23" s="17">
        <f>B7L216C28</f>
        <v>77155.172487637785</v>
      </c>
      <c r="BJ23" s="16" t="s">
        <v>15346</v>
      </c>
      <c r="BK23" s="17">
        <f>B7L216C29/24</f>
        <v>3214.7988536515745</v>
      </c>
      <c r="BL23" s="16" t="s">
        <v>15347</v>
      </c>
      <c r="BM23" s="17">
        <f>B7L216C30</f>
        <v>3214.7988536515745</v>
      </c>
      <c r="BN23" s="16" t="s">
        <v>15348</v>
      </c>
      <c r="BO23" s="26">
        <f>IF(B7L216C31=0,0,B7L216C25/B7L216C31)</f>
        <v>557.26114807000113</v>
      </c>
      <c r="BP23" s="16" t="s">
        <v>15349</v>
      </c>
      <c r="BQ23" s="17">
        <f>A1L216C27</f>
        <v>1766032.6</v>
      </c>
      <c r="BR23" s="16" t="s">
        <v>15350</v>
      </c>
      <c r="BS23" s="21">
        <f>IF(B7L105C1=0,0,B7L216C33/B7L105C1)</f>
        <v>24.074574752571245</v>
      </c>
      <c r="BT23" s="16" t="s">
        <v>15351</v>
      </c>
      <c r="BU23" s="23">
        <f>B7L216C34</f>
        <v>24.074574752571245</v>
      </c>
      <c r="BV23" s="16" t="s">
        <v>15352</v>
      </c>
      <c r="BW23" s="17">
        <f>B7L216C35*B7L120C1</f>
        <v>75496.031941467285</v>
      </c>
      <c r="BX23" s="16" t="s">
        <v>15353</v>
      </c>
      <c r="BY23" s="17">
        <f>B7L216C36</f>
        <v>75496.031941467285</v>
      </c>
      <c r="BZ23" s="16" t="s">
        <v>15354</v>
      </c>
      <c r="CA23" s="17">
        <f>B7L216C37/24</f>
        <v>3145.6679975611369</v>
      </c>
      <c r="CB23" s="16" t="s">
        <v>15355</v>
      </c>
      <c r="CC23" s="17">
        <f>B7L216C38</f>
        <v>3145.6679975611369</v>
      </c>
      <c r="CD23" s="16" t="s">
        <v>15356</v>
      </c>
      <c r="CE23" s="26">
        <f>IF(B7L216C39=0,0,B7L216C33/B7L216C39)</f>
        <v>561.41735280685066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21">
        <f>A1L304C3</f>
        <v>13.431000000000001</v>
      </c>
      <c r="F9" s="16" t="s">
        <v>12035</v>
      </c>
      <c r="G9" s="24">
        <f>A1L502C5</f>
        <v>1.8</v>
      </c>
      <c r="H9" s="16" t="s">
        <v>15443</v>
      </c>
      <c r="I9" s="21">
        <f>B7L302C1*B7L302C2</f>
        <v>24.175800000000002</v>
      </c>
      <c r="J9" s="16" t="s">
        <v>15444</v>
      </c>
      <c r="K9" s="17">
        <f>A1L522C1</f>
        <v>1</v>
      </c>
      <c r="L9" s="16" t="s">
        <v>15445</v>
      </c>
      <c r="M9" s="23">
        <f>B7L302C3*B7L302C4</f>
        <v>24.175800000000002</v>
      </c>
      <c r="N9" s="16" t="s">
        <v>15446</v>
      </c>
      <c r="O9" s="17">
        <f>A1L522C6</f>
        <v>2</v>
      </c>
      <c r="P9" s="16" t="s">
        <v>15447</v>
      </c>
      <c r="Q9" s="23">
        <f>B7L302C1*B7L302C6</f>
        <v>26.862000000000002</v>
      </c>
      <c r="R9" s="16" t="s">
        <v>15448</v>
      </c>
      <c r="S9" s="17">
        <f>A1L522C9</f>
        <v>4</v>
      </c>
      <c r="T9" s="16" t="s">
        <v>15449</v>
      </c>
      <c r="U9" s="23">
        <f>B7L302C3*B7L302C8</f>
        <v>96.70320000000001</v>
      </c>
      <c r="V9" s="16" t="s">
        <v>15450</v>
      </c>
      <c r="W9" s="23">
        <f>B7L302C9*B7L121C1</f>
        <v>251.42832000000004</v>
      </c>
      <c r="X9" s="16" t="s">
        <v>15451</v>
      </c>
      <c r="Y9" s="23">
        <f>A1L304C16</f>
        <v>12.7285</v>
      </c>
      <c r="Z9" s="16" t="s">
        <v>12035</v>
      </c>
      <c r="AA9" s="27">
        <f>A1L502C5</f>
        <v>1.8</v>
      </c>
      <c r="AB9" s="16" t="s">
        <v>15452</v>
      </c>
      <c r="AC9" s="23">
        <f>B7L302C11*B7L302C12</f>
        <v>22.911300000000001</v>
      </c>
      <c r="AD9" s="16" t="s">
        <v>15444</v>
      </c>
      <c r="AE9" s="17">
        <f>A1L522C1</f>
        <v>1</v>
      </c>
      <c r="AF9" s="16" t="s">
        <v>15453</v>
      </c>
      <c r="AG9" s="23">
        <f>B7L302C13*B7L302C14</f>
        <v>22.911300000000001</v>
      </c>
      <c r="AH9" s="16" t="s">
        <v>15446</v>
      </c>
      <c r="AI9" s="17">
        <f>A1L522C6</f>
        <v>2</v>
      </c>
      <c r="AJ9" s="16" t="s">
        <v>15454</v>
      </c>
      <c r="AK9" s="23">
        <f>B7L302C11*B7L302C16</f>
        <v>25.457000000000001</v>
      </c>
      <c r="AL9" s="16" t="s">
        <v>15448</v>
      </c>
      <c r="AM9" s="17">
        <f>A1L522C9</f>
        <v>4</v>
      </c>
      <c r="AN9" s="16" t="s">
        <v>15455</v>
      </c>
      <c r="AO9" s="23">
        <f>B7L302C13*B7L302C18</f>
        <v>91.645200000000003</v>
      </c>
      <c r="AP9" s="16" t="s">
        <v>15456</v>
      </c>
      <c r="AQ9" s="23">
        <f>B7L302C19*B7L121C1</f>
        <v>238.27752000000001</v>
      </c>
      <c r="AR9" s="16" t="s">
        <v>15457</v>
      </c>
      <c r="AS9" s="23">
        <f>A1L304C17</f>
        <v>13.083666666666668</v>
      </c>
      <c r="AT9" s="16" t="s">
        <v>12035</v>
      </c>
      <c r="AU9" s="27">
        <f>A1L502C5</f>
        <v>1.8</v>
      </c>
      <c r="AV9" s="16" t="s">
        <v>15458</v>
      </c>
      <c r="AW9" s="23">
        <f>B7L302C21*B7L302C22</f>
        <v>23.550600000000003</v>
      </c>
      <c r="AX9" s="16" t="s">
        <v>15444</v>
      </c>
      <c r="AY9" s="17">
        <f>A1L522C1</f>
        <v>1</v>
      </c>
      <c r="AZ9" s="16" t="s">
        <v>15459</v>
      </c>
      <c r="BA9" s="23">
        <f>B7L302C23*B7L302C24</f>
        <v>23.550600000000003</v>
      </c>
      <c r="BB9" s="16" t="s">
        <v>15446</v>
      </c>
      <c r="BC9" s="17">
        <f>A1L522C6</f>
        <v>2</v>
      </c>
      <c r="BD9" s="16" t="s">
        <v>15460</v>
      </c>
      <c r="BE9" s="23">
        <f>B7L302C21*B7L302C26</f>
        <v>26.167333333333335</v>
      </c>
      <c r="BF9" s="16" t="s">
        <v>15448</v>
      </c>
      <c r="BG9" s="17">
        <f>A1L522C9</f>
        <v>4</v>
      </c>
      <c r="BH9" s="16" t="s">
        <v>15461</v>
      </c>
      <c r="BI9" s="23">
        <f>B7L302C23*B7L302C28</f>
        <v>94.202400000000011</v>
      </c>
      <c r="BJ9" s="16" t="s">
        <v>15462</v>
      </c>
      <c r="BK9" s="23">
        <f>B7L302C29*B7L121C1</f>
        <v>244.92624000000004</v>
      </c>
      <c r="BL9" s="16" t="s">
        <v>15463</v>
      </c>
      <c r="BM9" s="23">
        <f>A1L304C18</f>
        <v>13.352</v>
      </c>
      <c r="BN9" s="16" t="s">
        <v>12035</v>
      </c>
      <c r="BO9" s="17">
        <f>A1L502C5</f>
        <v>1.8</v>
      </c>
      <c r="BP9" s="16" t="s">
        <v>15464</v>
      </c>
      <c r="BQ9" s="23">
        <f>B7L302C31*B7L302C32</f>
        <v>24.0336</v>
      </c>
      <c r="BR9" s="16" t="s">
        <v>15444</v>
      </c>
      <c r="BS9" s="15">
        <f>A1L522C1</f>
        <v>1</v>
      </c>
      <c r="BT9" s="16" t="s">
        <v>15465</v>
      </c>
      <c r="BU9" s="23">
        <f>B7L302C33*B7L302C34</f>
        <v>24.0336</v>
      </c>
      <c r="BV9" s="16" t="s">
        <v>15446</v>
      </c>
      <c r="BW9" s="17">
        <f>A1L522C6</f>
        <v>2</v>
      </c>
      <c r="BX9" s="16" t="s">
        <v>15466</v>
      </c>
      <c r="BY9" s="23">
        <f>B7L302C31*B7L302C36</f>
        <v>26.704000000000001</v>
      </c>
      <c r="BZ9" s="16" t="s">
        <v>15448</v>
      </c>
      <c r="CA9" s="17">
        <f>A1L522C9</f>
        <v>4</v>
      </c>
      <c r="CB9" s="16" t="s">
        <v>15467</v>
      </c>
      <c r="CC9" s="23">
        <f>B7L302C33*B7L302C38</f>
        <v>96.134399999999999</v>
      </c>
      <c r="CD9" s="16" t="s">
        <v>15468</v>
      </c>
      <c r="CE9" s="23">
        <f>B7L302C39*B7L121C1</f>
        <v>249.94944000000001</v>
      </c>
      <c r="CF9" s="16" t="s">
        <v>15469</v>
      </c>
      <c r="CG9" s="23">
        <f>A1L304C19</f>
        <v>13.311599999999999</v>
      </c>
      <c r="CH9" s="16" t="s">
        <v>12035</v>
      </c>
      <c r="CI9" s="17">
        <f>A1L502C5</f>
        <v>1.8</v>
      </c>
      <c r="CJ9" s="16" t="s">
        <v>15470</v>
      </c>
      <c r="CK9" s="23">
        <f>B7L302C41*B7L302C42</f>
        <v>23.96088</v>
      </c>
      <c r="CL9" s="16" t="s">
        <v>15444</v>
      </c>
      <c r="CM9" s="15">
        <f>A1L522C1</f>
        <v>1</v>
      </c>
      <c r="CN9" s="16" t="s">
        <v>15471</v>
      </c>
      <c r="CO9" s="23">
        <f>B7L302C43*B7L302C44</f>
        <v>23.96088</v>
      </c>
      <c r="CP9" s="16" t="s">
        <v>15446</v>
      </c>
      <c r="CQ9" s="17">
        <f>A1L522C6</f>
        <v>2</v>
      </c>
      <c r="CR9" s="16" t="s">
        <v>15472</v>
      </c>
      <c r="CS9" s="23">
        <f>B7L302C41*B7L302C46</f>
        <v>26.623199999999997</v>
      </c>
      <c r="CT9" s="16" t="s">
        <v>15448</v>
      </c>
      <c r="CU9" s="17">
        <f>A1L522C9</f>
        <v>4</v>
      </c>
      <c r="CV9" s="16" t="s">
        <v>15473</v>
      </c>
      <c r="CW9" s="23">
        <f>B7L302C43*B7L302C48</f>
        <v>95.843519999999998</v>
      </c>
      <c r="CX9" s="16" t="s">
        <v>15474</v>
      </c>
      <c r="CY9" s="23">
        <f>B7L302C49*B7L121C1</f>
        <v>249.193152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280.77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561.54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561.54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561.54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2246.16</v>
      </c>
      <c r="V10" s="16" t="s">
        <v>15483</v>
      </c>
      <c r="W10" s="17">
        <f>B7L303C9*B7L121C1</f>
        <v>5840.0159999999996</v>
      </c>
      <c r="X10" s="16" t="s">
        <v>15484</v>
      </c>
      <c r="Y10" s="23">
        <f>A1L305C16</f>
        <v>278.24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556.48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556.48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556.48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2225.92</v>
      </c>
      <c r="AP10" s="16" t="s">
        <v>15489</v>
      </c>
      <c r="AQ10" s="17">
        <f>B7L303C19*B7L121C1</f>
        <v>5787.3920000000007</v>
      </c>
      <c r="AR10" s="16" t="s">
        <v>15490</v>
      </c>
      <c r="AS10" s="23">
        <f>A1L305C17</f>
        <v>266.52933333333334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533.05866666666668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533.05866666666668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533.05866666666668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2132.2346666666667</v>
      </c>
      <c r="BJ10" s="16" t="s">
        <v>15495</v>
      </c>
      <c r="BK10" s="17">
        <f>B7L303C29*B7L121C1</f>
        <v>5543.8101333333334</v>
      </c>
      <c r="BL10" s="16" t="s">
        <v>15496</v>
      </c>
      <c r="BM10" s="23">
        <f>A1L305C18</f>
        <v>265.61750000000001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531.23500000000001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531.23500000000001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531.23500000000001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2124.94</v>
      </c>
      <c r="CD10" s="16" t="s">
        <v>15501</v>
      </c>
      <c r="CE10" s="17">
        <f>B7L303C39*B7L121C1</f>
        <v>5524.8440000000001</v>
      </c>
      <c r="CF10" s="16" t="s">
        <v>15502</v>
      </c>
      <c r="CG10" s="23">
        <f>A1L305C19</f>
        <v>263.44140000000004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526.88280000000009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526.88280000000009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526.88280000000009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2107.5312000000004</v>
      </c>
      <c r="CX10" s="16" t="s">
        <v>15507</v>
      </c>
      <c r="CY10" s="17">
        <f>B7L303C49*B7L121C1</f>
        <v>5479.5811200000007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1041.239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2082.4780000000001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2082.4780000000001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2082.4780000000001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8329.9120000000003</v>
      </c>
      <c r="V11" s="16" t="s">
        <v>15516</v>
      </c>
      <c r="W11" s="17">
        <f>B7L304C9*B7L121C1</f>
        <v>21657.771200000003</v>
      </c>
      <c r="X11" s="16" t="s">
        <v>15517</v>
      </c>
      <c r="Y11" s="17">
        <f>A1L308C16</f>
        <v>1064.4794999999999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2128.9589999999998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2128.9589999999998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2128.9589999999998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8515.8359999999993</v>
      </c>
      <c r="AP11" s="16" t="s">
        <v>15522</v>
      </c>
      <c r="AQ11" s="17">
        <f>B7L304C19*B7L121C1</f>
        <v>22141.173599999998</v>
      </c>
      <c r="AR11" s="16" t="s">
        <v>15523</v>
      </c>
      <c r="AS11" s="23">
        <f>A1L308C17</f>
        <v>922.52933333333328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1845.0586666666666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1845.0586666666666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1845.0586666666666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7380.2346666666663</v>
      </c>
      <c r="BJ11" s="16" t="s">
        <v>15528</v>
      </c>
      <c r="BK11" s="17">
        <f>B7L304C29*B7L121C1</f>
        <v>19188.610133333332</v>
      </c>
      <c r="BL11" s="16" t="s">
        <v>15529</v>
      </c>
      <c r="BM11" s="23">
        <f>A1L308C18</f>
        <v>853.17899999999997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1706.3579999999999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1706.3579999999999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1706.3579999999999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6825.4319999999998</v>
      </c>
      <c r="CD11" s="16" t="s">
        <v>15534</v>
      </c>
      <c r="CE11" s="17">
        <f>B7L304C39*B7L121C1</f>
        <v>17746.123200000002</v>
      </c>
      <c r="CF11" s="16" t="s">
        <v>15535</v>
      </c>
      <c r="CG11" s="23">
        <f>A1L308C19</f>
        <v>811.85360000000003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1623.7072000000001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1623.7072000000001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1623.7072000000001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6494.8288000000002</v>
      </c>
      <c r="CX11" s="16" t="s">
        <v>15540</v>
      </c>
      <c r="CY11" s="17">
        <f>B7L304C49*B7L121C1</f>
        <v>16886.55488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297.92899999999997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595.85799999999995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595.85799999999995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595.85799999999995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2383.4319999999998</v>
      </c>
      <c r="V12" s="16" t="s">
        <v>15549</v>
      </c>
      <c r="W12" s="17">
        <f>B7L305C9*B7L121C1</f>
        <v>6196.9231999999993</v>
      </c>
      <c r="X12" s="16" t="s">
        <v>15550</v>
      </c>
      <c r="Y12" s="23">
        <f>A1L309C16</f>
        <v>298.291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596.58199999999999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596.58199999999999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596.58199999999999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2386.328</v>
      </c>
      <c r="AP12" s="16" t="s">
        <v>15555</v>
      </c>
      <c r="AQ12" s="17">
        <f>B7L305C19*B7L121C1</f>
        <v>6204.4528</v>
      </c>
      <c r="AR12" s="16" t="s">
        <v>15556</v>
      </c>
      <c r="AS12" s="23">
        <f>A1L309C17</f>
        <v>338.49700000000001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676.99400000000003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676.99400000000003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676.99400000000003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2707.9760000000001</v>
      </c>
      <c r="BJ12" s="16" t="s">
        <v>15561</v>
      </c>
      <c r="BK12" s="17">
        <f>B7L305C29*B7L121C1</f>
        <v>7040.7376000000004</v>
      </c>
      <c r="BL12" s="16" t="s">
        <v>15562</v>
      </c>
      <c r="BM12" s="23">
        <f>A1L309C18</f>
        <v>362.57550000000003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725.15100000000007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725.15100000000007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725.15100000000007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2900.6040000000003</v>
      </c>
      <c r="CD12" s="16" t="s">
        <v>15567</v>
      </c>
      <c r="CE12" s="17">
        <f>B7L305C39*B7L121C1</f>
        <v>7541.5704000000005</v>
      </c>
      <c r="CF12" s="16" t="s">
        <v>15568</v>
      </c>
      <c r="CG12" s="23">
        <f>A1L309C19</f>
        <v>348.77300000000002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697.54600000000005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697.54600000000005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697.54600000000005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2790.1840000000002</v>
      </c>
      <c r="CX12" s="16" t="s">
        <v>15573</v>
      </c>
      <c r="CY12" s="17">
        <f>B7L305C49*B7L121C1</f>
        <v>7254.4784000000009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21">
        <f>A1L312C3</f>
        <v>267.85000000000002</v>
      </c>
      <c r="F13" s="16" t="s">
        <v>12191</v>
      </c>
      <c r="G13" s="24">
        <f>A1L506C5</f>
        <v>2</v>
      </c>
      <c r="H13" s="16" t="s">
        <v>15575</v>
      </c>
      <c r="I13" s="21">
        <f>B7L306C1*B7L306C2</f>
        <v>535.70000000000005</v>
      </c>
      <c r="J13" s="16" t="s">
        <v>15576</v>
      </c>
      <c r="K13" s="17">
        <f>A1L526C1</f>
        <v>1</v>
      </c>
      <c r="L13" s="16" t="s">
        <v>15577</v>
      </c>
      <c r="M13" s="23">
        <f>B7L306C3*B7L306C4</f>
        <v>535.70000000000005</v>
      </c>
      <c r="N13" s="16" t="s">
        <v>15578</v>
      </c>
      <c r="O13" s="17">
        <f>A1L526C6</f>
        <v>2</v>
      </c>
      <c r="P13" s="16" t="s">
        <v>15579</v>
      </c>
      <c r="Q13" s="23">
        <f>B7L306C1*B7L306C6</f>
        <v>535.70000000000005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2142.8000000000002</v>
      </c>
      <c r="V13" s="16" t="s">
        <v>15582</v>
      </c>
      <c r="W13" s="17">
        <f>B7L306C9*B7L121C1</f>
        <v>5571.2800000000007</v>
      </c>
      <c r="X13" s="16" t="s">
        <v>15583</v>
      </c>
      <c r="Y13" s="23">
        <f>A1L312C16</f>
        <v>267.99200000000002</v>
      </c>
      <c r="Z13" s="16" t="s">
        <v>12191</v>
      </c>
      <c r="AA13" s="27">
        <f>A1L506C5</f>
        <v>2</v>
      </c>
      <c r="AB13" s="16" t="s">
        <v>15584</v>
      </c>
      <c r="AC13" s="23">
        <f>B7L306C11*B7L306C12</f>
        <v>535.98400000000004</v>
      </c>
      <c r="AD13" s="16" t="s">
        <v>15576</v>
      </c>
      <c r="AE13" s="17">
        <f>A1L526C1</f>
        <v>1</v>
      </c>
      <c r="AF13" s="16" t="s">
        <v>15585</v>
      </c>
      <c r="AG13" s="23">
        <f>B7L306C13*B7L306C14</f>
        <v>535.98400000000004</v>
      </c>
      <c r="AH13" s="16" t="s">
        <v>15578</v>
      </c>
      <c r="AI13" s="17">
        <f>A1L526C6</f>
        <v>2</v>
      </c>
      <c r="AJ13" s="16" t="s">
        <v>15586</v>
      </c>
      <c r="AK13" s="23">
        <f>B7L306C11*B7L306C16</f>
        <v>535.98400000000004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2143.9360000000001</v>
      </c>
      <c r="AP13" s="16" t="s">
        <v>15588</v>
      </c>
      <c r="AQ13" s="17">
        <f>B7L306C19*B7L121C1</f>
        <v>5574.2336000000005</v>
      </c>
      <c r="AR13" s="16" t="s">
        <v>15589</v>
      </c>
      <c r="AS13" s="23">
        <f>A1L312C17</f>
        <v>272.0796666666667</v>
      </c>
      <c r="AT13" s="16" t="s">
        <v>12191</v>
      </c>
      <c r="AU13" s="27">
        <f>A1L506C5</f>
        <v>2</v>
      </c>
      <c r="AV13" s="16" t="s">
        <v>15590</v>
      </c>
      <c r="AW13" s="23">
        <f>B7L306C21*B7L306C22</f>
        <v>544.15933333333339</v>
      </c>
      <c r="AX13" s="16" t="s">
        <v>15576</v>
      </c>
      <c r="AY13" s="17">
        <f>A1L526C1</f>
        <v>1</v>
      </c>
      <c r="AZ13" s="16" t="s">
        <v>15591</v>
      </c>
      <c r="BA13" s="23">
        <f>B7L306C23*B7L306C24</f>
        <v>544.15933333333339</v>
      </c>
      <c r="BB13" s="16" t="s">
        <v>15578</v>
      </c>
      <c r="BC13" s="17">
        <f>A1L526C6</f>
        <v>2</v>
      </c>
      <c r="BD13" s="16" t="s">
        <v>15592</v>
      </c>
      <c r="BE13" s="23">
        <f>B7L306C21*B7L306C26</f>
        <v>544.15933333333339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2176.6373333333336</v>
      </c>
      <c r="BJ13" s="16" t="s">
        <v>15594</v>
      </c>
      <c r="BK13" s="17">
        <f>B7L306C29*B7L121C1</f>
        <v>5659.2570666666679</v>
      </c>
      <c r="BL13" s="16" t="s">
        <v>15595</v>
      </c>
      <c r="BM13" s="23">
        <f>A1L312C18</f>
        <v>275.4375</v>
      </c>
      <c r="BN13" s="16" t="s">
        <v>12191</v>
      </c>
      <c r="BO13" s="17">
        <f>A1L506C5</f>
        <v>2</v>
      </c>
      <c r="BP13" s="16" t="s">
        <v>15596</v>
      </c>
      <c r="BQ13" s="23">
        <f>B7L306C31*B7L306C32</f>
        <v>550.875</v>
      </c>
      <c r="BR13" s="16" t="s">
        <v>15576</v>
      </c>
      <c r="BS13" s="15">
        <f>A1L526C1</f>
        <v>1</v>
      </c>
      <c r="BT13" s="16" t="s">
        <v>15597</v>
      </c>
      <c r="BU13" s="23">
        <f>B7L306C33*B7L306C34</f>
        <v>550.875</v>
      </c>
      <c r="BV13" s="16" t="s">
        <v>15578</v>
      </c>
      <c r="BW13" s="17">
        <f>A1L526C6</f>
        <v>2</v>
      </c>
      <c r="BX13" s="16" t="s">
        <v>15598</v>
      </c>
      <c r="BY13" s="23">
        <f>B7L306C31*B7L306C36</f>
        <v>550.875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2203.5</v>
      </c>
      <c r="CD13" s="16" t="s">
        <v>15600</v>
      </c>
      <c r="CE13" s="17">
        <f>B7L306C39*B7L121C1</f>
        <v>5729.1</v>
      </c>
      <c r="CF13" s="16" t="s">
        <v>15601</v>
      </c>
      <c r="CG13" s="23">
        <f>A1L312C19</f>
        <v>269.68259999999998</v>
      </c>
      <c r="CH13" s="16" t="s">
        <v>12191</v>
      </c>
      <c r="CI13" s="17">
        <f>A1L506C5</f>
        <v>2</v>
      </c>
      <c r="CJ13" s="16" t="s">
        <v>15602</v>
      </c>
      <c r="CK13" s="23">
        <f>B7L306C41*B7L306C42</f>
        <v>539.36519999999996</v>
      </c>
      <c r="CL13" s="16" t="s">
        <v>15576</v>
      </c>
      <c r="CM13" s="15">
        <f>A1L526C1</f>
        <v>1</v>
      </c>
      <c r="CN13" s="16" t="s">
        <v>15603</v>
      </c>
      <c r="CO13" s="23">
        <f>B7L306C43*B7L306C44</f>
        <v>539.36519999999996</v>
      </c>
      <c r="CP13" s="16" t="s">
        <v>15578</v>
      </c>
      <c r="CQ13" s="17">
        <f>A1L526C6</f>
        <v>2</v>
      </c>
      <c r="CR13" s="16" t="s">
        <v>15604</v>
      </c>
      <c r="CS13" s="23">
        <f>B7L306C41*B7L306C46</f>
        <v>539.36519999999996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2157.4607999999998</v>
      </c>
      <c r="CX13" s="16" t="s">
        <v>15606</v>
      </c>
      <c r="CY13" s="17">
        <f>B7L306C49*B7L121C1</f>
        <v>5609.3980799999999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254.73599999999999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509.47199999999998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509.47199999999998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509.47199999999998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2037.8879999999999</v>
      </c>
      <c r="V14" s="16" t="s">
        <v>15615</v>
      </c>
      <c r="W14" s="17">
        <f>B7L307C9*B7L121C1</f>
        <v>5298.5087999999996</v>
      </c>
      <c r="X14" s="16" t="s">
        <v>15616</v>
      </c>
      <c r="Y14" s="23">
        <f>A1L313C16</f>
        <v>281.88099999999997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563.76199999999994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563.76199999999994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563.76199999999994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2255.0479999999998</v>
      </c>
      <c r="AP14" s="16" t="s">
        <v>15621</v>
      </c>
      <c r="AQ14" s="17">
        <f>B7L307C19*B7L121C1</f>
        <v>5863.1247999999996</v>
      </c>
      <c r="AR14" s="16" t="s">
        <v>15622</v>
      </c>
      <c r="AS14" s="23">
        <f>A1L313C17</f>
        <v>448.64899999999994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897.29799999999989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897.29799999999989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897.29799999999989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3589.1919999999996</v>
      </c>
      <c r="BJ14" s="16" t="s">
        <v>15627</v>
      </c>
      <c r="BK14" s="17">
        <f>B7L307C29*B7L121C1</f>
        <v>9331.8991999999998</v>
      </c>
      <c r="BL14" s="16" t="s">
        <v>15628</v>
      </c>
      <c r="BM14" s="23">
        <f>A1L313C18</f>
        <v>515.30349999999999</v>
      </c>
      <c r="BN14" s="16" t="s">
        <v>12230</v>
      </c>
      <c r="BO14" s="17">
        <f>A1L507C5</f>
        <v>2</v>
      </c>
      <c r="BP14" s="16" t="s">
        <v>15629</v>
      </c>
      <c r="BQ14" s="17">
        <f>B7L307C31*B7L307C32</f>
        <v>1030.607</v>
      </c>
      <c r="BR14" s="16" t="s">
        <v>15609</v>
      </c>
      <c r="BS14" s="15">
        <f>A1L527C1</f>
        <v>1</v>
      </c>
      <c r="BT14" s="16" t="s">
        <v>15630</v>
      </c>
      <c r="BU14" s="17">
        <f>B7L307C33*B7L307C34</f>
        <v>1030.607</v>
      </c>
      <c r="BV14" s="16" t="s">
        <v>15611</v>
      </c>
      <c r="BW14" s="17">
        <f>A1L527C6</f>
        <v>2</v>
      </c>
      <c r="BX14" s="16" t="s">
        <v>15631</v>
      </c>
      <c r="BY14" s="17">
        <f>B7L307C31*B7L307C36</f>
        <v>1030.607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4122.4279999999999</v>
      </c>
      <c r="CD14" s="16" t="s">
        <v>15633</v>
      </c>
      <c r="CE14" s="17">
        <f>B7L307C39*B7L121C1</f>
        <v>10718.3128</v>
      </c>
      <c r="CF14" s="16" t="s">
        <v>15634</v>
      </c>
      <c r="CG14" s="23">
        <f>A1L313C19</f>
        <v>531.13919999999996</v>
      </c>
      <c r="CH14" s="16" t="s">
        <v>12230</v>
      </c>
      <c r="CI14" s="17">
        <f>A1L507C5</f>
        <v>2</v>
      </c>
      <c r="CJ14" s="16" t="s">
        <v>15635</v>
      </c>
      <c r="CK14" s="17">
        <f>B7L307C41*B7L307C42</f>
        <v>1062.2783999999999</v>
      </c>
      <c r="CL14" s="16" t="s">
        <v>15609</v>
      </c>
      <c r="CM14" s="15">
        <f>A1L527C1</f>
        <v>1</v>
      </c>
      <c r="CN14" s="16" t="s">
        <v>15636</v>
      </c>
      <c r="CO14" s="17">
        <f>B7L307C43*B7L307C44</f>
        <v>1062.2783999999999</v>
      </c>
      <c r="CP14" s="16" t="s">
        <v>15611</v>
      </c>
      <c r="CQ14" s="17">
        <f>A1L527C6</f>
        <v>2</v>
      </c>
      <c r="CR14" s="16" t="s">
        <v>15637</v>
      </c>
      <c r="CS14" s="17">
        <f>B7L307C41*B7L307C46</f>
        <v>1062.2783999999999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4249.1135999999997</v>
      </c>
      <c r="CX14" s="16" t="s">
        <v>15639</v>
      </c>
      <c r="CY14" s="17">
        <f>B7L307C49*B7L121C1</f>
        <v>11047.69536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236.27100000000002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472.54200000000003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472.54200000000003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472.54200000000003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1890.1680000000001</v>
      </c>
      <c r="V15" s="16" t="s">
        <v>15648</v>
      </c>
      <c r="W15" s="17">
        <f>B7L308C9*B7L121C1</f>
        <v>4914.4368000000004</v>
      </c>
      <c r="X15" s="16" t="s">
        <v>15649</v>
      </c>
      <c r="Y15" s="23">
        <f>A1L314C16</f>
        <v>219.99450000000002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439.98900000000003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439.98900000000003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439.98900000000003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1759.9560000000001</v>
      </c>
      <c r="AP15" s="16" t="s">
        <v>15654</v>
      </c>
      <c r="AQ15" s="17">
        <f>B7L308C19*B7L121C1</f>
        <v>4575.8856000000005</v>
      </c>
      <c r="AR15" s="16" t="s">
        <v>15655</v>
      </c>
      <c r="AS15" s="23">
        <f>A1L314C17</f>
        <v>223.529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447.05799999999999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447.05799999999999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447.05799999999999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1788.232</v>
      </c>
      <c r="BJ15" s="16" t="s">
        <v>15660</v>
      </c>
      <c r="BK15" s="17">
        <f>B7L308C29*B7L121C1</f>
        <v>4649.4031999999997</v>
      </c>
      <c r="BL15" s="16" t="s">
        <v>15661</v>
      </c>
      <c r="BM15" s="23">
        <f>A1L314C18</f>
        <v>228.25200000000001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456.50400000000002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456.50400000000002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456.50400000000002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1826.0160000000001</v>
      </c>
      <c r="CD15" s="16" t="s">
        <v>15666</v>
      </c>
      <c r="CE15" s="17">
        <f>B7L308C39*B7L121C1</f>
        <v>4747.6415999999999</v>
      </c>
      <c r="CF15" s="16" t="s">
        <v>15667</v>
      </c>
      <c r="CG15" s="23">
        <f>A1L314C19</f>
        <v>226.94099999999997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453.88199999999995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453.88199999999995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453.88199999999995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1815.5279999999998</v>
      </c>
      <c r="CX15" s="16" t="s">
        <v>15672</v>
      </c>
      <c r="CY15" s="17">
        <f>B7L308C49*B7L121C1</f>
        <v>4720.3727999999992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6.008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12.016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12.016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12.016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48.064</v>
      </c>
      <c r="V16" s="16" t="s">
        <v>15681</v>
      </c>
      <c r="W16" s="23">
        <f>B7L309C9*B7L121C1</f>
        <v>124.96640000000001</v>
      </c>
      <c r="X16" s="16" t="s">
        <v>15682</v>
      </c>
      <c r="Y16" s="23">
        <f>A1L316C16</f>
        <v>6.1319999999999997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12.263999999999999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12.263999999999999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12.263999999999999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49.055999999999997</v>
      </c>
      <c r="AP16" s="16" t="s">
        <v>15687</v>
      </c>
      <c r="AQ16" s="23">
        <f>B7L309C19*B7L121C1</f>
        <v>127.54559999999999</v>
      </c>
      <c r="AR16" s="16" t="s">
        <v>15688</v>
      </c>
      <c r="AS16" s="23">
        <f>A1L316C17</f>
        <v>5.8659999999999997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11.731999999999999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11.731999999999999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11.731999999999999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46.927999999999997</v>
      </c>
      <c r="BJ16" s="16" t="s">
        <v>15693</v>
      </c>
      <c r="BK16" s="23">
        <f>B7L309C29*B7L121C1</f>
        <v>122.0128</v>
      </c>
      <c r="BL16" s="16" t="s">
        <v>15694</v>
      </c>
      <c r="BM16" s="23">
        <f>A1L316C18</f>
        <v>5.5807500000000001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11.1615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11.1615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11.1615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44.646000000000001</v>
      </c>
      <c r="CD16" s="16" t="s">
        <v>15699</v>
      </c>
      <c r="CE16" s="23">
        <f>B7L309C39*B7L121C1</f>
        <v>116.0796</v>
      </c>
      <c r="CF16" s="16" t="s">
        <v>15700</v>
      </c>
      <c r="CG16" s="23">
        <f>A1L316C19</f>
        <v>5.4523999999999999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10.9048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10.9048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10.9048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43.619199999999999</v>
      </c>
      <c r="CX16" s="16" t="s">
        <v>15705</v>
      </c>
      <c r="CY16" s="23">
        <f>B7L309C49*B7L121C1</f>
        <v>113.40992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4.8980000000000006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9.7960000000000012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9.7960000000000012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9.7960000000000012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39.184000000000005</v>
      </c>
      <c r="V17" s="16" t="s">
        <v>15714</v>
      </c>
      <c r="W17" s="23">
        <f>B7L310C9*B7L121C1</f>
        <v>101.87840000000001</v>
      </c>
      <c r="X17" s="16" t="s">
        <v>15715</v>
      </c>
      <c r="Y17" s="23">
        <f>A1L315C16</f>
        <v>4.9610000000000003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9.9220000000000006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9.9220000000000006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9.9220000000000006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39.688000000000002</v>
      </c>
      <c r="AP17" s="16" t="s">
        <v>15720</v>
      </c>
      <c r="AQ17" s="23">
        <f>B7L310C19*B7L121C1</f>
        <v>103.18880000000001</v>
      </c>
      <c r="AR17" s="16" t="s">
        <v>15721</v>
      </c>
      <c r="AS17" s="23">
        <f>A1L315C17</f>
        <v>5.2786666666666671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10.557333333333334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10.557333333333334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10.557333333333334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42.229333333333336</v>
      </c>
      <c r="BJ17" s="16" t="s">
        <v>15726</v>
      </c>
      <c r="BK17" s="23">
        <f>B7L310C29*B7L121C1</f>
        <v>109.79626666666668</v>
      </c>
      <c r="BL17" s="16" t="s">
        <v>15727</v>
      </c>
      <c r="BM17" s="23">
        <f>A1L315C18</f>
        <v>5.5870000000000006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11.174000000000001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11.174000000000001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11.174000000000001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44.696000000000005</v>
      </c>
      <c r="CD17" s="16" t="s">
        <v>15732</v>
      </c>
      <c r="CE17" s="23">
        <f>B7L310C39*B7L121C1</f>
        <v>116.20960000000002</v>
      </c>
      <c r="CF17" s="16" t="s">
        <v>15733</v>
      </c>
      <c r="CG17" s="23">
        <f>A1L315C19</f>
        <v>5.8080000000000007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11.616000000000001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11.616000000000001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11.616000000000001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46.464000000000006</v>
      </c>
      <c r="CX17" s="16" t="s">
        <v>15738</v>
      </c>
      <c r="CY17" s="23">
        <f>B7L310C49*B7L121C1</f>
        <v>120.80640000000002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349.94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349.94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349.94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699.88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1399.76</v>
      </c>
      <c r="V18" s="16" t="s">
        <v>15747</v>
      </c>
      <c r="W18" s="17">
        <f>B7L311C9*B7L121C1</f>
        <v>3639.3760000000002</v>
      </c>
      <c r="X18" s="16" t="s">
        <v>15748</v>
      </c>
      <c r="Y18" s="23">
        <f>A1L317C16</f>
        <v>337.59050000000002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337.59050000000002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337.59050000000002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675.18100000000004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1350.3620000000001</v>
      </c>
      <c r="AP18" s="16" t="s">
        <v>15753</v>
      </c>
      <c r="AQ18" s="17">
        <f>B7L311C19*B7L121C1</f>
        <v>3510.9412000000002</v>
      </c>
      <c r="AR18" s="16" t="s">
        <v>15754</v>
      </c>
      <c r="AS18" s="23">
        <f>A1L317C17</f>
        <v>517.10066666666671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517.10066666666671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517.10066666666671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1034.2013333333334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2068.4026666666668</v>
      </c>
      <c r="BJ18" s="16" t="s">
        <v>15759</v>
      </c>
      <c r="BK18" s="17">
        <f>B7L311C29*B7L121C1</f>
        <v>5377.8469333333342</v>
      </c>
      <c r="BL18" s="16" t="s">
        <v>15760</v>
      </c>
      <c r="BM18" s="23">
        <f>A1L317C18</f>
        <v>587.29300000000001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587.29300000000001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587.29300000000001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1174.586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2349.172</v>
      </c>
      <c r="CD18" s="16" t="s">
        <v>15765</v>
      </c>
      <c r="CE18" s="17">
        <f>B7L311C39*B7L121C1</f>
        <v>6107.8472000000002</v>
      </c>
      <c r="CF18" s="16" t="s">
        <v>15766</v>
      </c>
      <c r="CG18" s="23">
        <f>A1L317C19</f>
        <v>610.61660000000006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610.61660000000006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610.61660000000006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1221.2332000000001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2442.4664000000002</v>
      </c>
      <c r="CX18" s="16" t="s">
        <v>15771</v>
      </c>
      <c r="CY18" s="17">
        <f>B7L311C49*B7L121C1</f>
        <v>6350.4126400000005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55.295999999999999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110.592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110.592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110.592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442.36799999999999</v>
      </c>
      <c r="V19" s="16" t="s">
        <v>15780</v>
      </c>
      <c r="W19" s="17">
        <f>B7L312C9*B7L121C1</f>
        <v>1150.1568</v>
      </c>
      <c r="X19" s="16" t="s">
        <v>15781</v>
      </c>
      <c r="Y19" s="23">
        <f>A1L318C16</f>
        <v>52.69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105.38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105.38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105.38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421.52</v>
      </c>
      <c r="AP19" s="16" t="s">
        <v>15786</v>
      </c>
      <c r="AQ19" s="17">
        <f>B7L312C19*B7L121C1</f>
        <v>1095.952</v>
      </c>
      <c r="AR19" s="16" t="s">
        <v>15787</v>
      </c>
      <c r="AS19" s="23">
        <f>A1L318C17</f>
        <v>53.24466666666666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106.48933333333332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106.48933333333332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106.48933333333332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425.95733333333328</v>
      </c>
      <c r="BJ19" s="16" t="s">
        <v>15792</v>
      </c>
      <c r="BK19" s="17">
        <f>B7L312C29*B7L121C1</f>
        <v>1107.4890666666665</v>
      </c>
      <c r="BL19" s="16" t="s">
        <v>15793</v>
      </c>
      <c r="BM19" s="23">
        <f>A1L318C18</f>
        <v>53.387249999999995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106.77449999999999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106.77449999999999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106.77449999999999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427.09799999999996</v>
      </c>
      <c r="CD19" s="16" t="s">
        <v>15798</v>
      </c>
      <c r="CE19" s="17">
        <f>B7L312C39*B7L121C1</f>
        <v>1110.4548</v>
      </c>
      <c r="CF19" s="16" t="s">
        <v>15799</v>
      </c>
      <c r="CG19" s="23">
        <f>A1L318C19</f>
        <v>52.235599999999998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104.4712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104.4712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104.4712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417.88479999999998</v>
      </c>
      <c r="CX19" s="16" t="s">
        <v>15804</v>
      </c>
      <c r="CY19" s="17">
        <f>B7L312C49*B7L121C1</f>
        <v>1086.5004799999999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0.52100000000000002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1.042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1.042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1.042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4.1680000000000001</v>
      </c>
      <c r="V20" s="16" t="s">
        <v>15813</v>
      </c>
      <c r="W20" s="23">
        <f>B7L313C9*B7L121C1</f>
        <v>10.8368</v>
      </c>
      <c r="X20" s="16" t="s">
        <v>15814</v>
      </c>
      <c r="Y20" s="23">
        <f>A1L319C16</f>
        <v>0.48499999999999999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0.97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0.97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0.97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3.88</v>
      </c>
      <c r="AP20" s="16" t="s">
        <v>15819</v>
      </c>
      <c r="AQ20" s="23">
        <f>B7L313C19*B7L121C1</f>
        <v>10.087999999999999</v>
      </c>
      <c r="AR20" s="16" t="s">
        <v>15820</v>
      </c>
      <c r="AS20" s="23">
        <f>A1L319C17</f>
        <v>0.44733333333333336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0.89466666666666672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0.89466666666666672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0.89466666666666672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3.5786666666666669</v>
      </c>
      <c r="BJ20" s="16" t="s">
        <v>15825</v>
      </c>
      <c r="BK20" s="23">
        <f>B7L313C29*B7L121C1</f>
        <v>9.3045333333333335</v>
      </c>
      <c r="BL20" s="16" t="s">
        <v>15826</v>
      </c>
      <c r="BM20" s="23">
        <f>A1L319C18</f>
        <v>0.4385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0.877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0.877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0.877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3.508</v>
      </c>
      <c r="CD20" s="16" t="s">
        <v>15831</v>
      </c>
      <c r="CE20" s="23">
        <f>B7L313C39*B7L121C1</f>
        <v>9.1208000000000009</v>
      </c>
      <c r="CF20" s="16" t="s">
        <v>15832</v>
      </c>
      <c r="CG20" s="23">
        <f>A1L319C19</f>
        <v>0.46600000000000003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0.93200000000000005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0.93200000000000005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0.93200000000000005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3.7280000000000002</v>
      </c>
      <c r="CX20" s="16" t="s">
        <v>15837</v>
      </c>
      <c r="CY20" s="23">
        <f>B7L313C49*B7L121C1</f>
        <v>9.6928000000000001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44.826999999999998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89.653999999999996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89.653999999999996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89.653999999999996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358.61599999999999</v>
      </c>
      <c r="V21" s="16" t="s">
        <v>15846</v>
      </c>
      <c r="W21" s="23">
        <f>B7L314C9*B7L121C1</f>
        <v>932.40160000000003</v>
      </c>
      <c r="X21" s="16" t="s">
        <v>15847</v>
      </c>
      <c r="Y21" s="23">
        <f>A1L320C16</f>
        <v>33.333500000000001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66.667000000000002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66.667000000000002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66.667000000000002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266.66800000000001</v>
      </c>
      <c r="AP21" s="16" t="s">
        <v>15852</v>
      </c>
      <c r="AQ21" s="23">
        <f>B7L314C19*B7L121C1</f>
        <v>693.33680000000004</v>
      </c>
      <c r="AR21" s="16" t="s">
        <v>15853</v>
      </c>
      <c r="AS21" s="23">
        <f>A1L320C17</f>
        <v>35.613999999999997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71.227999999999994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71.227999999999994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71.227999999999994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284.91199999999998</v>
      </c>
      <c r="BJ21" s="16" t="s">
        <v>15858</v>
      </c>
      <c r="BK21" s="23">
        <f>B7L314C29*B7L121C1</f>
        <v>740.77120000000002</v>
      </c>
      <c r="BL21" s="16" t="s">
        <v>15859</v>
      </c>
      <c r="BM21" s="23">
        <f>A1L320C18</f>
        <v>38.691499999999998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77.382999999999996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77.382999999999996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77.382999999999996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309.53199999999998</v>
      </c>
      <c r="CD21" s="16" t="s">
        <v>15864</v>
      </c>
      <c r="CE21" s="23">
        <f>B7L314C39*B7L121C1</f>
        <v>804.78319999999997</v>
      </c>
      <c r="CF21" s="16" t="s">
        <v>15865</v>
      </c>
      <c r="CG21" s="23">
        <f>A1L320C19</f>
        <v>39.915199999999999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79.830399999999997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79.830399999999997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79.830399999999997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319.32159999999999</v>
      </c>
      <c r="CX21" s="16" t="s">
        <v>15870</v>
      </c>
      <c r="CY21" s="23">
        <f>B7L314C49*B7L121C1</f>
        <v>830.23616000000004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21">
        <f>A1L323C3</f>
        <v>2.12</v>
      </c>
      <c r="F22" s="16" t="s">
        <v>12542</v>
      </c>
      <c r="G22" s="24">
        <f>A1L515C5</f>
        <v>2</v>
      </c>
      <c r="H22" s="16" t="s">
        <v>15872</v>
      </c>
      <c r="I22" s="21">
        <f>B7L315C1*B7L315C2</f>
        <v>4.24</v>
      </c>
      <c r="J22" s="16" t="s">
        <v>15873</v>
      </c>
      <c r="K22" s="17">
        <f>A1L535C1</f>
        <v>1</v>
      </c>
      <c r="L22" s="16" t="s">
        <v>15874</v>
      </c>
      <c r="M22" s="23">
        <f>B7L315C3*B7L315C4</f>
        <v>4.24</v>
      </c>
      <c r="N22" s="16" t="s">
        <v>15875</v>
      </c>
      <c r="O22" s="17">
        <f>A1L535C6</f>
        <v>2</v>
      </c>
      <c r="P22" s="16" t="s">
        <v>15876</v>
      </c>
      <c r="Q22" s="23">
        <f>B7L315C1*B7L315C6</f>
        <v>4.24</v>
      </c>
      <c r="R22" s="16" t="s">
        <v>15877</v>
      </c>
      <c r="S22" s="17">
        <f>A1L535C9</f>
        <v>4</v>
      </c>
      <c r="T22" s="16" t="s">
        <v>15878</v>
      </c>
      <c r="U22" s="23">
        <f>B7L315C3*B7L315C8</f>
        <v>16.96</v>
      </c>
      <c r="V22" s="16" t="s">
        <v>15879</v>
      </c>
      <c r="W22" s="23">
        <f>B7L315C9*B7L121C1</f>
        <v>44.096000000000004</v>
      </c>
      <c r="X22" s="16" t="s">
        <v>15880</v>
      </c>
      <c r="Y22" s="23">
        <f>A1L323C16</f>
        <v>1.5085000000000002</v>
      </c>
      <c r="Z22" s="16" t="s">
        <v>12542</v>
      </c>
      <c r="AA22" s="27">
        <f>A1L515C5</f>
        <v>2</v>
      </c>
      <c r="AB22" s="16" t="s">
        <v>15881</v>
      </c>
      <c r="AC22" s="23">
        <f>B7L315C11*B7L315C12</f>
        <v>3.0170000000000003</v>
      </c>
      <c r="AD22" s="16" t="s">
        <v>15873</v>
      </c>
      <c r="AE22" s="17">
        <f>A1L535C1</f>
        <v>1</v>
      </c>
      <c r="AF22" s="16" t="s">
        <v>15882</v>
      </c>
      <c r="AG22" s="23">
        <f>B7L315C13*B7L315C14</f>
        <v>3.0170000000000003</v>
      </c>
      <c r="AH22" s="16" t="s">
        <v>15875</v>
      </c>
      <c r="AI22" s="17">
        <f>A1L535C6</f>
        <v>2</v>
      </c>
      <c r="AJ22" s="16" t="s">
        <v>15883</v>
      </c>
      <c r="AK22" s="23">
        <f>B7L315C11*B7L315C16</f>
        <v>3.0170000000000003</v>
      </c>
      <c r="AL22" s="16" t="s">
        <v>15877</v>
      </c>
      <c r="AM22" s="17">
        <f>A1L535C9</f>
        <v>4</v>
      </c>
      <c r="AN22" s="16" t="s">
        <v>15884</v>
      </c>
      <c r="AO22" s="23">
        <f>B7L315C13*B7L315C18</f>
        <v>12.068000000000001</v>
      </c>
      <c r="AP22" s="16" t="s">
        <v>15885</v>
      </c>
      <c r="AQ22" s="23">
        <f>B7L315C19*B7L121C1</f>
        <v>31.376800000000006</v>
      </c>
      <c r="AR22" s="16" t="s">
        <v>15886</v>
      </c>
      <c r="AS22" s="23">
        <f>A1L323C17</f>
        <v>2.6046666666666667</v>
      </c>
      <c r="AT22" s="16" t="s">
        <v>12542</v>
      </c>
      <c r="AU22" s="27">
        <f>A1L515C5</f>
        <v>2</v>
      </c>
      <c r="AV22" s="16" t="s">
        <v>15887</v>
      </c>
      <c r="AW22" s="23">
        <f>B7L315C21*B7L315C22</f>
        <v>5.2093333333333334</v>
      </c>
      <c r="AX22" s="16" t="s">
        <v>15873</v>
      </c>
      <c r="AY22" s="17">
        <f>A1L535C1</f>
        <v>1</v>
      </c>
      <c r="AZ22" s="16" t="s">
        <v>15888</v>
      </c>
      <c r="BA22" s="23">
        <f>B7L315C23*B7L315C24</f>
        <v>5.2093333333333334</v>
      </c>
      <c r="BB22" s="16" t="s">
        <v>15875</v>
      </c>
      <c r="BC22" s="17">
        <f>A1L535C6</f>
        <v>2</v>
      </c>
      <c r="BD22" s="16" t="s">
        <v>15889</v>
      </c>
      <c r="BE22" s="23">
        <f>B7L315C21*B7L315C26</f>
        <v>5.2093333333333334</v>
      </c>
      <c r="BF22" s="16" t="s">
        <v>15877</v>
      </c>
      <c r="BG22" s="17">
        <f>A1L535C9</f>
        <v>4</v>
      </c>
      <c r="BH22" s="16" t="s">
        <v>15890</v>
      </c>
      <c r="BI22" s="23">
        <f>B7L315C23*B7L315C28</f>
        <v>20.837333333333333</v>
      </c>
      <c r="BJ22" s="16" t="s">
        <v>15891</v>
      </c>
      <c r="BK22" s="23">
        <f>B7L315C29*B7L121C1</f>
        <v>54.177066666666668</v>
      </c>
      <c r="BL22" s="16" t="s">
        <v>15892</v>
      </c>
      <c r="BM22" s="23">
        <f>A1L323C18</f>
        <v>2.93825</v>
      </c>
      <c r="BN22" s="16" t="s">
        <v>12542</v>
      </c>
      <c r="BO22" s="17">
        <f>A1L515C5</f>
        <v>2</v>
      </c>
      <c r="BP22" s="16" t="s">
        <v>15893</v>
      </c>
      <c r="BQ22" s="23">
        <f>B7L315C31*B7L315C32</f>
        <v>5.8765000000000001</v>
      </c>
      <c r="BR22" s="16" t="s">
        <v>15873</v>
      </c>
      <c r="BS22" s="15">
        <f>A1L535C1</f>
        <v>1</v>
      </c>
      <c r="BT22" s="16" t="s">
        <v>15894</v>
      </c>
      <c r="BU22" s="23">
        <f>B7L315C33*B7L315C34</f>
        <v>5.8765000000000001</v>
      </c>
      <c r="BV22" s="16" t="s">
        <v>15875</v>
      </c>
      <c r="BW22" s="17">
        <f>A1L535C6</f>
        <v>2</v>
      </c>
      <c r="BX22" s="16" t="s">
        <v>15895</v>
      </c>
      <c r="BY22" s="23">
        <f>B7L315C31*B7L315C36</f>
        <v>5.8765000000000001</v>
      </c>
      <c r="BZ22" s="16" t="s">
        <v>15877</v>
      </c>
      <c r="CA22" s="17">
        <f>A1L535C9</f>
        <v>4</v>
      </c>
      <c r="CB22" s="16" t="s">
        <v>15896</v>
      </c>
      <c r="CC22" s="23">
        <f>B7L315C33*B7L315C38</f>
        <v>23.506</v>
      </c>
      <c r="CD22" s="16" t="s">
        <v>15897</v>
      </c>
      <c r="CE22" s="23">
        <f>B7L315C39*B7L121C1</f>
        <v>61.115600000000001</v>
      </c>
      <c r="CF22" s="16" t="s">
        <v>15898</v>
      </c>
      <c r="CG22" s="23">
        <f>A1L323C19</f>
        <v>3.3200000000000003</v>
      </c>
      <c r="CH22" s="16" t="s">
        <v>12542</v>
      </c>
      <c r="CI22" s="17">
        <f>A1L515C5</f>
        <v>2</v>
      </c>
      <c r="CJ22" s="16" t="s">
        <v>15899</v>
      </c>
      <c r="CK22" s="23">
        <f>B7L315C41*B7L315C42</f>
        <v>6.6400000000000006</v>
      </c>
      <c r="CL22" s="16" t="s">
        <v>15873</v>
      </c>
      <c r="CM22" s="15">
        <f>A1L535C1</f>
        <v>1</v>
      </c>
      <c r="CN22" s="16" t="s">
        <v>15900</v>
      </c>
      <c r="CO22" s="23">
        <f>B7L315C43*B7L315C44</f>
        <v>6.6400000000000006</v>
      </c>
      <c r="CP22" s="16" t="s">
        <v>15875</v>
      </c>
      <c r="CQ22" s="17">
        <f>A1L535C6</f>
        <v>2</v>
      </c>
      <c r="CR22" s="16" t="s">
        <v>15901</v>
      </c>
      <c r="CS22" s="23">
        <f>B7L315C41*B7L315C46</f>
        <v>6.6400000000000006</v>
      </c>
      <c r="CT22" s="16" t="s">
        <v>15877</v>
      </c>
      <c r="CU22" s="17">
        <f>A1L535C9</f>
        <v>4</v>
      </c>
      <c r="CV22" s="16" t="s">
        <v>15902</v>
      </c>
      <c r="CW22" s="23">
        <f>B7L315C43*B7L315C48</f>
        <v>26.560000000000002</v>
      </c>
      <c r="CX22" s="16" t="s">
        <v>15903</v>
      </c>
      <c r="CY22" s="23">
        <f>B7L315C49*B7L121C1</f>
        <v>69.056000000000012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2855.8360000000002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5426.0884000000005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5426.0884000000005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5711.6720000000005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21704.353600000002</v>
      </c>
      <c r="V23" s="16" t="s">
        <v>15913</v>
      </c>
      <c r="W23" s="17">
        <f>B7L316C9*B7L121C1</f>
        <v>56431.319360000009</v>
      </c>
      <c r="X23" s="16" t="s">
        <v>15914</v>
      </c>
      <c r="Y23" s="17">
        <f>A1L324C16</f>
        <v>2860.3070000000002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5434.5833000000002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5434.5833000000002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5720.6140000000005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21738.333200000001</v>
      </c>
      <c r="AP23" s="16" t="s">
        <v>15919</v>
      </c>
      <c r="AQ23" s="17">
        <f>B7L316C19*B7L121C1</f>
        <v>56519.666320000004</v>
      </c>
      <c r="AR23" s="16" t="s">
        <v>15920</v>
      </c>
      <c r="AS23" s="17">
        <f>A1L324C17</f>
        <v>3105.0529999999999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5899.6006999999991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5899.6006999999991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6210.1059999999998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23598.402799999996</v>
      </c>
      <c r="BJ23" s="16" t="s">
        <v>15925</v>
      </c>
      <c r="BK23" s="17">
        <f>B7L316C29*B7L121C1</f>
        <v>61355.847279999994</v>
      </c>
      <c r="BL23" s="16" t="s">
        <v>15926</v>
      </c>
      <c r="BM23" s="17">
        <f>A1L324C18</f>
        <v>3207.6332499999999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6094.5031749999998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6094.5031749999998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6415.2664999999997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24378.012699999999</v>
      </c>
      <c r="CD23" s="16" t="s">
        <v>15931</v>
      </c>
      <c r="CE23" s="17">
        <f>B7L316C39*B7L121C1</f>
        <v>63382.833019999998</v>
      </c>
      <c r="CF23" s="16" t="s">
        <v>15932</v>
      </c>
      <c r="CG23" s="17">
        <f>A1L324C19</f>
        <v>3182.9561999999996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6047.6167799999994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6047.6167799999994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6365.9123999999993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24190.467119999998</v>
      </c>
      <c r="CX23" s="16" t="s">
        <v>15937</v>
      </c>
      <c r="CY23" s="17">
        <f>B7L316C49*B7L121C1</f>
        <v>62895.214511999999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21">
        <f>A1L541C9</f>
        <v>0.25705829075311448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23">
        <f>A1L541C54</f>
        <v>0.25247612478963927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23">
        <f>A1L541C63</f>
        <v>0.22672818647232609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23">
        <f>A1L541C72</f>
        <v>0.21529821605878174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23">
        <f>A1L541C81</f>
        <v>0.20881082669690421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21">
        <f>A1L304C3</f>
        <v>13.431000000000001</v>
      </c>
      <c r="F9" s="16" t="s">
        <v>12038</v>
      </c>
      <c r="G9" s="21">
        <f>A1L542C9</f>
        <v>0.74676811359589268</v>
      </c>
      <c r="H9" s="16" t="s">
        <v>16018</v>
      </c>
      <c r="I9" s="21">
        <f>B7L402C1*B7L402C2</f>
        <v>10.029842533706436</v>
      </c>
      <c r="J9" s="16" t="s">
        <v>16019</v>
      </c>
      <c r="K9" s="23">
        <f>B3L802C3</f>
        <v>2.1010659297275955</v>
      </c>
      <c r="L9" s="16" t="s">
        <v>16020</v>
      </c>
      <c r="M9" s="23">
        <f>B7L402C3*B7L402C4</f>
        <v>21.073360428103296</v>
      </c>
      <c r="N9" s="16" t="s">
        <v>16021</v>
      </c>
      <c r="O9" s="27">
        <f>A1L522C2</f>
        <v>0.5</v>
      </c>
      <c r="P9" s="16" t="s">
        <v>16022</v>
      </c>
      <c r="Q9" s="23">
        <f>B7L402C5*B7L402C6</f>
        <v>10.536680214051648</v>
      </c>
      <c r="R9" s="16" t="s">
        <v>16023</v>
      </c>
      <c r="S9" s="25">
        <f>A1L522C10</f>
        <v>2.75</v>
      </c>
      <c r="T9" s="16" t="s">
        <v>16024</v>
      </c>
      <c r="U9" s="23">
        <f>B7L402C5*B7L402C8</f>
        <v>57.951741177284063</v>
      </c>
      <c r="V9" s="16" t="s">
        <v>16025</v>
      </c>
      <c r="W9" s="23">
        <f>B7L402C9*B7L121C1</f>
        <v>150.67452706093857</v>
      </c>
      <c r="X9" s="16" t="s">
        <v>15451</v>
      </c>
      <c r="Y9" s="23">
        <f>A1L304C16</f>
        <v>12.7285</v>
      </c>
      <c r="Z9" s="16" t="s">
        <v>12647</v>
      </c>
      <c r="AA9" s="23">
        <f>A1L542C54</f>
        <v>0.71401452232926765</v>
      </c>
      <c r="AB9" s="16" t="s">
        <v>16026</v>
      </c>
      <c r="AC9" s="23">
        <f>B7L402C11*B7L402C12</f>
        <v>9.0883338474680837</v>
      </c>
      <c r="AD9" s="16" t="s">
        <v>16027</v>
      </c>
      <c r="AE9" s="23">
        <f>B3L802C9</f>
        <v>2.1151578217134928</v>
      </c>
      <c r="AF9" s="16" t="s">
        <v>16028</v>
      </c>
      <c r="AG9" s="23">
        <f>B7L402C13*B7L402C14</f>
        <v>19.223260423815599</v>
      </c>
      <c r="AH9" s="16" t="s">
        <v>16021</v>
      </c>
      <c r="AI9" s="27">
        <f>A1L522C2</f>
        <v>0.5</v>
      </c>
      <c r="AJ9" s="16" t="s">
        <v>16029</v>
      </c>
      <c r="AK9" s="23">
        <f>B7L402C15*B7L402C16</f>
        <v>9.6116302119077996</v>
      </c>
      <c r="AL9" s="16" t="s">
        <v>16023</v>
      </c>
      <c r="AM9" s="25">
        <f>A1L522C10</f>
        <v>2.75</v>
      </c>
      <c r="AN9" s="16" t="s">
        <v>16030</v>
      </c>
      <c r="AO9" s="23">
        <f>B7L402C15*B7L402C18</f>
        <v>52.863966165492897</v>
      </c>
      <c r="AP9" s="16" t="s">
        <v>16031</v>
      </c>
      <c r="AQ9" s="23">
        <f>B7L402C19*B7L121C1</f>
        <v>137.44631203028155</v>
      </c>
      <c r="AR9" s="16" t="s">
        <v>15457</v>
      </c>
      <c r="AS9" s="23">
        <f>A1L304C17</f>
        <v>13.083666666666668</v>
      </c>
      <c r="AT9" s="16" t="s">
        <v>13145</v>
      </c>
      <c r="AU9" s="23">
        <f>A1L542C63</f>
        <v>0.66332232084405396</v>
      </c>
      <c r="AV9" s="16" t="s">
        <v>16032</v>
      </c>
      <c r="AW9" s="23">
        <f>B7L402C21*B7L402C22</f>
        <v>8.6786881384833219</v>
      </c>
      <c r="AX9" s="16" t="s">
        <v>16033</v>
      </c>
      <c r="AY9" s="23">
        <f>B3L802C15</f>
        <v>2.0859775750147533</v>
      </c>
      <c r="AZ9" s="16" t="s">
        <v>16034</v>
      </c>
      <c r="BA9" s="23">
        <f>B7L402C23*B7L402C24</f>
        <v>18.103548837422743</v>
      </c>
      <c r="BB9" s="16" t="s">
        <v>16021</v>
      </c>
      <c r="BC9" s="27">
        <f>A1L522C2</f>
        <v>0.5</v>
      </c>
      <c r="BD9" s="16" t="s">
        <v>16035</v>
      </c>
      <c r="BE9" s="23">
        <f>B7L402C25*B7L402C26</f>
        <v>9.0517744187113713</v>
      </c>
      <c r="BF9" s="16" t="s">
        <v>16023</v>
      </c>
      <c r="BG9" s="25">
        <f>A1L522C10</f>
        <v>2.75</v>
      </c>
      <c r="BH9" s="16" t="s">
        <v>16036</v>
      </c>
      <c r="BI9" s="23">
        <f>B7L402C25*B7L402C28</f>
        <v>49.784759302912541</v>
      </c>
      <c r="BJ9" s="16" t="s">
        <v>16037</v>
      </c>
      <c r="BK9" s="23">
        <f>B7L402C29*B7L121C1</f>
        <v>129.44037418757262</v>
      </c>
      <c r="BL9" s="16" t="s">
        <v>15463</v>
      </c>
      <c r="BM9" s="23">
        <f>A1L304C18</f>
        <v>13.352</v>
      </c>
      <c r="BN9" s="16" t="s">
        <v>13643</v>
      </c>
      <c r="BO9" s="23">
        <f>A1L542C72</f>
        <v>0.64795574795574795</v>
      </c>
      <c r="BP9" s="16" t="s">
        <v>16038</v>
      </c>
      <c r="BQ9" s="23">
        <f>B7L402C31*B7L402C32</f>
        <v>8.651505146705146</v>
      </c>
      <c r="BR9" s="16" t="s">
        <v>16039</v>
      </c>
      <c r="BS9" s="21">
        <f>B3L802C21</f>
        <v>2.0669117399075914</v>
      </c>
      <c r="BT9" s="16" t="s">
        <v>16040</v>
      </c>
      <c r="BU9" s="23">
        <f>B7L402C33*B7L402C34</f>
        <v>17.881897555595813</v>
      </c>
      <c r="BV9" s="16" t="s">
        <v>16021</v>
      </c>
      <c r="BW9" s="27">
        <f>A1L522C2</f>
        <v>0.5</v>
      </c>
      <c r="BX9" s="16" t="s">
        <v>16041</v>
      </c>
      <c r="BY9" s="23">
        <f>B7L402C35*B7L402C36</f>
        <v>8.9409487777979066</v>
      </c>
      <c r="BZ9" s="16" t="s">
        <v>16023</v>
      </c>
      <c r="CA9" s="25">
        <f>A1L522C10</f>
        <v>2.75</v>
      </c>
      <c r="CB9" s="16" t="s">
        <v>16042</v>
      </c>
      <c r="CC9" s="23">
        <f>B7L402C35*B7L402C38</f>
        <v>49.17521827788849</v>
      </c>
      <c r="CD9" s="16" t="s">
        <v>16043</v>
      </c>
      <c r="CE9" s="23">
        <f>B7L402C39*B7L121C1</f>
        <v>127.85556752251009</v>
      </c>
      <c r="CF9" s="16" t="s">
        <v>15469</v>
      </c>
      <c r="CG9" s="23">
        <f>A1L304C19</f>
        <v>13.311599999999999</v>
      </c>
      <c r="CH9" s="16" t="s">
        <v>14141</v>
      </c>
      <c r="CI9" s="23">
        <f>A1L542C81</f>
        <v>0.63696393178680055</v>
      </c>
      <c r="CJ9" s="16" t="s">
        <v>16044</v>
      </c>
      <c r="CK9" s="23">
        <f>B7L402C41*B7L402C42</f>
        <v>8.4790090743731739</v>
      </c>
      <c r="CL9" s="16" t="s">
        <v>16045</v>
      </c>
      <c r="CM9" s="21">
        <f>B3L802C27</f>
        <v>2.0700102467528869</v>
      </c>
      <c r="CN9" s="16" t="s">
        <v>16046</v>
      </c>
      <c r="CO9" s="23">
        <f>B7L402C43*B7L402C44</f>
        <v>17.551635666263181</v>
      </c>
      <c r="CP9" s="16" t="s">
        <v>16021</v>
      </c>
      <c r="CQ9" s="27">
        <f>A1L522C2</f>
        <v>0.5</v>
      </c>
      <c r="CR9" s="16" t="s">
        <v>16047</v>
      </c>
      <c r="CS9" s="23">
        <f>B7L402C45*B7L402C46</f>
        <v>8.7758178331315904</v>
      </c>
      <c r="CT9" s="16" t="s">
        <v>16023</v>
      </c>
      <c r="CU9" s="25">
        <f>A1L522C10</f>
        <v>2.75</v>
      </c>
      <c r="CV9" s="16" t="s">
        <v>16048</v>
      </c>
      <c r="CW9" s="23">
        <f>B7L402C45*B7L402C48</f>
        <v>48.266998082223751</v>
      </c>
      <c r="CX9" s="16" t="s">
        <v>16049</v>
      </c>
      <c r="CY9" s="23">
        <f>B7L402C49*B7L121C1</f>
        <v>125.49419501378176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280.77</v>
      </c>
      <c r="F10" s="16" t="s">
        <v>12077</v>
      </c>
      <c r="G10" s="21">
        <f>A1L543C9</f>
        <v>0.72595807936874901</v>
      </c>
      <c r="H10" s="16" t="s">
        <v>16050</v>
      </c>
      <c r="I10" s="21">
        <f>B7L403C1*B7L403C2</f>
        <v>203.82724994436364</v>
      </c>
      <c r="J10" s="16" t="s">
        <v>16051</v>
      </c>
      <c r="K10" s="23">
        <f>B3L803C3</f>
        <v>2.0723563369194435</v>
      </c>
      <c r="L10" s="16" t="s">
        <v>16052</v>
      </c>
      <c r="M10" s="23">
        <f>B7L403C3*B7L403C4</f>
        <v>422.40269305906531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211.20134652953266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1161.6074059124296</v>
      </c>
      <c r="V10" s="16" t="s">
        <v>16057</v>
      </c>
      <c r="W10" s="17">
        <f>B7L403C9*B7L121C1</f>
        <v>3020.1792553723171</v>
      </c>
      <c r="X10" s="16" t="s">
        <v>15484</v>
      </c>
      <c r="Y10" s="23">
        <f>A1L305C16</f>
        <v>278.24</v>
      </c>
      <c r="Z10" s="16" t="s">
        <v>12678</v>
      </c>
      <c r="AA10" s="23">
        <f>A1L543C54</f>
        <v>0.72070244205673228</v>
      </c>
      <c r="AB10" s="16" t="s">
        <v>16058</v>
      </c>
      <c r="AC10" s="23">
        <f>B7L403C11*B7L403C12</f>
        <v>200.52824747786519</v>
      </c>
      <c r="AD10" s="16" t="s">
        <v>16059</v>
      </c>
      <c r="AE10" s="23">
        <f>B3L803C9</f>
        <v>2.0733986703679035</v>
      </c>
      <c r="AF10" s="16" t="s">
        <v>16060</v>
      </c>
      <c r="AG10" s="23">
        <f>B7L403C13*B7L403C14</f>
        <v>415.77500169181161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207.88750084590581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1143.3812546524819</v>
      </c>
      <c r="AP10" s="16" t="s">
        <v>16063</v>
      </c>
      <c r="AQ10" s="17">
        <f>B7L403C19*B7L121C1</f>
        <v>2972.791262096453</v>
      </c>
      <c r="AR10" s="16" t="s">
        <v>15490</v>
      </c>
      <c r="AS10" s="23">
        <f>A1L305C17</f>
        <v>266.52933333333334</v>
      </c>
      <c r="AT10" s="16" t="s">
        <v>13176</v>
      </c>
      <c r="AU10" s="23">
        <f>A1L543C63</f>
        <v>0.70205364857609831</v>
      </c>
      <c r="AV10" s="16" t="s">
        <v>16064</v>
      </c>
      <c r="AW10" s="23">
        <f>B7L403C21*B7L403C22</f>
        <v>187.11789091922176</v>
      </c>
      <c r="AX10" s="16" t="s">
        <v>16065</v>
      </c>
      <c r="AY10" s="23">
        <f>B3L803C15</f>
        <v>2.0652415701380789</v>
      </c>
      <c r="AZ10" s="16" t="s">
        <v>16066</v>
      </c>
      <c r="BA10" s="23">
        <f>B7L403C23*B7L403C24</f>
        <v>386.4436468429393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193.22182342146965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1062.7200288180832</v>
      </c>
      <c r="BJ10" s="16" t="s">
        <v>16069</v>
      </c>
      <c r="BK10" s="17">
        <f>B7L403C29*B7L121C1</f>
        <v>2763.0720749270163</v>
      </c>
      <c r="BL10" s="16" t="s">
        <v>15496</v>
      </c>
      <c r="BM10" s="23">
        <f>A1L305C18</f>
        <v>265.61750000000001</v>
      </c>
      <c r="BN10" s="16" t="s">
        <v>13674</v>
      </c>
      <c r="BO10" s="23">
        <f>A1L543C72</f>
        <v>0.68877835660924436</v>
      </c>
      <c r="BP10" s="16" t="s">
        <v>16070</v>
      </c>
      <c r="BQ10" s="23">
        <f>B7L403C31*B7L403C32</f>
        <v>182.95158513665598</v>
      </c>
      <c r="BR10" s="16" t="s">
        <v>16071</v>
      </c>
      <c r="BS10" s="21">
        <f>B3L803C21</f>
        <v>2.0510828592629236</v>
      </c>
      <c r="BT10" s="16" t="s">
        <v>16072</v>
      </c>
      <c r="BU10" s="23">
        <f>B7L403C33*B7L403C34</f>
        <v>375.24886034877653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187.62443017438827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1031.9343659591354</v>
      </c>
      <c r="CD10" s="16" t="s">
        <v>16075</v>
      </c>
      <c r="CE10" s="17">
        <f>B7L403C39*B7L121C1</f>
        <v>2683.0293514937521</v>
      </c>
      <c r="CF10" s="16" t="s">
        <v>15502</v>
      </c>
      <c r="CG10" s="23">
        <f>A1L305C19</f>
        <v>263.44140000000004</v>
      </c>
      <c r="CH10" s="16" t="s">
        <v>14172</v>
      </c>
      <c r="CI10" s="23">
        <f>A1L543C81</f>
        <v>0.67968063432124448</v>
      </c>
      <c r="CJ10" s="16" t="s">
        <v>16076</v>
      </c>
      <c r="CK10" s="23">
        <f>B7L403C41*B7L403C42</f>
        <v>179.05601785847674</v>
      </c>
      <c r="CL10" s="16" t="s">
        <v>16077</v>
      </c>
      <c r="CM10" s="21">
        <f>B3L803C27</f>
        <v>2.052838902042212</v>
      </c>
      <c r="CN10" s="16" t="s">
        <v>16078</v>
      </c>
      <c r="CO10" s="23">
        <f>B7L403C43*B7L403C44</f>
        <v>367.57315910464609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183.78657955232305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1010.8261875377767</v>
      </c>
      <c r="CX10" s="16" t="s">
        <v>16081</v>
      </c>
      <c r="CY10" s="17">
        <f>B7L403C49*B7L121C1</f>
        <v>2628.1480875982197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1041.239</v>
      </c>
      <c r="F11" s="16" t="s">
        <v>12116</v>
      </c>
      <c r="G11" s="21">
        <f>A1L544C9</f>
        <v>7.8327007486178546E-2</v>
      </c>
      <c r="H11" s="16" t="s">
        <v>16082</v>
      </c>
      <c r="I11" s="21">
        <f>B7L404C1*B7L404C2</f>
        <v>81.557134947901062</v>
      </c>
      <c r="J11" s="16" t="s">
        <v>16083</v>
      </c>
      <c r="K11" s="23">
        <f>B3L804C3</f>
        <v>1.9409083385894048</v>
      </c>
      <c r="L11" s="16" t="s">
        <v>16084</v>
      </c>
      <c r="M11" s="23">
        <f>B7L404C3*B7L404C4</f>
        <v>158.29492329184254</v>
      </c>
      <c r="N11" s="16" t="s">
        <v>16085</v>
      </c>
      <c r="O11" s="27">
        <f>A1L524C2</f>
        <v>0.5</v>
      </c>
      <c r="P11" s="16" t="s">
        <v>16086</v>
      </c>
      <c r="Q11" s="23">
        <f>B7L404C5*B7L404C6</f>
        <v>79.147461645921268</v>
      </c>
      <c r="R11" s="16" t="s">
        <v>16087</v>
      </c>
      <c r="S11" s="25">
        <f>A1L524C10</f>
        <v>2.75</v>
      </c>
      <c r="T11" s="16" t="s">
        <v>16088</v>
      </c>
      <c r="U11" s="23">
        <f>B7L404C5*B7L404C8</f>
        <v>435.31103905256697</v>
      </c>
      <c r="V11" s="16" t="s">
        <v>16089</v>
      </c>
      <c r="W11" s="17">
        <f>B7L404C9*B7L121C1</f>
        <v>1131.8087015366741</v>
      </c>
      <c r="X11" s="16" t="s">
        <v>15517</v>
      </c>
      <c r="Y11" s="17">
        <f>A1L308C16</f>
        <v>1064.4794999999999</v>
      </c>
      <c r="Z11" s="16" t="s">
        <v>12709</v>
      </c>
      <c r="AA11" s="23">
        <f>A1L544C54</f>
        <v>6.9814103658601287E-2</v>
      </c>
      <c r="AB11" s="16" t="s">
        <v>16090</v>
      </c>
      <c r="AC11" s="23">
        <f>B7L404C11*B7L404C12</f>
        <v>74.315682155456059</v>
      </c>
      <c r="AD11" s="16" t="s">
        <v>16091</v>
      </c>
      <c r="AE11" s="23">
        <f>B3L804C9</f>
        <v>1.9170928302102512</v>
      </c>
      <c r="AF11" s="16" t="s">
        <v>16092</v>
      </c>
      <c r="AG11" s="23">
        <f>B7L404C13*B7L404C14</f>
        <v>142.47006143240873</v>
      </c>
      <c r="AH11" s="16" t="s">
        <v>16085</v>
      </c>
      <c r="AI11" s="27">
        <f>A1L524C2</f>
        <v>0.5</v>
      </c>
      <c r="AJ11" s="16" t="s">
        <v>16093</v>
      </c>
      <c r="AK11" s="23">
        <f>B7L404C15*B7L404C16</f>
        <v>71.235030716204363</v>
      </c>
      <c r="AL11" s="16" t="s">
        <v>16087</v>
      </c>
      <c r="AM11" s="25">
        <f>A1L524C10</f>
        <v>2.75</v>
      </c>
      <c r="AN11" s="16" t="s">
        <v>16094</v>
      </c>
      <c r="AO11" s="23">
        <f>B7L404C15*B7L404C18</f>
        <v>391.79266893912398</v>
      </c>
      <c r="AP11" s="16" t="s">
        <v>16095</v>
      </c>
      <c r="AQ11" s="17">
        <f>B7L404C19*B7L121C1</f>
        <v>1018.6609392417224</v>
      </c>
      <c r="AR11" s="16" t="s">
        <v>15523</v>
      </c>
      <c r="AS11" s="23">
        <f>A1L308C17</f>
        <v>922.52933333333328</v>
      </c>
      <c r="AT11" s="16" t="s">
        <v>13207</v>
      </c>
      <c r="AU11" s="23">
        <f>A1L544C63</f>
        <v>6.9869839273394838E-2</v>
      </c>
      <c r="AV11" s="16" t="s">
        <v>16096</v>
      </c>
      <c r="AW11" s="23">
        <f>B7L404C21*B7L404C22</f>
        <v>64.456976244992092</v>
      </c>
      <c r="AX11" s="16" t="s">
        <v>16097</v>
      </c>
      <c r="AY11" s="23">
        <f>B3L804C15</f>
        <v>1.9050446290083758</v>
      </c>
      <c r="AZ11" s="16" t="s">
        <v>16098</v>
      </c>
      <c r="BA11" s="23">
        <f>B7L404C23*B7L404C24</f>
        <v>122.79341639764264</v>
      </c>
      <c r="BB11" s="16" t="s">
        <v>16085</v>
      </c>
      <c r="BC11" s="27">
        <f>A1L524C2</f>
        <v>0.5</v>
      </c>
      <c r="BD11" s="16" t="s">
        <v>16099</v>
      </c>
      <c r="BE11" s="23">
        <f>B7L404C25*B7L404C26</f>
        <v>61.396708198821322</v>
      </c>
      <c r="BF11" s="16" t="s">
        <v>16087</v>
      </c>
      <c r="BG11" s="25">
        <f>A1L524C10</f>
        <v>2.75</v>
      </c>
      <c r="BH11" s="16" t="s">
        <v>16100</v>
      </c>
      <c r="BI11" s="23">
        <f>B7L404C25*B7L404C28</f>
        <v>337.68189509351726</v>
      </c>
      <c r="BJ11" s="16" t="s">
        <v>16101</v>
      </c>
      <c r="BK11" s="23">
        <f>B7L404C29*B7L121C1</f>
        <v>877.97292724314491</v>
      </c>
      <c r="BL11" s="16" t="s">
        <v>15529</v>
      </c>
      <c r="BM11" s="23">
        <f>A1L308C18</f>
        <v>853.17899999999997</v>
      </c>
      <c r="BN11" s="16" t="s">
        <v>13705</v>
      </c>
      <c r="BO11" s="23">
        <f>A1L544C72</f>
        <v>7.2523291215085994E-2</v>
      </c>
      <c r="BP11" s="16" t="s">
        <v>16102</v>
      </c>
      <c r="BQ11" s="23">
        <f>B7L404C31*B7L404C32</f>
        <v>61.87534907559585</v>
      </c>
      <c r="BR11" s="16" t="s">
        <v>16103</v>
      </c>
      <c r="BS11" s="21">
        <f>B3L804C21</f>
        <v>1.8959921426058401</v>
      </c>
      <c r="BT11" s="16" t="s">
        <v>16104</v>
      </c>
      <c r="BU11" s="23">
        <f>B7L404C33*B7L404C34</f>
        <v>117.31517566832326</v>
      </c>
      <c r="BV11" s="16" t="s">
        <v>16085</v>
      </c>
      <c r="BW11" s="27">
        <f>A1L524C2</f>
        <v>0.5</v>
      </c>
      <c r="BX11" s="16" t="s">
        <v>16105</v>
      </c>
      <c r="BY11" s="23">
        <f>B7L404C35*B7L404C36</f>
        <v>58.657587834161632</v>
      </c>
      <c r="BZ11" s="16" t="s">
        <v>16087</v>
      </c>
      <c r="CA11" s="25">
        <f>A1L524C10</f>
        <v>2.75</v>
      </c>
      <c r="CB11" s="16" t="s">
        <v>16106</v>
      </c>
      <c r="CC11" s="23">
        <f>B7L404C35*B7L404C38</f>
        <v>322.61673308788897</v>
      </c>
      <c r="CD11" s="16" t="s">
        <v>16107</v>
      </c>
      <c r="CE11" s="23">
        <f>B7L404C39*B7L121C1</f>
        <v>838.80350602851138</v>
      </c>
      <c r="CF11" s="16" t="s">
        <v>15535</v>
      </c>
      <c r="CG11" s="23">
        <f>A1L308C19</f>
        <v>811.85360000000003</v>
      </c>
      <c r="CH11" s="16" t="s">
        <v>14203</v>
      </c>
      <c r="CI11" s="23">
        <f>A1L544C81</f>
        <v>6.7666734268350251E-2</v>
      </c>
      <c r="CJ11" s="16" t="s">
        <v>16108</v>
      </c>
      <c r="CK11" s="23">
        <f>B7L404C41*B7L404C42</f>
        <v>54.935481816003517</v>
      </c>
      <c r="CL11" s="16" t="s">
        <v>16109</v>
      </c>
      <c r="CM11" s="21">
        <f>B3L804C27</f>
        <v>1.8963010463927199</v>
      </c>
      <c r="CN11" s="16" t="s">
        <v>16110</v>
      </c>
      <c r="CO11" s="23">
        <f>B7L404C43*B7L404C44</f>
        <v>104.17421165177571</v>
      </c>
      <c r="CP11" s="16" t="s">
        <v>16085</v>
      </c>
      <c r="CQ11" s="27">
        <f>A1L524C2</f>
        <v>0.5</v>
      </c>
      <c r="CR11" s="16" t="s">
        <v>16111</v>
      </c>
      <c r="CS11" s="23">
        <f>B7L404C45*B7L404C46</f>
        <v>52.087105825887853</v>
      </c>
      <c r="CT11" s="16" t="s">
        <v>16087</v>
      </c>
      <c r="CU11" s="25">
        <f>A1L524C10</f>
        <v>2.75</v>
      </c>
      <c r="CV11" s="16" t="s">
        <v>16112</v>
      </c>
      <c r="CW11" s="23">
        <f>B7L404C45*B7L404C48</f>
        <v>286.4790820423832</v>
      </c>
      <c r="CX11" s="16" t="s">
        <v>16113</v>
      </c>
      <c r="CY11" s="23">
        <f>B7L404C49*B7L121C1</f>
        <v>744.84561331019631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297.92899999999997</v>
      </c>
      <c r="F12" s="16" t="s">
        <v>12155</v>
      </c>
      <c r="G12" s="21">
        <f>A1L545C9</f>
        <v>0.37329994701133551</v>
      </c>
      <c r="H12" s="16" t="s">
        <v>16114</v>
      </c>
      <c r="I12" s="21">
        <f>B7L405C1*B7L405C2</f>
        <v>111.21687991314016</v>
      </c>
      <c r="J12" s="16" t="s">
        <v>16115</v>
      </c>
      <c r="K12" s="23">
        <f>B3L805C3</f>
        <v>1.9558491477541247</v>
      </c>
      <c r="L12" s="16" t="s">
        <v>16116</v>
      </c>
      <c r="M12" s="23">
        <f>B7L405C3*B7L405C4</f>
        <v>217.52343979398802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108.76171989699401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598.18945943346705</v>
      </c>
      <c r="V12" s="16" t="s">
        <v>16121</v>
      </c>
      <c r="W12" s="17">
        <f>B7L405C9*B7L121C1</f>
        <v>1555.2925945270144</v>
      </c>
      <c r="X12" s="16" t="s">
        <v>15550</v>
      </c>
      <c r="Y12" s="23">
        <f>A1L309C16</f>
        <v>298.291</v>
      </c>
      <c r="Z12" s="16" t="s">
        <v>12740</v>
      </c>
      <c r="AA12" s="23">
        <f>A1L545C54</f>
        <v>0.37995742755141382</v>
      </c>
      <c r="AB12" s="16" t="s">
        <v>16122</v>
      </c>
      <c r="AC12" s="23">
        <f>B7L405C11*B7L405C12</f>
        <v>113.33788102173878</v>
      </c>
      <c r="AD12" s="16" t="s">
        <v>16123</v>
      </c>
      <c r="AE12" s="23">
        <f>B3L805C9</f>
        <v>1.975762047246246</v>
      </c>
      <c r="AF12" s="16" t="s">
        <v>16124</v>
      </c>
      <c r="AG12" s="23">
        <f>B7L405C13*B7L405C14</f>
        <v>223.92868383806206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111.96434191903103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615.80388055467063</v>
      </c>
      <c r="AP12" s="16" t="s">
        <v>16127</v>
      </c>
      <c r="AQ12" s="17">
        <f>B7L405C19*B7L121C1</f>
        <v>1601.0900894421436</v>
      </c>
      <c r="AR12" s="16" t="s">
        <v>15556</v>
      </c>
      <c r="AS12" s="23">
        <f>A1L309C17</f>
        <v>338.49700000000001</v>
      </c>
      <c r="AT12" s="16" t="s">
        <v>13238</v>
      </c>
      <c r="AU12" s="23">
        <f>A1L545C63</f>
        <v>0.36840862724518214</v>
      </c>
      <c r="AV12" s="16" t="s">
        <v>16128</v>
      </c>
      <c r="AW12" s="23">
        <f>B7L405C21*B7L405C22</f>
        <v>124.70521509661242</v>
      </c>
      <c r="AX12" s="16" t="s">
        <v>16129</v>
      </c>
      <c r="AY12" s="23">
        <f>B3L805C15</f>
        <v>1.947909248742018</v>
      </c>
      <c r="AZ12" s="16" t="s">
        <v>16130</v>
      </c>
      <c r="BA12" s="23">
        <f>B7L405C23*B7L405C24</f>
        <v>242.91444185305406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121.45722092652703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668.01471509589862</v>
      </c>
      <c r="BJ12" s="16" t="s">
        <v>16133</v>
      </c>
      <c r="BK12" s="17">
        <f>B7L405C29*B7L121C1</f>
        <v>1736.8382592493365</v>
      </c>
      <c r="BL12" s="16" t="s">
        <v>15562</v>
      </c>
      <c r="BM12" s="23">
        <f>A1L309C18</f>
        <v>362.57550000000003</v>
      </c>
      <c r="BN12" s="16" t="s">
        <v>13736</v>
      </c>
      <c r="BO12" s="23">
        <f>A1L545C72</f>
        <v>0.34872961394424201</v>
      </c>
      <c r="BP12" s="16" t="s">
        <v>16134</v>
      </c>
      <c r="BQ12" s="23">
        <f>B7L405C31*B7L405C32</f>
        <v>126.44081414064053</v>
      </c>
      <c r="BR12" s="16" t="s">
        <v>16135</v>
      </c>
      <c r="BS12" s="21">
        <f>B3L805C21</f>
        <v>1.9529823783663969</v>
      </c>
      <c r="BT12" s="16" t="s">
        <v>16136</v>
      </c>
      <c r="BU12" s="23">
        <f>B7L405C33*B7L405C34</f>
        <v>246.93668192297167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123.46834096148584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679.07587528817214</v>
      </c>
      <c r="CD12" s="16" t="s">
        <v>16139</v>
      </c>
      <c r="CE12" s="17">
        <f>B7L405C39*B7L121C1</f>
        <v>1765.5972757492477</v>
      </c>
      <c r="CF12" s="16" t="s">
        <v>15568</v>
      </c>
      <c r="CG12" s="23">
        <f>A1L309C19</f>
        <v>348.77300000000002</v>
      </c>
      <c r="CH12" s="16" t="s">
        <v>14234</v>
      </c>
      <c r="CI12" s="23">
        <f>A1L545C81</f>
        <v>0.34473905261167281</v>
      </c>
      <c r="CJ12" s="16" t="s">
        <v>16140</v>
      </c>
      <c r="CK12" s="23">
        <f>B7L405C41*B7L405C42</f>
        <v>120.23567359653097</v>
      </c>
      <c r="CL12" s="16" t="s">
        <v>16141</v>
      </c>
      <c r="CM12" s="21">
        <f>B3L805C27</f>
        <v>1.9980467169602549</v>
      </c>
      <c r="CN12" s="16" t="s">
        <v>16142</v>
      </c>
      <c r="CO12" s="23">
        <f>B7L405C43*B7L405C44</f>
        <v>240.23649289105353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120.11824644552676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660.65035545039723</v>
      </c>
      <c r="CX12" s="16" t="s">
        <v>16145</v>
      </c>
      <c r="CY12" s="17">
        <f>B7L405C49*B7L121C1</f>
        <v>1717.6909241710327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21">
        <f>A1L312C3</f>
        <v>267.85000000000002</v>
      </c>
      <c r="F13" s="16" t="s">
        <v>12194</v>
      </c>
      <c r="G13" s="21">
        <f>A1L546C9</f>
        <v>0.43667890158048028</v>
      </c>
      <c r="H13" s="16" t="s">
        <v>16146</v>
      </c>
      <c r="I13" s="21">
        <f>B7L406C1*B7L406C2</f>
        <v>116.96444378833165</v>
      </c>
      <c r="J13" s="16" t="s">
        <v>16147</v>
      </c>
      <c r="K13" s="23">
        <f>B3L806C3</f>
        <v>2.067787662697314</v>
      </c>
      <c r="L13" s="16" t="s">
        <v>16148</v>
      </c>
      <c r="M13" s="23">
        <f>B7L406C3*B7L406C4</f>
        <v>241.85763383976567</v>
      </c>
      <c r="N13" s="16" t="s">
        <v>16149</v>
      </c>
      <c r="O13" s="27">
        <f>A1L526C2</f>
        <v>0.5</v>
      </c>
      <c r="P13" s="16" t="s">
        <v>16150</v>
      </c>
      <c r="Q13" s="23">
        <f>B7L406C5*B7L406C6</f>
        <v>120.92881691988283</v>
      </c>
      <c r="R13" s="16" t="s">
        <v>16151</v>
      </c>
      <c r="S13" s="25">
        <f>A1L526C10</f>
        <v>2.75</v>
      </c>
      <c r="T13" s="16" t="s">
        <v>16152</v>
      </c>
      <c r="U13" s="23">
        <f>B7L406C5*B7L406C8</f>
        <v>665.10849305935562</v>
      </c>
      <c r="V13" s="16" t="s">
        <v>16153</v>
      </c>
      <c r="W13" s="17">
        <f>B7L406C9*B7L121C1</f>
        <v>1729.2820819543247</v>
      </c>
      <c r="X13" s="16" t="s">
        <v>15583</v>
      </c>
      <c r="Y13" s="23">
        <f>A1L312C16</f>
        <v>267.99200000000002</v>
      </c>
      <c r="Z13" s="16" t="s">
        <v>12771</v>
      </c>
      <c r="AA13" s="23">
        <f>A1L546C54</f>
        <v>0.42712935139789487</v>
      </c>
      <c r="AB13" s="16" t="s">
        <v>16154</v>
      </c>
      <c r="AC13" s="23">
        <f>B7L406C11*B7L406C12</f>
        <v>114.46724913982464</v>
      </c>
      <c r="AD13" s="16" t="s">
        <v>16155</v>
      </c>
      <c r="AE13" s="23">
        <f>B3L806C9</f>
        <v>2.0770975458492069</v>
      </c>
      <c r="AF13" s="16" t="s">
        <v>16156</v>
      </c>
      <c r="AG13" s="23">
        <f>B7L406C13*B7L406C14</f>
        <v>237.75964226843951</v>
      </c>
      <c r="AH13" s="16" t="s">
        <v>16149</v>
      </c>
      <c r="AI13" s="27">
        <f>A1L526C2</f>
        <v>0.5</v>
      </c>
      <c r="AJ13" s="16" t="s">
        <v>16157</v>
      </c>
      <c r="AK13" s="23">
        <f>B7L406C15*B7L406C16</f>
        <v>118.87982113421975</v>
      </c>
      <c r="AL13" s="16" t="s">
        <v>16151</v>
      </c>
      <c r="AM13" s="25">
        <f>A1L526C10</f>
        <v>2.75</v>
      </c>
      <c r="AN13" s="16" t="s">
        <v>16158</v>
      </c>
      <c r="AO13" s="23">
        <f>B7L406C15*B7L406C18</f>
        <v>653.83901623820861</v>
      </c>
      <c r="AP13" s="16" t="s">
        <v>16159</v>
      </c>
      <c r="AQ13" s="17">
        <f>B7L406C19*B7L121C1</f>
        <v>1699.9814422193424</v>
      </c>
      <c r="AR13" s="16" t="s">
        <v>15589</v>
      </c>
      <c r="AS13" s="23">
        <f>A1L312C17</f>
        <v>272.0796666666667</v>
      </c>
      <c r="AT13" s="16" t="s">
        <v>13269</v>
      </c>
      <c r="AU13" s="23">
        <f>A1L546C63</f>
        <v>0.38510264593230537</v>
      </c>
      <c r="AV13" s="16" t="s">
        <v>16160</v>
      </c>
      <c r="AW13" s="23">
        <f>B7L406C21*B7L406C22</f>
        <v>104.77859953771301</v>
      </c>
      <c r="AX13" s="16" t="s">
        <v>16161</v>
      </c>
      <c r="AY13" s="23">
        <f>B3L806C15</f>
        <v>2.0827030169686678</v>
      </c>
      <c r="AZ13" s="16" t="s">
        <v>16162</v>
      </c>
      <c r="BA13" s="23">
        <f>B7L406C23*B7L406C24</f>
        <v>218.22270537094673</v>
      </c>
      <c r="BB13" s="16" t="s">
        <v>16149</v>
      </c>
      <c r="BC13" s="27">
        <f>A1L526C2</f>
        <v>0.5</v>
      </c>
      <c r="BD13" s="16" t="s">
        <v>16163</v>
      </c>
      <c r="BE13" s="23">
        <f>B7L406C25*B7L406C26</f>
        <v>109.11135268547336</v>
      </c>
      <c r="BF13" s="16" t="s">
        <v>16151</v>
      </c>
      <c r="BG13" s="25">
        <f>A1L526C10</f>
        <v>2.75</v>
      </c>
      <c r="BH13" s="16" t="s">
        <v>16164</v>
      </c>
      <c r="BI13" s="23">
        <f>B7L406C25*B7L406C28</f>
        <v>600.11243977010349</v>
      </c>
      <c r="BJ13" s="16" t="s">
        <v>16165</v>
      </c>
      <c r="BK13" s="17">
        <f>B7L406C29*B7L121C1</f>
        <v>1560.2923434022691</v>
      </c>
      <c r="BL13" s="16" t="s">
        <v>15595</v>
      </c>
      <c r="BM13" s="23">
        <f>A1L312C18</f>
        <v>275.4375</v>
      </c>
      <c r="BN13" s="16" t="s">
        <v>13767</v>
      </c>
      <c r="BO13" s="23">
        <f>A1L546C72</f>
        <v>0.36315132614892015</v>
      </c>
      <c r="BP13" s="16" t="s">
        <v>16166</v>
      </c>
      <c r="BQ13" s="23">
        <f>B7L406C31*B7L406C32</f>
        <v>100.02549339614319</v>
      </c>
      <c r="BR13" s="16" t="s">
        <v>16167</v>
      </c>
      <c r="BS13" s="21">
        <f>B3L806C21</f>
        <v>2.0820067132747528</v>
      </c>
      <c r="BT13" s="16" t="s">
        <v>16168</v>
      </c>
      <c r="BU13" s="23">
        <f>B7L406C33*B7L406C34</f>
        <v>208.25374874938959</v>
      </c>
      <c r="BV13" s="16" t="s">
        <v>16149</v>
      </c>
      <c r="BW13" s="27">
        <f>A1L526C2</f>
        <v>0.5</v>
      </c>
      <c r="BX13" s="16" t="s">
        <v>16169</v>
      </c>
      <c r="BY13" s="23">
        <f>B7L406C35*B7L406C36</f>
        <v>104.12687437469479</v>
      </c>
      <c r="BZ13" s="16" t="s">
        <v>16151</v>
      </c>
      <c r="CA13" s="25">
        <f>A1L526C10</f>
        <v>2.75</v>
      </c>
      <c r="CB13" s="16" t="s">
        <v>16170</v>
      </c>
      <c r="CC13" s="23">
        <f>B7L406C35*B7L406C38</f>
        <v>572.69780906082133</v>
      </c>
      <c r="CD13" s="16" t="s">
        <v>16171</v>
      </c>
      <c r="CE13" s="17">
        <f>B7L406C39*B7L121C1</f>
        <v>1489.0143035581355</v>
      </c>
      <c r="CF13" s="16" t="s">
        <v>15601</v>
      </c>
      <c r="CG13" s="23">
        <f>A1L312C19</f>
        <v>269.68259999999998</v>
      </c>
      <c r="CH13" s="16" t="s">
        <v>14265</v>
      </c>
      <c r="CI13" s="23">
        <f>A1L546C81</f>
        <v>0.35021935502936302</v>
      </c>
      <c r="CJ13" s="16" t="s">
        <v>16172</v>
      </c>
      <c r="CK13" s="23">
        <f>B7L406C41*B7L406C42</f>
        <v>94.448066234641686</v>
      </c>
      <c r="CL13" s="16" t="s">
        <v>16173</v>
      </c>
      <c r="CM13" s="21">
        <f>B3L806C27</f>
        <v>2.0810700765719359</v>
      </c>
      <c r="CN13" s="16" t="s">
        <v>16174</v>
      </c>
      <c r="CO13" s="23">
        <f>B7L406C43*B7L406C44</f>
        <v>196.55304443099703</v>
      </c>
      <c r="CP13" s="16" t="s">
        <v>16149</v>
      </c>
      <c r="CQ13" s="27">
        <f>A1L526C2</f>
        <v>0.5</v>
      </c>
      <c r="CR13" s="16" t="s">
        <v>16175</v>
      </c>
      <c r="CS13" s="23">
        <f>B7L406C45*B7L406C46</f>
        <v>98.276522215498517</v>
      </c>
      <c r="CT13" s="16" t="s">
        <v>16151</v>
      </c>
      <c r="CU13" s="25">
        <f>A1L526C10</f>
        <v>2.75</v>
      </c>
      <c r="CV13" s="16" t="s">
        <v>16176</v>
      </c>
      <c r="CW13" s="23">
        <f>B7L406C45*B7L406C48</f>
        <v>540.52087218524184</v>
      </c>
      <c r="CX13" s="16" t="s">
        <v>16177</v>
      </c>
      <c r="CY13" s="17">
        <f>B7L406C49*B7L121C1</f>
        <v>1405.3542676816289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254.73599999999999</v>
      </c>
      <c r="F14" s="16" t="s">
        <v>12233</v>
      </c>
      <c r="G14" s="21">
        <f>A1L547C9</f>
        <v>0.14683006767489537</v>
      </c>
      <c r="H14" s="16" t="s">
        <v>16178</v>
      </c>
      <c r="I14" s="21">
        <f>B7L407C1*B7L407C2</f>
        <v>37.402904119232147</v>
      </c>
      <c r="J14" s="16" t="s">
        <v>16179</v>
      </c>
      <c r="K14" s="23">
        <f>B3L807C3</f>
        <v>2.0954113674929586</v>
      </c>
      <c r="L14" s="16" t="s">
        <v>16180</v>
      </c>
      <c r="M14" s="23">
        <f>B7L407C3*B7L407C4</f>
        <v>78.374470468688244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39.187235234344122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215.52979378889268</v>
      </c>
      <c r="V14" s="16" t="s">
        <v>16185</v>
      </c>
      <c r="W14" s="23">
        <f>B7L407C9*B7L121C1</f>
        <v>560.37746385112098</v>
      </c>
      <c r="X14" s="16" t="s">
        <v>15616</v>
      </c>
      <c r="Y14" s="23">
        <f>A1L313C16</f>
        <v>281.88099999999997</v>
      </c>
      <c r="Z14" s="16" t="s">
        <v>12802</v>
      </c>
      <c r="AA14" s="23">
        <f>A1L547C54</f>
        <v>0.13854610312512139</v>
      </c>
      <c r="AB14" s="16" t="s">
        <v>16186</v>
      </c>
      <c r="AC14" s="23">
        <f>B7L407C11*B7L407C12</f>
        <v>39.053514095012339</v>
      </c>
      <c r="AD14" s="16" t="s">
        <v>16187</v>
      </c>
      <c r="AE14" s="23">
        <f>B3L807C9</f>
        <v>2.0711027613462303</v>
      </c>
      <c r="AF14" s="16" t="s">
        <v>16188</v>
      </c>
      <c r="AG14" s="23">
        <f>B7L407C13*B7L407C14</f>
        <v>80.883840882453981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40.441920441226991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222.43056242674845</v>
      </c>
      <c r="AP14" s="16" t="s">
        <v>16191</v>
      </c>
      <c r="AQ14" s="23">
        <f>B7L407C19*B7L121C1</f>
        <v>578.319462309546</v>
      </c>
      <c r="AR14" s="16" t="s">
        <v>15622</v>
      </c>
      <c r="AS14" s="23">
        <f>A1L313C17</f>
        <v>448.64899999999994</v>
      </c>
      <c r="AT14" s="16" t="s">
        <v>13300</v>
      </c>
      <c r="AU14" s="23">
        <f>A1L547C63</f>
        <v>0.11073235560191777</v>
      </c>
      <c r="AV14" s="16" t="s">
        <v>16192</v>
      </c>
      <c r="AW14" s="23">
        <f>B7L407C21*B7L407C22</f>
        <v>49.679960608444802</v>
      </c>
      <c r="AX14" s="16" t="s">
        <v>16193</v>
      </c>
      <c r="AY14" s="23">
        <f>B3L807C15</f>
        <v>2.0451138487431137</v>
      </c>
      <c r="AZ14" s="16" t="s">
        <v>16194</v>
      </c>
      <c r="BA14" s="23">
        <f>B7L407C23*B7L407C24</f>
        <v>101.60117544534283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50.800587722671416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279.4032324746928</v>
      </c>
      <c r="BJ14" s="16" t="s">
        <v>16197</v>
      </c>
      <c r="BK14" s="23">
        <f>B7L407C29*B7L121C1</f>
        <v>726.44840443420128</v>
      </c>
      <c r="BL14" s="16" t="s">
        <v>15628</v>
      </c>
      <c r="BM14" s="23">
        <f>A1L313C18</f>
        <v>515.30349999999999</v>
      </c>
      <c r="BN14" s="16" t="s">
        <v>13798</v>
      </c>
      <c r="BO14" s="23">
        <f>A1L547C72</f>
        <v>9.9125274317683074E-2</v>
      </c>
      <c r="BP14" s="16" t="s">
        <v>16198</v>
      </c>
      <c r="BQ14" s="23">
        <f>B7L407C31*B7L407C32</f>
        <v>51.0796007943622</v>
      </c>
      <c r="BR14" s="16" t="s">
        <v>16199</v>
      </c>
      <c r="BS14" s="21">
        <f>B3L807C21</f>
        <v>2.026706950313375</v>
      </c>
      <c r="BT14" s="16" t="s">
        <v>16200</v>
      </c>
      <c r="BU14" s="23">
        <f>B7L407C33*B7L407C34</f>
        <v>103.52338194916646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51.761690974583232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284.68930036020777</v>
      </c>
      <c r="CD14" s="16" t="s">
        <v>16203</v>
      </c>
      <c r="CE14" s="23">
        <f>B7L407C39*B7L121C1</f>
        <v>740.19218093654024</v>
      </c>
      <c r="CF14" s="16" t="s">
        <v>15634</v>
      </c>
      <c r="CG14" s="23">
        <f>A1L313C19</f>
        <v>531.13919999999996</v>
      </c>
      <c r="CH14" s="16" t="s">
        <v>14296</v>
      </c>
      <c r="CI14" s="23">
        <f>A1L547C81</f>
        <v>9.7056848836850923E-2</v>
      </c>
      <c r="CJ14" s="16" t="s">
        <v>16204</v>
      </c>
      <c r="CK14" s="23">
        <f>B7L407C41*B7L407C42</f>
        <v>51.550697045725926</v>
      </c>
      <c r="CL14" s="16" t="s">
        <v>16205</v>
      </c>
      <c r="CM14" s="21">
        <f>B3L807C27</f>
        <v>2.0285781311527602</v>
      </c>
      <c r="CN14" s="16" t="s">
        <v>16206</v>
      </c>
      <c r="CO14" s="23">
        <f>B7L407C43*B7L407C44</f>
        <v>104.57461667264081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52.287308336320407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287.58019584976222</v>
      </c>
      <c r="CX14" s="16" t="s">
        <v>16209</v>
      </c>
      <c r="CY14" s="23">
        <f>B7L407C49*B7L121C1</f>
        <v>747.70850920938176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236.27100000000002</v>
      </c>
      <c r="F15" s="16" t="s">
        <v>12272</v>
      </c>
      <c r="G15" s="21">
        <f>A1L548C9</f>
        <v>0.22930597235724248</v>
      </c>
      <c r="H15" s="16" t="s">
        <v>16210</v>
      </c>
      <c r="I15" s="21">
        <f>B7L408C1*B7L408C2</f>
        <v>54.178351394818044</v>
      </c>
      <c r="J15" s="16" t="s">
        <v>16211</v>
      </c>
      <c r="K15" s="23">
        <f>B3L808C3</f>
        <v>2.1019908485189047</v>
      </c>
      <c r="L15" s="16" t="s">
        <v>16212</v>
      </c>
      <c r="M15" s="23">
        <f>B7L408C3*B7L408C4</f>
        <v>113.88239881974897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56.941199409874486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313.17659675430968</v>
      </c>
      <c r="V15" s="16" t="s">
        <v>16217</v>
      </c>
      <c r="W15" s="23">
        <f>B7L408C9*B7L121C1</f>
        <v>814.25915156120516</v>
      </c>
      <c r="X15" s="16" t="s">
        <v>15649</v>
      </c>
      <c r="Y15" s="23">
        <f>A1L314C16</f>
        <v>219.99450000000002</v>
      </c>
      <c r="Z15" s="16" t="s">
        <v>12833</v>
      </c>
      <c r="AA15" s="23">
        <f>A1L548C54</f>
        <v>0.23016012832518937</v>
      </c>
      <c r="AB15" s="16" t="s">
        <v>16218</v>
      </c>
      <c r="AC15" s="23">
        <f>B7L408C11*B7L408C12</f>
        <v>50.633962350835873</v>
      </c>
      <c r="AD15" s="16" t="s">
        <v>16219</v>
      </c>
      <c r="AE15" s="23">
        <f>B3L808C9</f>
        <v>2.1379042690815009</v>
      </c>
      <c r="AF15" s="16" t="s">
        <v>16220</v>
      </c>
      <c r="AG15" s="23">
        <f>B7L408C13*B7L408C14</f>
        <v>108.25056427036399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54.125282135181997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297.68905174350101</v>
      </c>
      <c r="AP15" s="16" t="s">
        <v>16223</v>
      </c>
      <c r="AQ15" s="23">
        <f>B7L408C19*B7L121C1</f>
        <v>773.99153453310271</v>
      </c>
      <c r="AR15" s="16" t="s">
        <v>15655</v>
      </c>
      <c r="AS15" s="23">
        <f>A1L314C17</f>
        <v>223.529</v>
      </c>
      <c r="AT15" s="16" t="s">
        <v>13331</v>
      </c>
      <c r="AU15" s="23">
        <f>A1L548C63</f>
        <v>0.20535008307612401</v>
      </c>
      <c r="AV15" s="16" t="s">
        <v>16224</v>
      </c>
      <c r="AW15" s="23">
        <f>B7L408C21*B7L408C22</f>
        <v>45.901698719922926</v>
      </c>
      <c r="AX15" s="16" t="s">
        <v>16225</v>
      </c>
      <c r="AY15" s="23">
        <f>B3L808C15</f>
        <v>2.1142115785443876</v>
      </c>
      <c r="AZ15" s="16" t="s">
        <v>16226</v>
      </c>
      <c r="BA15" s="23">
        <f>B7L408C23*B7L408C24</f>
        <v>97.045902908517149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48.522951454258575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266.87623299842215</v>
      </c>
      <c r="BJ15" s="16" t="s">
        <v>16229</v>
      </c>
      <c r="BK15" s="23">
        <f>B7L408C29*B7L121C1</f>
        <v>693.87820579589766</v>
      </c>
      <c r="BL15" s="16" t="s">
        <v>15661</v>
      </c>
      <c r="BM15" s="23">
        <f>A1L314C18</f>
        <v>228.25200000000001</v>
      </c>
      <c r="BN15" s="16" t="s">
        <v>13829</v>
      </c>
      <c r="BO15" s="23">
        <f>A1L548C72</f>
        <v>0.1906544476686117</v>
      </c>
      <c r="BP15" s="16" t="s">
        <v>16230</v>
      </c>
      <c r="BQ15" s="23">
        <f>B7L408C31*B7L408C32</f>
        <v>43.517258989255957</v>
      </c>
      <c r="BR15" s="16" t="s">
        <v>16231</v>
      </c>
      <c r="BS15" s="21">
        <f>B3L808C21</f>
        <v>2.0938124347696436</v>
      </c>
      <c r="BT15" s="16" t="s">
        <v>16232</v>
      </c>
      <c r="BU15" s="23">
        <f>B7L408C33*B7L408C34</f>
        <v>91.116977998795178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45.558488999397589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250.57168949668673</v>
      </c>
      <c r="CD15" s="16" t="s">
        <v>16235</v>
      </c>
      <c r="CE15" s="23">
        <f>B7L408C39*B7L121C1</f>
        <v>651.4863926913855</v>
      </c>
      <c r="CF15" s="16" t="s">
        <v>15667</v>
      </c>
      <c r="CG15" s="23">
        <f>A1L314C19</f>
        <v>226.94099999999997</v>
      </c>
      <c r="CH15" s="16" t="s">
        <v>14327</v>
      </c>
      <c r="CI15" s="23">
        <f>A1L548C81</f>
        <v>0.18025943646678222</v>
      </c>
      <c r="CJ15" s="16" t="s">
        <v>16236</v>
      </c>
      <c r="CK15" s="23">
        <f>B7L408C41*B7L408C42</f>
        <v>40.908256771208016</v>
      </c>
      <c r="CL15" s="16" t="s">
        <v>16237</v>
      </c>
      <c r="CM15" s="21">
        <f>B3L808C27</f>
        <v>2.0868195195611641</v>
      </c>
      <c r="CN15" s="16" t="s">
        <v>16238</v>
      </c>
      <c r="CO15" s="23">
        <f>B7L408C43*B7L408C44</f>
        <v>85.368148741377055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42.684074370688528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234.7624090387869</v>
      </c>
      <c r="CX15" s="16" t="s">
        <v>16241</v>
      </c>
      <c r="CY15" s="23">
        <f>B7L408C49*B7L121C1</f>
        <v>610.38226350084597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6.008</v>
      </c>
      <c r="F16" s="16" t="s">
        <v>12311</v>
      </c>
      <c r="G16" s="21">
        <f>A1L549C9</f>
        <v>1.039306934806997</v>
      </c>
      <c r="H16" s="16" t="s">
        <v>16242</v>
      </c>
      <c r="I16" s="21">
        <f>B7L409C1*B7L409C2</f>
        <v>6.2441560643204381</v>
      </c>
      <c r="J16" s="16" t="s">
        <v>16243</v>
      </c>
      <c r="K16" s="23">
        <f>B3L809C3</f>
        <v>1.987273945077026</v>
      </c>
      <c r="L16" s="16" t="s">
        <v>16244</v>
      </c>
      <c r="M16" s="23">
        <f>B7L409C3*B7L409C4</f>
        <v>12.408848655618714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6.2044243278093569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34.124333802951462</v>
      </c>
      <c r="V16" s="16" t="s">
        <v>16249</v>
      </c>
      <c r="W16" s="23">
        <f>B7L409C9*B7L121C1</f>
        <v>88.723267887673799</v>
      </c>
      <c r="X16" s="16" t="s">
        <v>15682</v>
      </c>
      <c r="Y16" s="23">
        <f>A1L316C16</f>
        <v>6.1319999999999997</v>
      </c>
      <c r="Z16" s="16" t="s">
        <v>12864</v>
      </c>
      <c r="AA16" s="23">
        <f>A1L549C54</f>
        <v>1.0488055890909809</v>
      </c>
      <c r="AB16" s="16" t="s">
        <v>16250</v>
      </c>
      <c r="AC16" s="23">
        <f>B7L409C11*B7L409C12</f>
        <v>6.4312758723058945</v>
      </c>
      <c r="AD16" s="16" t="s">
        <v>16251</v>
      </c>
      <c r="AE16" s="23">
        <f>B3L809C9</f>
        <v>1.9771042302660269</v>
      </c>
      <c r="AF16" s="16" t="s">
        <v>16252</v>
      </c>
      <c r="AG16" s="23">
        <f>B7L409C13*B7L409C14</f>
        <v>12.715302733143815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6.3576513665719077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34.967082516145496</v>
      </c>
      <c r="AP16" s="16" t="s">
        <v>16255</v>
      </c>
      <c r="AQ16" s="23">
        <f>B7L409C19*B7L121C1</f>
        <v>90.914414541978289</v>
      </c>
      <c r="AR16" s="16" t="s">
        <v>15688</v>
      </c>
      <c r="AS16" s="23">
        <f>A1L316C17</f>
        <v>5.8659999999999997</v>
      </c>
      <c r="AT16" s="16" t="s">
        <v>13362</v>
      </c>
      <c r="AU16" s="23">
        <f>A1L549C63</f>
        <v>1.0537872389993883</v>
      </c>
      <c r="AV16" s="16" t="s">
        <v>16256</v>
      </c>
      <c r="AW16" s="23">
        <f>B7L409C21*B7L409C22</f>
        <v>6.1815159439704113</v>
      </c>
      <c r="AX16" s="16" t="s">
        <v>16257</v>
      </c>
      <c r="AY16" s="23">
        <f>B3L809C15</f>
        <v>1.9680120709166353</v>
      </c>
      <c r="AZ16" s="16" t="s">
        <v>16258</v>
      </c>
      <c r="BA16" s="23">
        <f>B7L409C23*B7L409C24</f>
        <v>12.16529799429741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6.0826489971487048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33.454569484317879</v>
      </c>
      <c r="BJ16" s="16" t="s">
        <v>16261</v>
      </c>
      <c r="BK16" s="23">
        <f>B7L409C29*B7L121C1</f>
        <v>86.981880659226491</v>
      </c>
      <c r="BL16" s="16" t="s">
        <v>15694</v>
      </c>
      <c r="BM16" s="23">
        <f>A1L316C18</f>
        <v>5.5807500000000001</v>
      </c>
      <c r="BN16" s="16" t="s">
        <v>13860</v>
      </c>
      <c r="BO16" s="23">
        <f>A1L549C72</f>
        <v>1.0545763279362876</v>
      </c>
      <c r="BP16" s="16" t="s">
        <v>16262</v>
      </c>
      <c r="BQ16" s="23">
        <f>B7L409C31*B7L409C32</f>
        <v>5.8853268421304374</v>
      </c>
      <c r="BR16" s="16" t="s">
        <v>16263</v>
      </c>
      <c r="BS16" s="21">
        <f>B3L809C21</f>
        <v>1.9627243991173138</v>
      </c>
      <c r="BT16" s="16" t="s">
        <v>16264</v>
      </c>
      <c r="BU16" s="23">
        <f>B7L409C33*B7L409C34</f>
        <v>11.551274589829461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5.7756372949147305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31.766005122031018</v>
      </c>
      <c r="CD16" s="16" t="s">
        <v>16267</v>
      </c>
      <c r="CE16" s="23">
        <f>B7L409C39*B7L121C1</f>
        <v>82.591613317280647</v>
      </c>
      <c r="CF16" s="16" t="s">
        <v>15700</v>
      </c>
      <c r="CG16" s="23">
        <f>A1L316C19</f>
        <v>5.4523999999999999</v>
      </c>
      <c r="CH16" s="16" t="s">
        <v>14358</v>
      </c>
      <c r="CI16" s="23">
        <f>A1L549C81</f>
        <v>1.0507626478731436</v>
      </c>
      <c r="CJ16" s="16" t="s">
        <v>16268</v>
      </c>
      <c r="CK16" s="23">
        <f>B7L409C41*B7L409C42</f>
        <v>5.7291782612635282</v>
      </c>
      <c r="CL16" s="16" t="s">
        <v>16269</v>
      </c>
      <c r="CM16" s="21">
        <f>B3L809C27</f>
        <v>1.9597464970045055</v>
      </c>
      <c r="CN16" s="16" t="s">
        <v>16270</v>
      </c>
      <c r="CO16" s="23">
        <f>B7L409C43*B7L409C44</f>
        <v>11.227737028225564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5.6138685141127818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30.876276827620298</v>
      </c>
      <c r="CX16" s="16" t="s">
        <v>16273</v>
      </c>
      <c r="CY16" s="23">
        <f>B7L409C49*B7L121C1</f>
        <v>80.278319751812774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4.8980000000000006</v>
      </c>
      <c r="F17" s="16" t="s">
        <v>12350</v>
      </c>
      <c r="G17" s="21">
        <f>A1L550C9</f>
        <v>0.51717108358162145</v>
      </c>
      <c r="H17" s="16" t="s">
        <v>16274</v>
      </c>
      <c r="I17" s="21">
        <f>B7L410C1*B7L410C2</f>
        <v>2.533103967382782</v>
      </c>
      <c r="J17" s="16" t="s">
        <v>16275</v>
      </c>
      <c r="K17" s="23">
        <f>B3L810C3</f>
        <v>1.869371682931005</v>
      </c>
      <c r="L17" s="16" t="s">
        <v>16276</v>
      </c>
      <c r="M17" s="23">
        <f>B7L410C3*B7L410C4</f>
        <v>4.7353128265455569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2.3676564132727784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13.022110273000282</v>
      </c>
      <c r="V17" s="16" t="s">
        <v>16281</v>
      </c>
      <c r="W17" s="23">
        <f>B7L410C9*B7L121C1</f>
        <v>33.857486709800732</v>
      </c>
      <c r="X17" s="16" t="s">
        <v>15715</v>
      </c>
      <c r="Y17" s="23">
        <f>A1L315C16</f>
        <v>4.9610000000000003</v>
      </c>
      <c r="Z17" s="16" t="s">
        <v>12895</v>
      </c>
      <c r="AA17" s="23">
        <f>A1L550C54</f>
        <v>0.5339299678512468</v>
      </c>
      <c r="AB17" s="16" t="s">
        <v>16282</v>
      </c>
      <c r="AC17" s="23">
        <f>B7L410C11*B7L410C12</f>
        <v>2.6488265705100353</v>
      </c>
      <c r="AD17" s="16" t="s">
        <v>16283</v>
      </c>
      <c r="AE17" s="23">
        <f>B3L810C9</f>
        <v>1.8723571553381095</v>
      </c>
      <c r="AF17" s="16" t="s">
        <v>16284</v>
      </c>
      <c r="AG17" s="23">
        <f>B7L410C13*B7L410C14</f>
        <v>4.9595493825441705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2.4797746912720853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13.638760801996469</v>
      </c>
      <c r="AP17" s="16" t="s">
        <v>16287</v>
      </c>
      <c r="AQ17" s="23">
        <f>B7L410C19*B7L121C1</f>
        <v>35.460778085190817</v>
      </c>
      <c r="AR17" s="16" t="s">
        <v>15721</v>
      </c>
      <c r="AS17" s="23">
        <f>A1L315C17</f>
        <v>5.2786666666666671</v>
      </c>
      <c r="AT17" s="16" t="s">
        <v>13393</v>
      </c>
      <c r="AU17" s="23">
        <f>A1L550C63</f>
        <v>0.51684700341985756</v>
      </c>
      <c r="AV17" s="16" t="s">
        <v>16288</v>
      </c>
      <c r="AW17" s="23">
        <f>B7L410C21*B7L410C22</f>
        <v>2.7282630487189552</v>
      </c>
      <c r="AX17" s="16" t="s">
        <v>16289</v>
      </c>
      <c r="AY17" s="23">
        <f>B3L810C15</f>
        <v>1.8690236089690355</v>
      </c>
      <c r="AZ17" s="16" t="s">
        <v>16290</v>
      </c>
      <c r="BA17" s="23">
        <f>B7L410C23*B7L410C24</f>
        <v>5.0991880495335655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2.5495940247667828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14.022767136217306</v>
      </c>
      <c r="BJ17" s="16" t="s">
        <v>16293</v>
      </c>
      <c r="BK17" s="23">
        <f>B7L410C29*B7L121C1</f>
        <v>36.459194554164995</v>
      </c>
      <c r="BL17" s="16" t="s">
        <v>15727</v>
      </c>
      <c r="BM17" s="23">
        <f>A1L315C18</f>
        <v>5.5870000000000006</v>
      </c>
      <c r="BN17" s="16" t="s">
        <v>13891</v>
      </c>
      <c r="BO17" s="23">
        <f>A1L550C72</f>
        <v>0.61364205256570714</v>
      </c>
      <c r="BP17" s="16" t="s">
        <v>16294</v>
      </c>
      <c r="BQ17" s="23">
        <f>B7L410C31*B7L410C32</f>
        <v>3.4284181476846061</v>
      </c>
      <c r="BR17" s="16" t="s">
        <v>16295</v>
      </c>
      <c r="BS17" s="21">
        <f>B3L810C21</f>
        <v>1.8617078651685395</v>
      </c>
      <c r="BT17" s="16" t="s">
        <v>16296</v>
      </c>
      <c r="BU17" s="23">
        <f>B7L410C33*B7L410C34</f>
        <v>6.3827130306309865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3.1913565153154932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17.552460834235212</v>
      </c>
      <c r="CD17" s="16" t="s">
        <v>16299</v>
      </c>
      <c r="CE17" s="23">
        <f>B7L410C39*B7L121C1</f>
        <v>45.636398169011557</v>
      </c>
      <c r="CF17" s="16" t="s">
        <v>15733</v>
      </c>
      <c r="CG17" s="23">
        <f>A1L315C19</f>
        <v>5.8080000000000007</v>
      </c>
      <c r="CH17" s="16" t="s">
        <v>14389</v>
      </c>
      <c r="CI17" s="23">
        <f>A1L550C81</f>
        <v>0.71304214559386958</v>
      </c>
      <c r="CJ17" s="16" t="s">
        <v>16300</v>
      </c>
      <c r="CK17" s="23">
        <f>B7L410C41*B7L410C42</f>
        <v>4.141348781609195</v>
      </c>
      <c r="CL17" s="16" t="s">
        <v>16301</v>
      </c>
      <c r="CM17" s="21">
        <f>B3L810C27</f>
        <v>1.8595737058928892</v>
      </c>
      <c r="CN17" s="16" t="s">
        <v>16302</v>
      </c>
      <c r="CO17" s="23">
        <f>B7L410C43*B7L410C44</f>
        <v>7.7011433012120118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3.8505716506060059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21.178144078333034</v>
      </c>
      <c r="CX17" s="16" t="s">
        <v>16305</v>
      </c>
      <c r="CY17" s="23">
        <f>B7L410C49*B7L121C1</f>
        <v>55.063174603665892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349.94</v>
      </c>
      <c r="F18" s="16" t="s">
        <v>12389</v>
      </c>
      <c r="G18" s="21">
        <f>A1L551C9</f>
        <v>0.15394495682893891</v>
      </c>
      <c r="H18" s="16" t="s">
        <v>16306</v>
      </c>
      <c r="I18" s="21">
        <f>B7L411C1*B7L411C2</f>
        <v>53.871498192718882</v>
      </c>
      <c r="J18" s="16" t="s">
        <v>16307</v>
      </c>
      <c r="K18" s="23">
        <f>B3L811C3</f>
        <v>1.1246174473170305</v>
      </c>
      <c r="L18" s="16" t="s">
        <v>16308</v>
      </c>
      <c r="M18" s="23">
        <f>B7L411C3*B7L411C4</f>
        <v>60.584826780639531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30.292413390319766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166.6082736467587</v>
      </c>
      <c r="V18" s="16" t="s">
        <v>16313</v>
      </c>
      <c r="W18" s="23">
        <f>B7L411C9*B7L121C1</f>
        <v>433.18151148157267</v>
      </c>
      <c r="X18" s="16" t="s">
        <v>15748</v>
      </c>
      <c r="Y18" s="23">
        <f>A1L317C16</f>
        <v>337.59050000000002</v>
      </c>
      <c r="Z18" s="16" t="s">
        <v>12926</v>
      </c>
      <c r="AA18" s="23">
        <f>A1L551C54</f>
        <v>0.15340970973733878</v>
      </c>
      <c r="AB18" s="16" t="s">
        <v>16314</v>
      </c>
      <c r="AC18" s="23">
        <f>B7L411C11*B7L411C12</f>
        <v>51.789660615083072</v>
      </c>
      <c r="AD18" s="16" t="s">
        <v>16315</v>
      </c>
      <c r="AE18" s="23">
        <f>B3L811C9</f>
        <v>1.1212009114853068</v>
      </c>
      <c r="AF18" s="16" t="s">
        <v>16316</v>
      </c>
      <c r="AG18" s="23">
        <f>B7L411C13*B7L411C14</f>
        <v>58.066614687145837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29.033307343572918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159.68319038965106</v>
      </c>
      <c r="AP18" s="16" t="s">
        <v>16319</v>
      </c>
      <c r="AQ18" s="23">
        <f>B7L411C19*B7L121C1</f>
        <v>415.17629501309278</v>
      </c>
      <c r="AR18" s="16" t="s">
        <v>15754</v>
      </c>
      <c r="AS18" s="23">
        <f>A1L317C17</f>
        <v>517.10066666666671</v>
      </c>
      <c r="AT18" s="16" t="s">
        <v>13424</v>
      </c>
      <c r="AU18" s="23">
        <f>A1L551C63</f>
        <v>0.13589615993519849</v>
      </c>
      <c r="AV18" s="16" t="s">
        <v>16320</v>
      </c>
      <c r="AW18" s="23">
        <f>B7L411C21*B7L411C22</f>
        <v>70.271994899931101</v>
      </c>
      <c r="AX18" s="16" t="s">
        <v>16321</v>
      </c>
      <c r="AY18" s="23">
        <f>B3L811C15</f>
        <v>1.1176003674231456</v>
      </c>
      <c r="AZ18" s="16" t="s">
        <v>16322</v>
      </c>
      <c r="BA18" s="23">
        <f>B7L411C23*B7L411C24</f>
        <v>78.536007319720412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39.268003659860206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215.97402012923112</v>
      </c>
      <c r="BJ18" s="16" t="s">
        <v>16325</v>
      </c>
      <c r="BK18" s="23">
        <f>B7L411C29*B7L121C1</f>
        <v>561.53245233600092</v>
      </c>
      <c r="BL18" s="16" t="s">
        <v>15760</v>
      </c>
      <c r="BM18" s="23">
        <f>A1L317C18</f>
        <v>587.29300000000001</v>
      </c>
      <c r="BN18" s="16" t="s">
        <v>13922</v>
      </c>
      <c r="BO18" s="23">
        <f>A1L551C72</f>
        <v>0.12772085326726365</v>
      </c>
      <c r="BP18" s="16" t="s">
        <v>16326</v>
      </c>
      <c r="BQ18" s="23">
        <f>B7L411C31*B7L411C32</f>
        <v>75.009563077891073</v>
      </c>
      <c r="BR18" s="16" t="s">
        <v>16327</v>
      </c>
      <c r="BS18" s="21">
        <f>B3L811C21</f>
        <v>1.1108531371955714</v>
      </c>
      <c r="BT18" s="16" t="s">
        <v>16328</v>
      </c>
      <c r="BU18" s="23">
        <f>B7L411C33*B7L411C34</f>
        <v>83.324608464744401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41.6623042323722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229.14267327804711</v>
      </c>
      <c r="CD18" s="16" t="s">
        <v>16331</v>
      </c>
      <c r="CE18" s="23">
        <f>B7L411C39*B7L121C1</f>
        <v>595.77095052292248</v>
      </c>
      <c r="CF18" s="16" t="s">
        <v>15766</v>
      </c>
      <c r="CG18" s="23">
        <f>A1L317C19</f>
        <v>610.61660000000006</v>
      </c>
      <c r="CH18" s="16" t="s">
        <v>14420</v>
      </c>
      <c r="CI18" s="23">
        <f>A1L551C81</f>
        <v>0.12238217444400014</v>
      </c>
      <c r="CJ18" s="16" t="s">
        <v>16332</v>
      </c>
      <c r="CK18" s="23">
        <f>B7L411C41*B7L411C42</f>
        <v>74.728587259602264</v>
      </c>
      <c r="CL18" s="16" t="s">
        <v>16333</v>
      </c>
      <c r="CM18" s="21">
        <f>B3L811C27</f>
        <v>1.1156196710362558</v>
      </c>
      <c r="CN18" s="16" t="s">
        <v>16334</v>
      </c>
      <c r="CO18" s="23">
        <f>B7L411C43*B7L411C44</f>
        <v>83.368681935561611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41.684340967780805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229.26387532279443</v>
      </c>
      <c r="CX18" s="16" t="s">
        <v>16337</v>
      </c>
      <c r="CY18" s="23">
        <f>B7L411C49*B7L121C1</f>
        <v>596.0860758392655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55.295999999999999</v>
      </c>
      <c r="F19" s="16" t="s">
        <v>12428</v>
      </c>
      <c r="G19" s="21">
        <f>A1L552C9</f>
        <v>9.5787756542502558E-2</v>
      </c>
      <c r="H19" s="16" t="s">
        <v>16338</v>
      </c>
      <c r="I19" s="21">
        <f>B7L412C1*B7L412C2</f>
        <v>5.2966797857742218</v>
      </c>
      <c r="J19" s="16" t="s">
        <v>16339</v>
      </c>
      <c r="K19" s="23">
        <f>B3L812C3</f>
        <v>1.6842428664695266</v>
      </c>
      <c r="L19" s="16" t="s">
        <v>16340</v>
      </c>
      <c r="M19" s="23">
        <f>B7L412C3*B7L412C4</f>
        <v>8.9208951451635734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4.4604475725817867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24.532461649199828</v>
      </c>
      <c r="V19" s="16" t="s">
        <v>16345</v>
      </c>
      <c r="W19" s="23">
        <f>B7L412C9*B7L121C1</f>
        <v>63.784400287919553</v>
      </c>
      <c r="X19" s="16" t="s">
        <v>15781</v>
      </c>
      <c r="Y19" s="23">
        <f>A1L318C16</f>
        <v>52.69</v>
      </c>
      <c r="Z19" s="16" t="s">
        <v>12957</v>
      </c>
      <c r="AA19" s="23">
        <f>A1L552C54</f>
        <v>0.11272222443789871</v>
      </c>
      <c r="AB19" s="16" t="s">
        <v>16346</v>
      </c>
      <c r="AC19" s="23">
        <f>B7L412C11*B7L412C12</f>
        <v>5.9393340056328832</v>
      </c>
      <c r="AD19" s="16" t="s">
        <v>16347</v>
      </c>
      <c r="AE19" s="23">
        <f>B3L812C9</f>
        <v>1.6876676692951793</v>
      </c>
      <c r="AF19" s="16" t="s">
        <v>16348</v>
      </c>
      <c r="AG19" s="23">
        <f>B7L412C13*B7L412C14</f>
        <v>10.023621978452049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5.0118109892260243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27.564960440743135</v>
      </c>
      <c r="AP19" s="16" t="s">
        <v>16351</v>
      </c>
      <c r="AQ19" s="23">
        <f>B7L412C19*B7L121C1</f>
        <v>71.668897145932149</v>
      </c>
      <c r="AR19" s="16" t="s">
        <v>15787</v>
      </c>
      <c r="AS19" s="23">
        <f>A1L318C17</f>
        <v>53.24466666666666</v>
      </c>
      <c r="AT19" s="16" t="s">
        <v>13455</v>
      </c>
      <c r="AU19" s="23">
        <f>A1L552C63</f>
        <v>0.10762895381447692</v>
      </c>
      <c r="AV19" s="16" t="s">
        <v>16352</v>
      </c>
      <c r="AW19" s="23">
        <f>B7L412C21*B7L412C22</f>
        <v>5.7306677695338841</v>
      </c>
      <c r="AX19" s="16" t="s">
        <v>16353</v>
      </c>
      <c r="AY19" s="23">
        <f>B3L812C15</f>
        <v>1.6831909656869843</v>
      </c>
      <c r="AZ19" s="16" t="s">
        <v>16354</v>
      </c>
      <c r="BA19" s="23">
        <f>B7L412C23*B7L412C24</f>
        <v>9.6458082170330144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4.8229041085165072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26.525972596840788</v>
      </c>
      <c r="BJ19" s="16" t="s">
        <v>16357</v>
      </c>
      <c r="BK19" s="23">
        <f>B7L412C29*B7L121C1</f>
        <v>68.967528751786048</v>
      </c>
      <c r="BL19" s="16" t="s">
        <v>15793</v>
      </c>
      <c r="BM19" s="23">
        <f>A1L318C18</f>
        <v>53.387249999999995</v>
      </c>
      <c r="BN19" s="16" t="s">
        <v>13953</v>
      </c>
      <c r="BO19" s="23">
        <f>A1L552C72</f>
        <v>0.11357246306455006</v>
      </c>
      <c r="BP19" s="16" t="s">
        <v>16358</v>
      </c>
      <c r="BQ19" s="23">
        <f>B7L412C31*B7L412C32</f>
        <v>6.0633214787428997</v>
      </c>
      <c r="BR19" s="16" t="s">
        <v>16359</v>
      </c>
      <c r="BS19" s="21">
        <f>B3L812C21</f>
        <v>1.6843400172222904</v>
      </c>
      <c r="BT19" s="16" t="s">
        <v>16360</v>
      </c>
      <c r="BU19" s="23">
        <f>B7L412C33*B7L412C34</f>
        <v>10.212695003930099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5.1063475019650495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28.084911260807772</v>
      </c>
      <c r="CD19" s="16" t="s">
        <v>16363</v>
      </c>
      <c r="CE19" s="23">
        <f>B7L412C39*B7L121C1</f>
        <v>73.020769278100204</v>
      </c>
      <c r="CF19" s="16" t="s">
        <v>15799</v>
      </c>
      <c r="CG19" s="23">
        <f>A1L318C19</f>
        <v>52.235599999999998</v>
      </c>
      <c r="CH19" s="16" t="s">
        <v>14451</v>
      </c>
      <c r="CI19" s="23">
        <f>A1L552C81</f>
        <v>0.11146586330308204</v>
      </c>
      <c r="CJ19" s="16" t="s">
        <v>16364</v>
      </c>
      <c r="CK19" s="23">
        <f>B7L412C41*B7L412C42</f>
        <v>5.8224862491544718</v>
      </c>
      <c r="CL19" s="16" t="s">
        <v>16365</v>
      </c>
      <c r="CM19" s="21">
        <f>B3L812C27</f>
        <v>1.6674439377556296</v>
      </c>
      <c r="CN19" s="16" t="s">
        <v>16366</v>
      </c>
      <c r="CO19" s="23">
        <f>B7L412C43*B7L412C44</f>
        <v>9.7086693988181381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4.854334699409069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26.698840846749881</v>
      </c>
      <c r="CX19" s="16" t="s">
        <v>16369</v>
      </c>
      <c r="CY19" s="23">
        <f>B7L412C49*B7L121C1</f>
        <v>69.41698620154969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0.52100000000000002</v>
      </c>
      <c r="F20" s="16" t="s">
        <v>12467</v>
      </c>
      <c r="G20" s="21">
        <f>A1L553C9</f>
        <v>0.25705829075311448</v>
      </c>
      <c r="H20" s="16" t="s">
        <v>16370</v>
      </c>
      <c r="I20" s="21">
        <f>B7L413C1*B7L413C2</f>
        <v>0.13392736948237266</v>
      </c>
      <c r="J20" s="16" t="s">
        <v>16371</v>
      </c>
      <c r="K20" s="23">
        <f>B3L813C3</f>
        <v>2.5054347826086953</v>
      </c>
      <c r="L20" s="16" t="s">
        <v>16372</v>
      </c>
      <c r="M20" s="23">
        <f>B7L413C3*B7L413C4</f>
        <v>0.33554628984442275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0.16777314492221138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0.92275229707216255</v>
      </c>
      <c r="V20" s="16" t="s">
        <v>16377</v>
      </c>
      <c r="W20" s="23">
        <f>B7L413C9*B7L121C1</f>
        <v>2.3991559723876228</v>
      </c>
      <c r="X20" s="16" t="s">
        <v>15814</v>
      </c>
      <c r="Y20" s="23">
        <f>A1L319C16</f>
        <v>0.48499999999999999</v>
      </c>
      <c r="Z20" s="16" t="s">
        <v>12988</v>
      </c>
      <c r="AA20" s="23">
        <f>A1L553C54</f>
        <v>0.25247612478963927</v>
      </c>
      <c r="AB20" s="16" t="s">
        <v>16378</v>
      </c>
      <c r="AC20" s="23">
        <f>B7L413C11*B7L413C12</f>
        <v>0.12245092052297504</v>
      </c>
      <c r="AD20" s="16" t="s">
        <v>16379</v>
      </c>
      <c r="AE20" s="23">
        <f>B3L813C9</f>
        <v>3.0811594202898549</v>
      </c>
      <c r="AF20" s="16" t="s">
        <v>16380</v>
      </c>
      <c r="AG20" s="23">
        <f>B7L413C13*B7L413C14</f>
        <v>0.3772908072925289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0.18864540364626445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1.0375497200544546</v>
      </c>
      <c r="AP20" s="16" t="s">
        <v>16383</v>
      </c>
      <c r="AQ20" s="23">
        <f>B7L413C19*B7L121C1</f>
        <v>2.6976292721415818</v>
      </c>
      <c r="AR20" s="16" t="s">
        <v>15820</v>
      </c>
      <c r="AS20" s="23">
        <f>A1L319C17</f>
        <v>0.44733333333333336</v>
      </c>
      <c r="AT20" s="16" t="s">
        <v>13486</v>
      </c>
      <c r="AU20" s="23">
        <f>A1L553C63</f>
        <v>0.22672818647232609</v>
      </c>
      <c r="AV20" s="16" t="s">
        <v>16384</v>
      </c>
      <c r="AW20" s="23">
        <f>B7L413C21*B7L413C22</f>
        <v>0.10142307541528721</v>
      </c>
      <c r="AX20" s="16" t="s">
        <v>16385</v>
      </c>
      <c r="AY20" s="23">
        <f>B3L813C15</f>
        <v>3.4968814968814965</v>
      </c>
      <c r="AZ20" s="16" t="s">
        <v>16386</v>
      </c>
      <c r="BA20" s="23">
        <f>B7L413C23*B7L413C24</f>
        <v>0.35466447577653443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0.17733223788826721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0.97532730838546966</v>
      </c>
      <c r="BJ20" s="16" t="s">
        <v>16389</v>
      </c>
      <c r="BK20" s="23">
        <f>B7L413C29*B7L121C1</f>
        <v>2.5358510018022211</v>
      </c>
      <c r="BL20" s="16" t="s">
        <v>15826</v>
      </c>
      <c r="BM20" s="23">
        <f>A1L319C18</f>
        <v>0.4385</v>
      </c>
      <c r="BN20" s="16" t="s">
        <v>13984</v>
      </c>
      <c r="BO20" s="23">
        <f>A1L553C72</f>
        <v>0.10886075949367088</v>
      </c>
      <c r="BP20" s="16" t="s">
        <v>16390</v>
      </c>
      <c r="BQ20" s="23">
        <f>B7L413C31*B7L413C32</f>
        <v>4.7735443037974681E-2</v>
      </c>
      <c r="BR20" s="16" t="s">
        <v>16391</v>
      </c>
      <c r="BS20" s="21">
        <f>B3L813C21</f>
        <v>3.7683706070287539</v>
      </c>
      <c r="BT20" s="16" t="s">
        <v>16392</v>
      </c>
      <c r="BU20" s="23">
        <f>B7L413C33*B7L413C34</f>
        <v>0.17988484045779915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8.9942420228899575E-2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0.49468331125894766</v>
      </c>
      <c r="CD20" s="16" t="s">
        <v>16395</v>
      </c>
      <c r="CE20" s="23">
        <f>B7L413C39*B7L121C1</f>
        <v>1.286176609273264</v>
      </c>
      <c r="CF20" s="16" t="s">
        <v>15832</v>
      </c>
      <c r="CG20" s="23">
        <f>A1L319C19</f>
        <v>0.46600000000000003</v>
      </c>
      <c r="CH20" s="16" t="s">
        <v>14482</v>
      </c>
      <c r="CI20" s="23">
        <f>A1L553C81</f>
        <v>0.11524163568773234</v>
      </c>
      <c r="CJ20" s="16" t="s">
        <v>16396</v>
      </c>
      <c r="CK20" s="23">
        <f>B7L413C41*B7L413C42</f>
        <v>5.3702602230483273E-2</v>
      </c>
      <c r="CL20" s="16" t="s">
        <v>16397</v>
      </c>
      <c r="CM20" s="21">
        <f>B3L813C27</f>
        <v>3.4054600606673406</v>
      </c>
      <c r="CN20" s="16" t="s">
        <v>16398</v>
      </c>
      <c r="CO20" s="23">
        <f>B7L413C43*B7L413C44</f>
        <v>0.18288206704981563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9.1441033524907817E-2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0.50292568438699303</v>
      </c>
      <c r="CX20" s="16" t="s">
        <v>16401</v>
      </c>
      <c r="CY20" s="23">
        <f>B7L413C49*B7L121C1</f>
        <v>1.3076067794061819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44.826999999999998</v>
      </c>
      <c r="F21" s="16" t="s">
        <v>12506</v>
      </c>
      <c r="G21" s="21">
        <f>A1L554C9</f>
        <v>0.71033784609298178</v>
      </c>
      <c r="H21" s="16" t="s">
        <v>16402</v>
      </c>
      <c r="I21" s="21">
        <f>B7L414C1*B7L414C2</f>
        <v>31.842314626810094</v>
      </c>
      <c r="J21" s="16" t="s">
        <v>16403</v>
      </c>
      <c r="K21" s="23">
        <f>B3L814C3</f>
        <v>2.0906250000000002</v>
      </c>
      <c r="L21" s="16" t="s">
        <v>16404</v>
      </c>
      <c r="M21" s="23">
        <f>B7L414C3*B7L414C4</f>
        <v>66.570339016674851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33.285169508337425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183.06843229585584</v>
      </c>
      <c r="V21" s="16" t="s">
        <v>16409</v>
      </c>
      <c r="W21" s="23">
        <f>B7L414C9*B7L121C1</f>
        <v>475.97792396922523</v>
      </c>
      <c r="X21" s="16" t="s">
        <v>15847</v>
      </c>
      <c r="Y21" s="23">
        <f>A1L320C16</f>
        <v>33.333500000000001</v>
      </c>
      <c r="Z21" s="16" t="s">
        <v>13019</v>
      </c>
      <c r="AA21" s="23">
        <f>A1L554C54</f>
        <v>0.70877469893604583</v>
      </c>
      <c r="AB21" s="16" t="s">
        <v>16410</v>
      </c>
      <c r="AC21" s="23">
        <f>B7L414C11*B7L414C12</f>
        <v>23.625941426984685</v>
      </c>
      <c r="AD21" s="16" t="s">
        <v>16411</v>
      </c>
      <c r="AE21" s="23">
        <f>B3L814C9</f>
        <v>2.1056488429962577</v>
      </c>
      <c r="AF21" s="16" t="s">
        <v>16412</v>
      </c>
      <c r="AG21" s="23">
        <f>B7L414C13*B7L414C14</f>
        <v>49.747936230427655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24.873968115213827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136.80682463367606</v>
      </c>
      <c r="AP21" s="16" t="s">
        <v>16415</v>
      </c>
      <c r="AQ21" s="23">
        <f>B7L414C19*B7L121C1</f>
        <v>355.69774404755776</v>
      </c>
      <c r="AR21" s="16" t="s">
        <v>15853</v>
      </c>
      <c r="AS21" s="23">
        <f>A1L320C17</f>
        <v>35.613999999999997</v>
      </c>
      <c r="AT21" s="16" t="s">
        <v>13517</v>
      </c>
      <c r="AU21" s="23">
        <f>A1L554C63</f>
        <v>0.68488905730285043</v>
      </c>
      <c r="AV21" s="16" t="s">
        <v>16416</v>
      </c>
      <c r="AW21" s="23">
        <f>B7L414C21*B7L414C22</f>
        <v>24.391638886783714</v>
      </c>
      <c r="AX21" s="16" t="s">
        <v>16417</v>
      </c>
      <c r="AY21" s="23">
        <f>B3L814C15</f>
        <v>2.118080483657661</v>
      </c>
      <c r="AZ21" s="16" t="s">
        <v>16418</v>
      </c>
      <c r="BA21" s="23">
        <f>B7L414C23*B7L414C24</f>
        <v>51.663454290521862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25.831727145260931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142.07449929893511</v>
      </c>
      <c r="BJ21" s="16" t="s">
        <v>16421</v>
      </c>
      <c r="BK21" s="23">
        <f>B7L414C29*B7L121C1</f>
        <v>369.39369817723127</v>
      </c>
      <c r="BL21" s="16" t="s">
        <v>15859</v>
      </c>
      <c r="BM21" s="23">
        <f>A1L320C18</f>
        <v>38.691499999999998</v>
      </c>
      <c r="BN21" s="16" t="s">
        <v>14015</v>
      </c>
      <c r="BO21" s="23">
        <f>A1L554C72</f>
        <v>0.6756389332996513</v>
      </c>
      <c r="BP21" s="16" t="s">
        <v>16422</v>
      </c>
      <c r="BQ21" s="23">
        <f>B7L414C31*B7L414C32</f>
        <v>26.141483787763455</v>
      </c>
      <c r="BR21" s="16" t="s">
        <v>16423</v>
      </c>
      <c r="BS21" s="21">
        <f>B3L814C21</f>
        <v>2.1121370293417119</v>
      </c>
      <c r="BT21" s="16" t="s">
        <v>16424</v>
      </c>
      <c r="BU21" s="23">
        <f>B7L414C33*B7L414C34</f>
        <v>55.214395910071225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27.607197955035613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151.83958875269587</v>
      </c>
      <c r="CD21" s="16" t="s">
        <v>16427</v>
      </c>
      <c r="CE21" s="23">
        <f>B7L414C39*B7L121C1</f>
        <v>394.7829307570093</v>
      </c>
      <c r="CF21" s="16" t="s">
        <v>15865</v>
      </c>
      <c r="CG21" s="23">
        <f>A1L320C19</f>
        <v>39.915199999999999</v>
      </c>
      <c r="CH21" s="16" t="s">
        <v>14513</v>
      </c>
      <c r="CI21" s="23">
        <f>A1L554C81</f>
        <v>0.6787548901078595</v>
      </c>
      <c r="CJ21" s="16" t="s">
        <v>16428</v>
      </c>
      <c r="CK21" s="23">
        <f>B7L414C41*B7L414C42</f>
        <v>27.092637189633233</v>
      </c>
      <c r="CL21" s="16" t="s">
        <v>16429</v>
      </c>
      <c r="CM21" s="21">
        <f>B3L814C27</f>
        <v>2.1141365933547838</v>
      </c>
      <c r="CN21" s="16" t="s">
        <v>16430</v>
      </c>
      <c r="CO21" s="23">
        <f>B7L414C43*B7L414C44</f>
        <v>57.277535693088325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28.638767846544162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157.5132231559929</v>
      </c>
      <c r="CX21" s="16" t="s">
        <v>16433</v>
      </c>
      <c r="CY21" s="23">
        <f>B7L414C49*B7L121C1</f>
        <v>409.53438020558156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21">
        <f>A1L323C3</f>
        <v>2.12</v>
      </c>
      <c r="F22" s="16" t="s">
        <v>12545</v>
      </c>
      <c r="G22" s="21">
        <f>A1L555C9</f>
        <v>0.60420165860473418</v>
      </c>
      <c r="H22" s="16" t="s">
        <v>16434</v>
      </c>
      <c r="I22" s="21">
        <f>B7L415C1*B7L415C2</f>
        <v>1.2809075162420365</v>
      </c>
      <c r="J22" s="16" t="s">
        <v>16435</v>
      </c>
      <c r="K22" s="23">
        <f>B3L815C3</f>
        <v>1.0025090069993139</v>
      </c>
      <c r="L22" s="16" t="s">
        <v>16436</v>
      </c>
      <c r="M22" s="23">
        <f>B7L415C3*B7L415C4</f>
        <v>1.2841213221657615</v>
      </c>
      <c r="N22" s="16" t="s">
        <v>16437</v>
      </c>
      <c r="O22" s="27">
        <f>A1L535C2</f>
        <v>0.5</v>
      </c>
      <c r="P22" s="16" t="s">
        <v>16438</v>
      </c>
      <c r="Q22" s="23">
        <f>B7L415C5*B7L415C6</f>
        <v>0.64206066108288073</v>
      </c>
      <c r="R22" s="16" t="s">
        <v>16439</v>
      </c>
      <c r="S22" s="25">
        <f>A1L535C10</f>
        <v>2.75</v>
      </c>
      <c r="T22" s="16" t="s">
        <v>16440</v>
      </c>
      <c r="U22" s="23">
        <f>B7L415C5*B7L415C8</f>
        <v>3.531333635955844</v>
      </c>
      <c r="V22" s="16" t="s">
        <v>16441</v>
      </c>
      <c r="W22" s="23">
        <f>B7L415C9*B7L121C1</f>
        <v>9.1814674534851957</v>
      </c>
      <c r="X22" s="16" t="s">
        <v>15880</v>
      </c>
      <c r="Y22" s="23">
        <f>A1L323C16</f>
        <v>1.5085000000000002</v>
      </c>
      <c r="Z22" s="16" t="s">
        <v>13050</v>
      </c>
      <c r="AA22" s="23">
        <f>A1L555C54</f>
        <v>0.57450810143116271</v>
      </c>
      <c r="AB22" s="16" t="s">
        <v>16442</v>
      </c>
      <c r="AC22" s="23">
        <f>B7L415C11*B7L415C12</f>
        <v>0.8666454710089091</v>
      </c>
      <c r="AD22" s="16" t="s">
        <v>16443</v>
      </c>
      <c r="AE22" s="23">
        <f>B3L815C9</f>
        <v>1.0022330027823356</v>
      </c>
      <c r="AF22" s="16" t="s">
        <v>16444</v>
      </c>
      <c r="AG22" s="23">
        <f>B7L415C13*B7L415C14</f>
        <v>0.86858069275697058</v>
      </c>
      <c r="AH22" s="16" t="s">
        <v>16437</v>
      </c>
      <c r="AI22" s="27">
        <f>A1L535C2</f>
        <v>0.5</v>
      </c>
      <c r="AJ22" s="16" t="s">
        <v>16445</v>
      </c>
      <c r="AK22" s="23">
        <f>B7L415C15*B7L415C16</f>
        <v>0.43429034637848529</v>
      </c>
      <c r="AL22" s="16" t="s">
        <v>16439</v>
      </c>
      <c r="AM22" s="25">
        <f>A1L535C10</f>
        <v>2.75</v>
      </c>
      <c r="AN22" s="16" t="s">
        <v>16446</v>
      </c>
      <c r="AO22" s="23">
        <f>B7L415C15*B7L415C18</f>
        <v>2.3885969050816689</v>
      </c>
      <c r="AP22" s="16" t="s">
        <v>16447</v>
      </c>
      <c r="AQ22" s="23">
        <f>B7L415C19*B7L121C1</f>
        <v>6.2103519532123395</v>
      </c>
      <c r="AR22" s="16" t="s">
        <v>15886</v>
      </c>
      <c r="AS22" s="23">
        <f>A1L323C17</f>
        <v>2.6046666666666667</v>
      </c>
      <c r="AT22" s="16" t="s">
        <v>13548</v>
      </c>
      <c r="AU22" s="23">
        <f>A1L555C63</f>
        <v>0.51872924995126046</v>
      </c>
      <c r="AV22" s="16" t="s">
        <v>16448</v>
      </c>
      <c r="AW22" s="23">
        <f>B7L415C21*B7L415C22</f>
        <v>1.3511167863730498</v>
      </c>
      <c r="AX22" s="16" t="s">
        <v>16449</v>
      </c>
      <c r="AY22" s="23">
        <f>B3L815C15</f>
        <v>1.0063712600328183</v>
      </c>
      <c r="AZ22" s="16" t="s">
        <v>16450</v>
      </c>
      <c r="BA22" s="23">
        <f>B7L415C23*B7L415C24</f>
        <v>1.3597251027537383</v>
      </c>
      <c r="BB22" s="16" t="s">
        <v>16437</v>
      </c>
      <c r="BC22" s="27">
        <f>A1L535C2</f>
        <v>0.5</v>
      </c>
      <c r="BD22" s="16" t="s">
        <v>16451</v>
      </c>
      <c r="BE22" s="23">
        <f>B7L415C25*B7L415C26</f>
        <v>0.67986255137686913</v>
      </c>
      <c r="BF22" s="16" t="s">
        <v>16439</v>
      </c>
      <c r="BG22" s="25">
        <f>A1L535C10</f>
        <v>2.75</v>
      </c>
      <c r="BH22" s="16" t="s">
        <v>16452</v>
      </c>
      <c r="BI22" s="23">
        <f>B7L415C25*B7L415C28</f>
        <v>3.7392440325727803</v>
      </c>
      <c r="BJ22" s="16" t="s">
        <v>16453</v>
      </c>
      <c r="BK22" s="23">
        <f>B7L415C29*B7L121C1</f>
        <v>9.7220344846892282</v>
      </c>
      <c r="BL22" s="16" t="s">
        <v>15892</v>
      </c>
      <c r="BM22" s="23">
        <f>A1L323C18</f>
        <v>2.93825</v>
      </c>
      <c r="BN22" s="16" t="s">
        <v>14046</v>
      </c>
      <c r="BO22" s="23">
        <f>A1L555C72</f>
        <v>0.49085209526329582</v>
      </c>
      <c r="BP22" s="16" t="s">
        <v>16454</v>
      </c>
      <c r="BQ22" s="23">
        <f>B7L415C31*B7L415C32</f>
        <v>1.4422461689073789</v>
      </c>
      <c r="BR22" s="16" t="s">
        <v>16455</v>
      </c>
      <c r="BS22" s="21">
        <f>B3L815C21</f>
        <v>1.0056041846457318</v>
      </c>
      <c r="BT22" s="16" t="s">
        <v>16456</v>
      </c>
      <c r="BU22" s="23">
        <f>B7L415C33*B7L415C34</f>
        <v>1.4503287827425351</v>
      </c>
      <c r="BV22" s="16" t="s">
        <v>16437</v>
      </c>
      <c r="BW22" s="27">
        <f>A1L535C2</f>
        <v>0.5</v>
      </c>
      <c r="BX22" s="16" t="s">
        <v>16457</v>
      </c>
      <c r="BY22" s="23">
        <f>B7L415C35*B7L415C36</f>
        <v>0.72516439137126754</v>
      </c>
      <c r="BZ22" s="16" t="s">
        <v>16439</v>
      </c>
      <c r="CA22" s="25">
        <f>A1L535C10</f>
        <v>2.75</v>
      </c>
      <c r="CB22" s="16" t="s">
        <v>16458</v>
      </c>
      <c r="CC22" s="23">
        <f>B7L415C35*B7L415C38</f>
        <v>3.9884041525419716</v>
      </c>
      <c r="CD22" s="16" t="s">
        <v>16459</v>
      </c>
      <c r="CE22" s="23">
        <f>B7L415C39*B7L121C1</f>
        <v>10.369850796609127</v>
      </c>
      <c r="CF22" s="16" t="s">
        <v>15898</v>
      </c>
      <c r="CG22" s="23">
        <f>A1L323C19</f>
        <v>3.3200000000000003</v>
      </c>
      <c r="CH22" s="16" t="s">
        <v>14544</v>
      </c>
      <c r="CI22" s="23">
        <f>A1L555C81</f>
        <v>0.47989108820342713</v>
      </c>
      <c r="CJ22" s="16" t="s">
        <v>16460</v>
      </c>
      <c r="CK22" s="23">
        <f>B7L415C41*B7L415C42</f>
        <v>1.5932384128353783</v>
      </c>
      <c r="CL22" s="16" t="s">
        <v>16461</v>
      </c>
      <c r="CM22" s="21">
        <f>B3L815C27</f>
        <v>1.0052898716827199</v>
      </c>
      <c r="CN22" s="16" t="s">
        <v>16462</v>
      </c>
      <c r="CO22" s="23">
        <f>B7L415C43*B7L415C44</f>
        <v>1.6016664395992577</v>
      </c>
      <c r="CP22" s="16" t="s">
        <v>16437</v>
      </c>
      <c r="CQ22" s="27">
        <f>A1L535C2</f>
        <v>0.5</v>
      </c>
      <c r="CR22" s="16" t="s">
        <v>16463</v>
      </c>
      <c r="CS22" s="23">
        <f>B7L415C45*B7L415C46</f>
        <v>0.80083321979962885</v>
      </c>
      <c r="CT22" s="16" t="s">
        <v>16439</v>
      </c>
      <c r="CU22" s="25">
        <f>A1L535C10</f>
        <v>2.75</v>
      </c>
      <c r="CV22" s="16" t="s">
        <v>16464</v>
      </c>
      <c r="CW22" s="23">
        <f>B7L415C45*B7L415C48</f>
        <v>4.4045827088979586</v>
      </c>
      <c r="CX22" s="16" t="s">
        <v>16465</v>
      </c>
      <c r="CY22" s="23">
        <f>B7L415C49*B7L121C1</f>
        <v>11.451915043134692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2855.8360000000002</v>
      </c>
      <c r="F23" s="16" t="s">
        <v>16466</v>
      </c>
      <c r="G23" s="21">
        <f>A1L556C9</f>
        <v>0.25705829075311448</v>
      </c>
      <c r="H23" s="16" t="s">
        <v>16467</v>
      </c>
      <c r="I23" s="21">
        <f>B7L416C1*B7L416C2</f>
        <v>734.11632083121151</v>
      </c>
      <c r="J23" s="16" t="s">
        <v>16468</v>
      </c>
      <c r="K23" s="23">
        <f>B3L816C3</f>
        <v>1.6903534337437354</v>
      </c>
      <c r="L23" s="16" t="s">
        <v>16469</v>
      </c>
      <c r="M23" s="17">
        <f>B7L416C3*B7L416C4</f>
        <v>1240.9160436843561</v>
      </c>
      <c r="N23" s="16" t="s">
        <v>16470</v>
      </c>
      <c r="O23" s="27">
        <f>A1L536C2</f>
        <v>0.5</v>
      </c>
      <c r="P23" s="16" t="s">
        <v>16471</v>
      </c>
      <c r="Q23" s="23">
        <f>B7L416C5*B7L416C6</f>
        <v>620.45802184217803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3412.519120131979</v>
      </c>
      <c r="V23" s="16" t="s">
        <v>16474</v>
      </c>
      <c r="W23" s="17">
        <f>B7L416C9*B7L121C1</f>
        <v>8872.5497123431451</v>
      </c>
      <c r="X23" s="16" t="s">
        <v>15914</v>
      </c>
      <c r="Y23" s="17">
        <f>A1L324C16</f>
        <v>2860.3070000000002</v>
      </c>
      <c r="Z23" s="16" t="s">
        <v>16475</v>
      </c>
      <c r="AA23" s="23">
        <f>A1L556C54</f>
        <v>0.25247612478963927</v>
      </c>
      <c r="AB23" s="16" t="s">
        <v>16476</v>
      </c>
      <c r="AC23" s="23">
        <f>B7L416C11*B7L416C12</f>
        <v>722.15922706867877</v>
      </c>
      <c r="AD23" s="16" t="s">
        <v>16477</v>
      </c>
      <c r="AE23" s="23">
        <f>B3L816C9</f>
        <v>1.6860239999541549</v>
      </c>
      <c r="AF23" s="16" t="s">
        <v>16478</v>
      </c>
      <c r="AG23" s="17">
        <f>B7L416C13*B7L416C14</f>
        <v>1217.5777886261346</v>
      </c>
      <c r="AH23" s="16" t="s">
        <v>16470</v>
      </c>
      <c r="AI23" s="27">
        <f>A1L536C2</f>
        <v>0.5</v>
      </c>
      <c r="AJ23" s="16" t="s">
        <v>16479</v>
      </c>
      <c r="AK23" s="23">
        <f>B7L416C15*B7L416C16</f>
        <v>608.78889431306732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3348.3389187218704</v>
      </c>
      <c r="AP23" s="16" t="s">
        <v>16481</v>
      </c>
      <c r="AQ23" s="17">
        <f>B7L416C19*B7L121C1</f>
        <v>8705.6811886768628</v>
      </c>
      <c r="AR23" s="16" t="s">
        <v>15920</v>
      </c>
      <c r="AS23" s="17">
        <f>A1L324C17</f>
        <v>3105.0529999999999</v>
      </c>
      <c r="AT23" s="16" t="s">
        <v>16482</v>
      </c>
      <c r="AU23" s="23">
        <f>A1L556C63</f>
        <v>0.22672818647232609</v>
      </c>
      <c r="AV23" s="16" t="s">
        <v>16483</v>
      </c>
      <c r="AW23" s="23">
        <f>B7L416C21*B7L416C22</f>
        <v>704.00303559045551</v>
      </c>
      <c r="AX23" s="16" t="s">
        <v>16484</v>
      </c>
      <c r="AY23" s="23">
        <f>B3L816C15</f>
        <v>1.6843504339599435</v>
      </c>
      <c r="AZ23" s="16" t="s">
        <v>16485</v>
      </c>
      <c r="BA23" s="17">
        <f>B7L416C23*B7L416C24</f>
        <v>1185.7878185059012</v>
      </c>
      <c r="BB23" s="16" t="s">
        <v>16470</v>
      </c>
      <c r="BC23" s="27">
        <f>A1L536C2</f>
        <v>0.5</v>
      </c>
      <c r="BD23" s="16" t="s">
        <v>16486</v>
      </c>
      <c r="BE23" s="23">
        <f>B7L416C25*B7L416C26</f>
        <v>592.89390925295061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3260.9165008912282</v>
      </c>
      <c r="BJ23" s="16" t="s">
        <v>16488</v>
      </c>
      <c r="BK23" s="17">
        <f>B7L416C29*B7L121C1</f>
        <v>8478.3829023171929</v>
      </c>
      <c r="BL23" s="16" t="s">
        <v>15926</v>
      </c>
      <c r="BM23" s="17">
        <f>A1L324C18</f>
        <v>3207.6332499999999</v>
      </c>
      <c r="BN23" s="16" t="s">
        <v>16489</v>
      </c>
      <c r="BO23" s="23">
        <f>A1L556C72</f>
        <v>0.21529821605878174</v>
      </c>
      <c r="BP23" s="16" t="s">
        <v>16490</v>
      </c>
      <c r="BQ23" s="23">
        <f>B7L416C31*B7L416C32</f>
        <v>690.59771649583229</v>
      </c>
      <c r="BR23" s="16" t="s">
        <v>16491</v>
      </c>
      <c r="BS23" s="21">
        <f>B3L816C21</f>
        <v>1.6833199358612663</v>
      </c>
      <c r="BT23" s="16" t="s">
        <v>16492</v>
      </c>
      <c r="BU23" s="17">
        <f>B7L416C33*B7L416C34</f>
        <v>1162.4969038377014</v>
      </c>
      <c r="BV23" s="16" t="s">
        <v>16470</v>
      </c>
      <c r="BW23" s="27">
        <f>A1L536C2</f>
        <v>0.5</v>
      </c>
      <c r="BX23" s="16" t="s">
        <v>16493</v>
      </c>
      <c r="BY23" s="23">
        <f>B7L416C35*B7L416C36</f>
        <v>581.24845191885072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3196.866485553679</v>
      </c>
      <c r="CD23" s="16" t="s">
        <v>16495</v>
      </c>
      <c r="CE23" s="17">
        <f>B7L416C39*B7L121C1</f>
        <v>8311.8528624395658</v>
      </c>
      <c r="CF23" s="16" t="s">
        <v>15932</v>
      </c>
      <c r="CG23" s="17">
        <f>A1L324C19</f>
        <v>3182.9561999999996</v>
      </c>
      <c r="CH23" s="16" t="s">
        <v>16496</v>
      </c>
      <c r="CI23" s="23">
        <f>A1L556C81</f>
        <v>0.20881082669690421</v>
      </c>
      <c r="CJ23" s="16" t="s">
        <v>16497</v>
      </c>
      <c r="CK23" s="23">
        <f>B7L416C41*B7L416C42</f>
        <v>664.63571546203673</v>
      </c>
      <c r="CL23" s="16" t="s">
        <v>16498</v>
      </c>
      <c r="CM23" s="21">
        <f>B3L816C27</f>
        <v>1.6833703617139635</v>
      </c>
      <c r="CN23" s="16" t="s">
        <v>16499</v>
      </c>
      <c r="CO23" s="17">
        <f>B7L416C43*B7L416C44</f>
        <v>1118.8280647453478</v>
      </c>
      <c r="CP23" s="16" t="s">
        <v>16470</v>
      </c>
      <c r="CQ23" s="27">
        <f>A1L536C2</f>
        <v>0.5</v>
      </c>
      <c r="CR23" s="16" t="s">
        <v>16500</v>
      </c>
      <c r="CS23" s="23">
        <f>B7L416C45*B7L416C46</f>
        <v>559.41403237267389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3076.7771780497064</v>
      </c>
      <c r="CX23" s="16" t="s">
        <v>16502</v>
      </c>
      <c r="CY23" s="17">
        <f>B7L416C49*B7L121C1</f>
        <v>7999.6206629292374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21">
        <f>A1L304C3</f>
        <v>13.431000000000001</v>
      </c>
      <c r="F9" s="16" t="s">
        <v>12045</v>
      </c>
      <c r="G9" s="21">
        <f>A1L502C11</f>
        <v>3.2660000000000002E-2</v>
      </c>
      <c r="H9" s="16" t="s">
        <v>16583</v>
      </c>
      <c r="I9" s="21">
        <f>B7L502C1*B7L502C2</f>
        <v>0.43865646000000003</v>
      </c>
      <c r="J9" s="16" t="s">
        <v>12035</v>
      </c>
      <c r="K9" s="27">
        <f>A1L502C5</f>
        <v>1.8</v>
      </c>
      <c r="L9" s="16" t="s">
        <v>16584</v>
      </c>
      <c r="M9" s="23">
        <f>B7L502C3*B7L502C4</f>
        <v>0.78958162800000009</v>
      </c>
      <c r="N9" s="16" t="s">
        <v>16585</v>
      </c>
      <c r="O9" s="17">
        <f>A1L522C3</f>
        <v>2</v>
      </c>
      <c r="P9" s="16" t="s">
        <v>16586</v>
      </c>
      <c r="Q9" s="23">
        <f>B7L502C5*B7L502C6</f>
        <v>1.5791632560000002</v>
      </c>
      <c r="R9" s="16" t="s">
        <v>16587</v>
      </c>
      <c r="S9" s="17">
        <f>A1L522C7</f>
        <v>4</v>
      </c>
      <c r="T9" s="16" t="s">
        <v>16588</v>
      </c>
      <c r="U9" s="23">
        <f>B7L502C3*B7L502C8</f>
        <v>1.7546258400000001</v>
      </c>
      <c r="V9" s="16" t="s">
        <v>16589</v>
      </c>
      <c r="W9" s="17">
        <f>A1L522C11</f>
        <v>6</v>
      </c>
      <c r="X9" s="16" t="s">
        <v>16590</v>
      </c>
      <c r="Y9" s="23">
        <f>B7L502C5*B7L502C10</f>
        <v>4.7374897680000005</v>
      </c>
      <c r="Z9" s="16" t="s">
        <v>16591</v>
      </c>
      <c r="AA9" s="23">
        <f>B7L502C11*B7L121C1</f>
        <v>12.317473396800002</v>
      </c>
      <c r="AB9" s="16" t="s">
        <v>15451</v>
      </c>
      <c r="AC9" s="23">
        <f>A1L304C16</f>
        <v>12.7285</v>
      </c>
      <c r="AD9" s="16" t="s">
        <v>12045</v>
      </c>
      <c r="AE9" s="23">
        <f>A1L502C11</f>
        <v>3.2660000000000002E-2</v>
      </c>
      <c r="AF9" s="16" t="s">
        <v>16592</v>
      </c>
      <c r="AG9" s="23">
        <f>B7L502C13*B7L502C14</f>
        <v>0.41571281000000004</v>
      </c>
      <c r="AH9" s="16" t="s">
        <v>12035</v>
      </c>
      <c r="AI9" s="27">
        <f>A1L502C5</f>
        <v>1.8</v>
      </c>
      <c r="AJ9" s="16" t="s">
        <v>16593</v>
      </c>
      <c r="AK9" s="23">
        <f>B7L502C15*B7L502C16</f>
        <v>0.74828305800000006</v>
      </c>
      <c r="AL9" s="16" t="s">
        <v>16585</v>
      </c>
      <c r="AM9" s="17">
        <f>A1L522C3</f>
        <v>2</v>
      </c>
      <c r="AN9" s="16" t="s">
        <v>16594</v>
      </c>
      <c r="AO9" s="23">
        <f>B7L502C17*B7L502C18</f>
        <v>1.4965661160000001</v>
      </c>
      <c r="AP9" s="16" t="s">
        <v>16587</v>
      </c>
      <c r="AQ9" s="17">
        <f>A1L522C7</f>
        <v>4</v>
      </c>
      <c r="AR9" s="16" t="s">
        <v>16595</v>
      </c>
      <c r="AS9" s="23">
        <f>B7L502C15*B7L502C20</f>
        <v>1.6628512400000002</v>
      </c>
      <c r="AT9" s="16" t="s">
        <v>16589</v>
      </c>
      <c r="AU9" s="17">
        <f>A1L522C11</f>
        <v>6</v>
      </c>
      <c r="AV9" s="16" t="s">
        <v>16596</v>
      </c>
      <c r="AW9" s="23">
        <f>B7L502C17*B7L502C22</f>
        <v>4.4896983480000001</v>
      </c>
      <c r="AX9" s="16" t="s">
        <v>16597</v>
      </c>
      <c r="AY9" s="23">
        <f>B7L502C23*B7L121C1</f>
        <v>11.6732157048</v>
      </c>
      <c r="AZ9" s="16" t="s">
        <v>15457</v>
      </c>
      <c r="BA9" s="23">
        <f>A1L304C17</f>
        <v>13.083666666666668</v>
      </c>
      <c r="BB9" s="16" t="s">
        <v>12045</v>
      </c>
      <c r="BC9" s="23">
        <f>A1L502C11</f>
        <v>3.2660000000000002E-2</v>
      </c>
      <c r="BD9" s="16" t="s">
        <v>16598</v>
      </c>
      <c r="BE9" s="23">
        <f>B7L502C25*B7L502C26</f>
        <v>0.4273125533333334</v>
      </c>
      <c r="BF9" s="16" t="s">
        <v>12035</v>
      </c>
      <c r="BG9" s="27">
        <f>A1L502C5</f>
        <v>1.8</v>
      </c>
      <c r="BH9" s="16" t="s">
        <v>16599</v>
      </c>
      <c r="BI9" s="23">
        <f>B7L502C27*B7L502C28</f>
        <v>0.76916259600000014</v>
      </c>
      <c r="BJ9" s="16" t="s">
        <v>16585</v>
      </c>
      <c r="BK9" s="17">
        <f>A1L522C3</f>
        <v>2</v>
      </c>
      <c r="BL9" s="16" t="s">
        <v>16600</v>
      </c>
      <c r="BM9" s="23">
        <f>B7L502C29*B7L502C30</f>
        <v>1.5383251920000003</v>
      </c>
      <c r="BN9" s="16" t="s">
        <v>16587</v>
      </c>
      <c r="BO9" s="17">
        <f>A1L522C7</f>
        <v>4</v>
      </c>
      <c r="BP9" s="16" t="s">
        <v>16601</v>
      </c>
      <c r="BQ9" s="23">
        <f>B7L502C27*B7L502C32</f>
        <v>1.7092502133333336</v>
      </c>
      <c r="BR9" s="16" t="s">
        <v>16589</v>
      </c>
      <c r="BS9" s="15">
        <f>A1L522C11</f>
        <v>6</v>
      </c>
      <c r="BT9" s="16" t="s">
        <v>16602</v>
      </c>
      <c r="BU9" s="23">
        <f>B7L502C29*B7L502C34</f>
        <v>4.6149755760000009</v>
      </c>
      <c r="BV9" s="16" t="s">
        <v>16603</v>
      </c>
      <c r="BW9" s="23">
        <f>B7L502C35*B7L121C1</f>
        <v>11.998936497600003</v>
      </c>
      <c r="BX9" s="16" t="s">
        <v>15463</v>
      </c>
      <c r="BY9" s="23">
        <f>A1L304C18</f>
        <v>13.352</v>
      </c>
      <c r="BZ9" s="16" t="s">
        <v>12045</v>
      </c>
      <c r="CA9" s="23">
        <f>A1L502C11</f>
        <v>3.2660000000000002E-2</v>
      </c>
      <c r="CB9" s="16" t="s">
        <v>16604</v>
      </c>
      <c r="CC9" s="23">
        <f>B7L502C37*B7L502C38</f>
        <v>0.43607632000000002</v>
      </c>
      <c r="CD9" s="16" t="s">
        <v>12035</v>
      </c>
      <c r="CE9" s="27">
        <f>A1L502C5</f>
        <v>1.8</v>
      </c>
      <c r="CF9" s="16" t="s">
        <v>16605</v>
      </c>
      <c r="CG9" s="23">
        <f>B7L502C39*B7L502C40</f>
        <v>0.78493737600000002</v>
      </c>
      <c r="CH9" s="16" t="s">
        <v>16585</v>
      </c>
      <c r="CI9" s="17">
        <f>A1L522C3</f>
        <v>2</v>
      </c>
      <c r="CJ9" s="16" t="s">
        <v>16606</v>
      </c>
      <c r="CK9" s="23">
        <f>B7L502C41*B7L502C42</f>
        <v>1.569874752</v>
      </c>
      <c r="CL9" s="16" t="s">
        <v>16587</v>
      </c>
      <c r="CM9" s="15">
        <f>A1L522C7</f>
        <v>4</v>
      </c>
      <c r="CN9" s="16" t="s">
        <v>16607</v>
      </c>
      <c r="CO9" s="23">
        <f>B7L502C39*B7L502C44</f>
        <v>1.7443052800000001</v>
      </c>
      <c r="CP9" s="16" t="s">
        <v>16589</v>
      </c>
      <c r="CQ9" s="17">
        <f>A1L522C11</f>
        <v>6</v>
      </c>
      <c r="CR9" s="16" t="s">
        <v>16608</v>
      </c>
      <c r="CS9" s="23">
        <f>B7L502C41*B7L502C46</f>
        <v>4.7096242559999997</v>
      </c>
      <c r="CT9" s="16" t="s">
        <v>16609</v>
      </c>
      <c r="CU9" s="23">
        <f>B7L502C47*B7L121C1</f>
        <v>12.2450230656</v>
      </c>
      <c r="CV9" s="16" t="s">
        <v>15469</v>
      </c>
      <c r="CW9" s="23">
        <f>A1L304C19</f>
        <v>13.311599999999999</v>
      </c>
      <c r="CX9" s="16" t="s">
        <v>12045</v>
      </c>
      <c r="CY9" s="23">
        <f>A1L502C11</f>
        <v>3.2660000000000002E-2</v>
      </c>
      <c r="CZ9" s="16" t="s">
        <v>16610</v>
      </c>
      <c r="DA9" s="23">
        <f>B7L502C49*B7L502C50</f>
        <v>0.43475685599999997</v>
      </c>
      <c r="DB9" s="16" t="s">
        <v>12035</v>
      </c>
      <c r="DC9" s="27">
        <f>A1L502C5</f>
        <v>1.8</v>
      </c>
      <c r="DD9" s="16" t="s">
        <v>16611</v>
      </c>
      <c r="DE9" s="23">
        <f>B7L502C51*B7L502C52</f>
        <v>0.78256234079999998</v>
      </c>
      <c r="DF9" s="16" t="s">
        <v>16585</v>
      </c>
      <c r="DG9" s="15">
        <f>A1L522C3</f>
        <v>2</v>
      </c>
      <c r="DH9" s="16" t="s">
        <v>16612</v>
      </c>
      <c r="DI9" s="23">
        <f>B7L502C53*B7L502C54</f>
        <v>1.5651246816</v>
      </c>
      <c r="DJ9" s="16" t="s">
        <v>16587</v>
      </c>
      <c r="DK9" s="17">
        <f>A1L522C7</f>
        <v>4</v>
      </c>
      <c r="DL9" s="16" t="s">
        <v>16613</v>
      </c>
      <c r="DM9" s="23">
        <f>B7L502C51*B7L502C56</f>
        <v>1.7390274239999999</v>
      </c>
      <c r="DN9" s="16" t="s">
        <v>16589</v>
      </c>
      <c r="DO9" s="17">
        <f>A1L522C11</f>
        <v>6</v>
      </c>
      <c r="DP9" s="16" t="s">
        <v>16614</v>
      </c>
      <c r="DQ9" s="23">
        <f>B7L502C53*B7L502C58</f>
        <v>4.6953740447999994</v>
      </c>
      <c r="DR9" s="16" t="s">
        <v>16615</v>
      </c>
      <c r="DS9" s="23">
        <f>B7L502C59*B7L121C1</f>
        <v>12.207972516479998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280.77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9.1699482000000003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18.339896400000001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36.679792800000001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36.679792800000001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110.0393784</v>
      </c>
      <c r="Z10" s="16" t="s">
        <v>16624</v>
      </c>
      <c r="AA10" s="23">
        <f>B7L503C11*B7L121C1</f>
        <v>286.10238384000002</v>
      </c>
      <c r="AB10" s="16" t="s">
        <v>15484</v>
      </c>
      <c r="AC10" s="23">
        <f>A1L305C16</f>
        <v>278.24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9.0873184000000009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18.174636800000002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36.349273600000004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36.349273600000004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109.04782080000001</v>
      </c>
      <c r="AX10" s="16" t="s">
        <v>16630</v>
      </c>
      <c r="AY10" s="23">
        <f>B7L503C23*B7L121C1</f>
        <v>283.52433408000002</v>
      </c>
      <c r="AZ10" s="16" t="s">
        <v>15490</v>
      </c>
      <c r="BA10" s="23">
        <f>A1L305C17</f>
        <v>266.52933333333334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8.7048480266666672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17.409696053333334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34.819392106666669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34.819392106666669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104.45817632000001</v>
      </c>
      <c r="BV10" s="16" t="s">
        <v>16636</v>
      </c>
      <c r="BW10" s="23">
        <f>B7L503C35*B7L121C1</f>
        <v>271.59125843200002</v>
      </c>
      <c r="BX10" s="16" t="s">
        <v>15496</v>
      </c>
      <c r="BY10" s="23">
        <f>A1L305C18</f>
        <v>265.61750000000001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8.6750675500000014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17.350135100000003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34.700270200000006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34.700270200000006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104.10081060000002</v>
      </c>
      <c r="CT10" s="16" t="s">
        <v>16642</v>
      </c>
      <c r="CU10" s="23">
        <f>B7L503C47*B7L121C1</f>
        <v>270.66210756000004</v>
      </c>
      <c r="CV10" s="16" t="s">
        <v>15502</v>
      </c>
      <c r="CW10" s="23">
        <f>A1L305C19</f>
        <v>263.44140000000004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8.6039961240000018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17.207992248000004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34.415984496000007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34.415984496000007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103.24795348800002</v>
      </c>
      <c r="DR10" s="16" t="s">
        <v>16648</v>
      </c>
      <c r="DS10" s="23">
        <f>B7L503C59*B7L121C1</f>
        <v>268.44467906880004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1041.239</v>
      </c>
      <c r="F11" s="16" t="s">
        <v>12123</v>
      </c>
      <c r="G11" s="21">
        <f>A1L504C11</f>
        <v>3.2660000000000002E-2</v>
      </c>
      <c r="H11" s="16" t="s">
        <v>16649</v>
      </c>
      <c r="I11" s="21">
        <f>B7L504C1*B7L504C2</f>
        <v>34.006865740000002</v>
      </c>
      <c r="J11" s="16" t="s">
        <v>12113</v>
      </c>
      <c r="K11" s="27">
        <f>A1L504C5</f>
        <v>2</v>
      </c>
      <c r="L11" s="16" t="s">
        <v>16650</v>
      </c>
      <c r="M11" s="23">
        <f>B7L504C3*B7L504C4</f>
        <v>68.013731480000004</v>
      </c>
      <c r="N11" s="16" t="s">
        <v>16651</v>
      </c>
      <c r="O11" s="17">
        <f>A1L524C3</f>
        <v>2</v>
      </c>
      <c r="P11" s="16" t="s">
        <v>16652</v>
      </c>
      <c r="Q11" s="23">
        <f>B7L504C5*B7L504C6</f>
        <v>136.02746296000001</v>
      </c>
      <c r="R11" s="16" t="s">
        <v>16653</v>
      </c>
      <c r="S11" s="17">
        <f>A1L524C7</f>
        <v>4</v>
      </c>
      <c r="T11" s="16" t="s">
        <v>16654</v>
      </c>
      <c r="U11" s="23">
        <f>B7L504C3*B7L504C8</f>
        <v>136.02746296000001</v>
      </c>
      <c r="V11" s="16" t="s">
        <v>16655</v>
      </c>
      <c r="W11" s="17">
        <f>A1L524C11</f>
        <v>6</v>
      </c>
      <c r="X11" s="16" t="s">
        <v>16656</v>
      </c>
      <c r="Y11" s="23">
        <f>B7L504C5*B7L504C10</f>
        <v>408.08238888000005</v>
      </c>
      <c r="Z11" s="16" t="s">
        <v>16657</v>
      </c>
      <c r="AA11" s="17">
        <f>B7L504C11*B7L121C1</f>
        <v>1061.0142110880001</v>
      </c>
      <c r="AB11" s="16" t="s">
        <v>15517</v>
      </c>
      <c r="AC11" s="17">
        <f>A1L308C16</f>
        <v>1064.4794999999999</v>
      </c>
      <c r="AD11" s="16" t="s">
        <v>12123</v>
      </c>
      <c r="AE11" s="23">
        <f>A1L504C11</f>
        <v>3.2660000000000002E-2</v>
      </c>
      <c r="AF11" s="16" t="s">
        <v>16658</v>
      </c>
      <c r="AG11" s="23">
        <f>B7L504C13*B7L504C14</f>
        <v>34.765900469999998</v>
      </c>
      <c r="AH11" s="16" t="s">
        <v>12113</v>
      </c>
      <c r="AI11" s="27">
        <f>A1L504C5</f>
        <v>2</v>
      </c>
      <c r="AJ11" s="16" t="s">
        <v>16659</v>
      </c>
      <c r="AK11" s="23">
        <f>B7L504C15*B7L504C16</f>
        <v>69.531800939999997</v>
      </c>
      <c r="AL11" s="16" t="s">
        <v>16651</v>
      </c>
      <c r="AM11" s="17">
        <f>A1L524C3</f>
        <v>2</v>
      </c>
      <c r="AN11" s="16" t="s">
        <v>16660</v>
      </c>
      <c r="AO11" s="23">
        <f>B7L504C17*B7L504C18</f>
        <v>139.06360187999999</v>
      </c>
      <c r="AP11" s="16" t="s">
        <v>16653</v>
      </c>
      <c r="AQ11" s="17">
        <f>A1L524C7</f>
        <v>4</v>
      </c>
      <c r="AR11" s="16" t="s">
        <v>16661</v>
      </c>
      <c r="AS11" s="23">
        <f>B7L504C15*B7L504C20</f>
        <v>139.06360187999999</v>
      </c>
      <c r="AT11" s="16" t="s">
        <v>16655</v>
      </c>
      <c r="AU11" s="17">
        <f>A1L524C11</f>
        <v>6</v>
      </c>
      <c r="AV11" s="16" t="s">
        <v>16662</v>
      </c>
      <c r="AW11" s="23">
        <f>B7L504C17*B7L504C22</f>
        <v>417.19080564000001</v>
      </c>
      <c r="AX11" s="16" t="s">
        <v>16663</v>
      </c>
      <c r="AY11" s="17">
        <f>B7L504C23*B7L121C1</f>
        <v>1084.6960946640002</v>
      </c>
      <c r="AZ11" s="16" t="s">
        <v>15523</v>
      </c>
      <c r="BA11" s="23">
        <f>A1L308C17</f>
        <v>922.52933333333328</v>
      </c>
      <c r="BB11" s="16" t="s">
        <v>12123</v>
      </c>
      <c r="BC11" s="23">
        <f>A1L504C11</f>
        <v>3.2660000000000002E-2</v>
      </c>
      <c r="BD11" s="16" t="s">
        <v>16664</v>
      </c>
      <c r="BE11" s="23">
        <f>B7L504C25*B7L504C26</f>
        <v>30.129808026666666</v>
      </c>
      <c r="BF11" s="16" t="s">
        <v>12113</v>
      </c>
      <c r="BG11" s="27">
        <f>A1L504C5</f>
        <v>2</v>
      </c>
      <c r="BH11" s="16" t="s">
        <v>16665</v>
      </c>
      <c r="BI11" s="23">
        <f>B7L504C27*B7L504C28</f>
        <v>60.259616053333332</v>
      </c>
      <c r="BJ11" s="16" t="s">
        <v>16651</v>
      </c>
      <c r="BK11" s="17">
        <f>A1L524C3</f>
        <v>2</v>
      </c>
      <c r="BL11" s="16" t="s">
        <v>16666</v>
      </c>
      <c r="BM11" s="23">
        <f>B7L504C29*B7L504C30</f>
        <v>120.51923210666666</v>
      </c>
      <c r="BN11" s="16" t="s">
        <v>16653</v>
      </c>
      <c r="BO11" s="17">
        <f>A1L524C7</f>
        <v>4</v>
      </c>
      <c r="BP11" s="16" t="s">
        <v>16667</v>
      </c>
      <c r="BQ11" s="23">
        <f>B7L504C27*B7L504C32</f>
        <v>120.51923210666666</v>
      </c>
      <c r="BR11" s="16" t="s">
        <v>16655</v>
      </c>
      <c r="BS11" s="15">
        <f>A1L524C11</f>
        <v>6</v>
      </c>
      <c r="BT11" s="16" t="s">
        <v>16668</v>
      </c>
      <c r="BU11" s="23">
        <f>B7L504C29*B7L504C34</f>
        <v>361.55769631999999</v>
      </c>
      <c r="BV11" s="16" t="s">
        <v>16669</v>
      </c>
      <c r="BW11" s="23">
        <f>B7L504C35*B7L121C1</f>
        <v>940.05001043200002</v>
      </c>
      <c r="BX11" s="16" t="s">
        <v>15529</v>
      </c>
      <c r="BY11" s="23">
        <f>A1L308C18</f>
        <v>853.17899999999997</v>
      </c>
      <c r="BZ11" s="16" t="s">
        <v>12123</v>
      </c>
      <c r="CA11" s="23">
        <f>A1L504C11</f>
        <v>3.2660000000000002E-2</v>
      </c>
      <c r="CB11" s="16" t="s">
        <v>16670</v>
      </c>
      <c r="CC11" s="23">
        <f>B7L504C37*B7L504C38</f>
        <v>27.864826140000002</v>
      </c>
      <c r="CD11" s="16" t="s">
        <v>12113</v>
      </c>
      <c r="CE11" s="27">
        <f>A1L504C5</f>
        <v>2</v>
      </c>
      <c r="CF11" s="16" t="s">
        <v>16671</v>
      </c>
      <c r="CG11" s="23">
        <f>B7L504C39*B7L504C40</f>
        <v>55.729652280000003</v>
      </c>
      <c r="CH11" s="16" t="s">
        <v>16651</v>
      </c>
      <c r="CI11" s="17">
        <f>A1L524C3</f>
        <v>2</v>
      </c>
      <c r="CJ11" s="16" t="s">
        <v>16672</v>
      </c>
      <c r="CK11" s="23">
        <f>B7L504C41*B7L504C42</f>
        <v>111.45930456000001</v>
      </c>
      <c r="CL11" s="16" t="s">
        <v>16653</v>
      </c>
      <c r="CM11" s="15">
        <f>A1L524C7</f>
        <v>4</v>
      </c>
      <c r="CN11" s="16" t="s">
        <v>16673</v>
      </c>
      <c r="CO11" s="23">
        <f>B7L504C39*B7L504C44</f>
        <v>111.45930456000001</v>
      </c>
      <c r="CP11" s="16" t="s">
        <v>16655</v>
      </c>
      <c r="CQ11" s="17">
        <f>A1L524C11</f>
        <v>6</v>
      </c>
      <c r="CR11" s="16" t="s">
        <v>16674</v>
      </c>
      <c r="CS11" s="23">
        <f>B7L504C41*B7L504C46</f>
        <v>334.37791368000001</v>
      </c>
      <c r="CT11" s="16" t="s">
        <v>16675</v>
      </c>
      <c r="CU11" s="23">
        <f>B7L504C47*B7L121C1</f>
        <v>869.38257556799999</v>
      </c>
      <c r="CV11" s="16" t="s">
        <v>15535</v>
      </c>
      <c r="CW11" s="23">
        <f>A1L308C19</f>
        <v>811.85360000000003</v>
      </c>
      <c r="CX11" s="16" t="s">
        <v>12123</v>
      </c>
      <c r="CY11" s="23">
        <f>A1L504C11</f>
        <v>3.2660000000000002E-2</v>
      </c>
      <c r="CZ11" s="16" t="s">
        <v>16676</v>
      </c>
      <c r="DA11" s="23">
        <f>B7L504C49*B7L504C50</f>
        <v>26.515138576000002</v>
      </c>
      <c r="DB11" s="16" t="s">
        <v>12113</v>
      </c>
      <c r="DC11" s="27">
        <f>A1L504C5</f>
        <v>2</v>
      </c>
      <c r="DD11" s="16" t="s">
        <v>16677</v>
      </c>
      <c r="DE11" s="23">
        <f>B7L504C51*B7L504C52</f>
        <v>53.030277152000004</v>
      </c>
      <c r="DF11" s="16" t="s">
        <v>16651</v>
      </c>
      <c r="DG11" s="15">
        <f>A1L524C3</f>
        <v>2</v>
      </c>
      <c r="DH11" s="16" t="s">
        <v>16678</v>
      </c>
      <c r="DI11" s="23">
        <f>B7L504C53*B7L504C54</f>
        <v>106.06055430400001</v>
      </c>
      <c r="DJ11" s="16" t="s">
        <v>16653</v>
      </c>
      <c r="DK11" s="17">
        <f>A1L524C7</f>
        <v>4</v>
      </c>
      <c r="DL11" s="16" t="s">
        <v>16679</v>
      </c>
      <c r="DM11" s="23">
        <f>B7L504C51*B7L504C56</f>
        <v>106.06055430400001</v>
      </c>
      <c r="DN11" s="16" t="s">
        <v>16655</v>
      </c>
      <c r="DO11" s="17">
        <f>A1L524C11</f>
        <v>6</v>
      </c>
      <c r="DP11" s="16" t="s">
        <v>16680</v>
      </c>
      <c r="DQ11" s="23">
        <f>B7L504C53*B7L504C58</f>
        <v>318.18166291200004</v>
      </c>
      <c r="DR11" s="16" t="s">
        <v>16681</v>
      </c>
      <c r="DS11" s="23">
        <f>B7L504C59*B7L121C1</f>
        <v>827.2723235712001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297.92899999999997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9.7303611399999994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19.460722279999999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38.921444559999998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38.921444559999998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116.76433367999999</v>
      </c>
      <c r="Z12" s="16" t="s">
        <v>16690</v>
      </c>
      <c r="AA12" s="23">
        <f>B7L505C11*B7L121C1</f>
        <v>303.58726756800002</v>
      </c>
      <c r="AB12" s="16" t="s">
        <v>15550</v>
      </c>
      <c r="AC12" s="23">
        <f>A1L309C16</f>
        <v>298.291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9.7421840599999996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19.484368119999999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38.968736239999998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38.968736239999998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116.90620872</v>
      </c>
      <c r="AX12" s="16" t="s">
        <v>16696</v>
      </c>
      <c r="AY12" s="23">
        <f>B7L505C23*B7L121C1</f>
        <v>303.956142672</v>
      </c>
      <c r="AZ12" s="16" t="s">
        <v>15556</v>
      </c>
      <c r="BA12" s="23">
        <f>A1L309C17</f>
        <v>338.49700000000001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11.055312020000001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22.110624040000001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44.221248080000002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44.221248080000002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132.66374424</v>
      </c>
      <c r="BV12" s="16" t="s">
        <v>16702</v>
      </c>
      <c r="BW12" s="23">
        <f>B7L505C35*B7L121C1</f>
        <v>344.92573502400001</v>
      </c>
      <c r="BX12" s="16" t="s">
        <v>15562</v>
      </c>
      <c r="BY12" s="23">
        <f>A1L309C18</f>
        <v>362.57550000000003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11.841715830000002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23.683431660000004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47.366863320000007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47.366863320000007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142.10058996000004</v>
      </c>
      <c r="CT12" s="16" t="s">
        <v>16708</v>
      </c>
      <c r="CU12" s="23">
        <f>B7L505C47*B7L121C1</f>
        <v>369.46153389600011</v>
      </c>
      <c r="CV12" s="16" t="s">
        <v>15568</v>
      </c>
      <c r="CW12" s="23">
        <f>A1L309C19</f>
        <v>348.77300000000002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11.390926180000001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22.781852360000002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45.563704720000004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45.563704720000004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136.69111416000001</v>
      </c>
      <c r="DR12" s="16" t="s">
        <v>16714</v>
      </c>
      <c r="DS12" s="23">
        <f>B7L505C59*B7L121C1</f>
        <v>355.39689681600004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21">
        <f>A1L312C3</f>
        <v>267.85000000000002</v>
      </c>
      <c r="F13" s="16" t="s">
        <v>12201</v>
      </c>
      <c r="G13" s="21">
        <f>A1L506C11</f>
        <v>3.2660000000000002E-2</v>
      </c>
      <c r="H13" s="16" t="s">
        <v>16715</v>
      </c>
      <c r="I13" s="21">
        <f>B7L506C1*B7L506C2</f>
        <v>8.7479810000000011</v>
      </c>
      <c r="J13" s="16" t="s">
        <v>12191</v>
      </c>
      <c r="K13" s="27">
        <f>A1L506C5</f>
        <v>2</v>
      </c>
      <c r="L13" s="16" t="s">
        <v>16716</v>
      </c>
      <c r="M13" s="23">
        <f>B7L506C3*B7L506C4</f>
        <v>17.495962000000002</v>
      </c>
      <c r="N13" s="16" t="s">
        <v>16717</v>
      </c>
      <c r="O13" s="17">
        <f>A1L526C3</f>
        <v>2</v>
      </c>
      <c r="P13" s="16" t="s">
        <v>16718</v>
      </c>
      <c r="Q13" s="23">
        <f>B7L506C5*B7L506C6</f>
        <v>34.991924000000004</v>
      </c>
      <c r="R13" s="16" t="s">
        <v>16719</v>
      </c>
      <c r="S13" s="17">
        <f>A1L526C7</f>
        <v>4</v>
      </c>
      <c r="T13" s="16" t="s">
        <v>16720</v>
      </c>
      <c r="U13" s="23">
        <f>B7L506C3*B7L506C8</f>
        <v>34.991924000000004</v>
      </c>
      <c r="V13" s="16" t="s">
        <v>16721</v>
      </c>
      <c r="W13" s="17">
        <f>A1L526C11</f>
        <v>6</v>
      </c>
      <c r="X13" s="16" t="s">
        <v>16722</v>
      </c>
      <c r="Y13" s="23">
        <f>B7L506C5*B7L506C10</f>
        <v>104.97577200000001</v>
      </c>
      <c r="Z13" s="16" t="s">
        <v>16723</v>
      </c>
      <c r="AA13" s="23">
        <f>B7L506C11*B7L121C1</f>
        <v>272.93700720000004</v>
      </c>
      <c r="AB13" s="16" t="s">
        <v>15583</v>
      </c>
      <c r="AC13" s="23">
        <f>A1L312C16</f>
        <v>267.99200000000002</v>
      </c>
      <c r="AD13" s="16" t="s">
        <v>12201</v>
      </c>
      <c r="AE13" s="23">
        <f>A1L506C11</f>
        <v>3.2660000000000002E-2</v>
      </c>
      <c r="AF13" s="16" t="s">
        <v>16724</v>
      </c>
      <c r="AG13" s="23">
        <f>B7L506C13*B7L506C14</f>
        <v>8.752618720000001</v>
      </c>
      <c r="AH13" s="16" t="s">
        <v>12191</v>
      </c>
      <c r="AI13" s="27">
        <f>A1L506C5</f>
        <v>2</v>
      </c>
      <c r="AJ13" s="16" t="s">
        <v>16725</v>
      </c>
      <c r="AK13" s="23">
        <f>B7L506C15*B7L506C16</f>
        <v>17.505237440000002</v>
      </c>
      <c r="AL13" s="16" t="s">
        <v>16717</v>
      </c>
      <c r="AM13" s="17">
        <f>A1L526C3</f>
        <v>2</v>
      </c>
      <c r="AN13" s="16" t="s">
        <v>16726</v>
      </c>
      <c r="AO13" s="23">
        <f>B7L506C17*B7L506C18</f>
        <v>35.010474880000004</v>
      </c>
      <c r="AP13" s="16" t="s">
        <v>16719</v>
      </c>
      <c r="AQ13" s="17">
        <f>A1L526C7</f>
        <v>4</v>
      </c>
      <c r="AR13" s="16" t="s">
        <v>16727</v>
      </c>
      <c r="AS13" s="23">
        <f>B7L506C15*B7L506C20</f>
        <v>35.010474880000004</v>
      </c>
      <c r="AT13" s="16" t="s">
        <v>16721</v>
      </c>
      <c r="AU13" s="17">
        <f>A1L526C11</f>
        <v>6</v>
      </c>
      <c r="AV13" s="16" t="s">
        <v>16728</v>
      </c>
      <c r="AW13" s="23">
        <f>B7L506C17*B7L506C22</f>
        <v>105.03142464000001</v>
      </c>
      <c r="AX13" s="16" t="s">
        <v>16729</v>
      </c>
      <c r="AY13" s="23">
        <f>B7L506C23*B7L121C1</f>
        <v>273.08170406400006</v>
      </c>
      <c r="AZ13" s="16" t="s">
        <v>15589</v>
      </c>
      <c r="BA13" s="23">
        <f>A1L312C17</f>
        <v>272.0796666666667</v>
      </c>
      <c r="BB13" s="16" t="s">
        <v>12201</v>
      </c>
      <c r="BC13" s="23">
        <f>A1L506C11</f>
        <v>3.2660000000000002E-2</v>
      </c>
      <c r="BD13" s="16" t="s">
        <v>16730</v>
      </c>
      <c r="BE13" s="23">
        <f>B7L506C25*B7L506C26</f>
        <v>8.8861219133333353</v>
      </c>
      <c r="BF13" s="16" t="s">
        <v>12191</v>
      </c>
      <c r="BG13" s="27">
        <f>A1L506C5</f>
        <v>2</v>
      </c>
      <c r="BH13" s="16" t="s">
        <v>16731</v>
      </c>
      <c r="BI13" s="23">
        <f>B7L506C27*B7L506C28</f>
        <v>17.772243826666671</v>
      </c>
      <c r="BJ13" s="16" t="s">
        <v>16717</v>
      </c>
      <c r="BK13" s="17">
        <f>A1L526C3</f>
        <v>2</v>
      </c>
      <c r="BL13" s="16" t="s">
        <v>16732</v>
      </c>
      <c r="BM13" s="23">
        <f>B7L506C29*B7L506C30</f>
        <v>35.544487653333341</v>
      </c>
      <c r="BN13" s="16" t="s">
        <v>16719</v>
      </c>
      <c r="BO13" s="17">
        <f>A1L526C7</f>
        <v>4</v>
      </c>
      <c r="BP13" s="16" t="s">
        <v>16733</v>
      </c>
      <c r="BQ13" s="23">
        <f>B7L506C27*B7L506C32</f>
        <v>35.544487653333341</v>
      </c>
      <c r="BR13" s="16" t="s">
        <v>16721</v>
      </c>
      <c r="BS13" s="15">
        <f>A1L526C11</f>
        <v>6</v>
      </c>
      <c r="BT13" s="16" t="s">
        <v>16734</v>
      </c>
      <c r="BU13" s="23">
        <f>B7L506C29*B7L506C34</f>
        <v>106.63346296000003</v>
      </c>
      <c r="BV13" s="16" t="s">
        <v>16735</v>
      </c>
      <c r="BW13" s="23">
        <f>B7L506C35*B7L121C1</f>
        <v>277.24700369600009</v>
      </c>
      <c r="BX13" s="16" t="s">
        <v>15595</v>
      </c>
      <c r="BY13" s="23">
        <f>A1L312C18</f>
        <v>275.4375</v>
      </c>
      <c r="BZ13" s="16" t="s">
        <v>12201</v>
      </c>
      <c r="CA13" s="23">
        <f>A1L506C11</f>
        <v>3.2660000000000002E-2</v>
      </c>
      <c r="CB13" s="16" t="s">
        <v>16736</v>
      </c>
      <c r="CC13" s="23">
        <f>B7L506C37*B7L506C38</f>
        <v>8.9957887500000009</v>
      </c>
      <c r="CD13" s="16" t="s">
        <v>12191</v>
      </c>
      <c r="CE13" s="27">
        <f>A1L506C5</f>
        <v>2</v>
      </c>
      <c r="CF13" s="16" t="s">
        <v>16737</v>
      </c>
      <c r="CG13" s="23">
        <f>B7L506C39*B7L506C40</f>
        <v>17.991577500000002</v>
      </c>
      <c r="CH13" s="16" t="s">
        <v>16717</v>
      </c>
      <c r="CI13" s="17">
        <f>A1L526C3</f>
        <v>2</v>
      </c>
      <c r="CJ13" s="16" t="s">
        <v>16738</v>
      </c>
      <c r="CK13" s="23">
        <f>B7L506C41*B7L506C42</f>
        <v>35.983155000000004</v>
      </c>
      <c r="CL13" s="16" t="s">
        <v>16719</v>
      </c>
      <c r="CM13" s="15">
        <f>A1L526C7</f>
        <v>4</v>
      </c>
      <c r="CN13" s="16" t="s">
        <v>16739</v>
      </c>
      <c r="CO13" s="23">
        <f>B7L506C39*B7L506C44</f>
        <v>35.983155000000004</v>
      </c>
      <c r="CP13" s="16" t="s">
        <v>16721</v>
      </c>
      <c r="CQ13" s="17">
        <f>A1L526C11</f>
        <v>6</v>
      </c>
      <c r="CR13" s="16" t="s">
        <v>16740</v>
      </c>
      <c r="CS13" s="23">
        <f>B7L506C41*B7L506C46</f>
        <v>107.949465</v>
      </c>
      <c r="CT13" s="16" t="s">
        <v>16741</v>
      </c>
      <c r="CU13" s="23">
        <f>B7L506C47*B7L121C1</f>
        <v>280.668609</v>
      </c>
      <c r="CV13" s="16" t="s">
        <v>15601</v>
      </c>
      <c r="CW13" s="23">
        <f>A1L312C19</f>
        <v>269.68259999999998</v>
      </c>
      <c r="CX13" s="16" t="s">
        <v>12201</v>
      </c>
      <c r="CY13" s="23">
        <f>A1L506C11</f>
        <v>3.2660000000000002E-2</v>
      </c>
      <c r="CZ13" s="16" t="s">
        <v>16742</v>
      </c>
      <c r="DA13" s="23">
        <f>B7L506C49*B7L506C50</f>
        <v>8.8078337159999993</v>
      </c>
      <c r="DB13" s="16" t="s">
        <v>12191</v>
      </c>
      <c r="DC13" s="27">
        <f>A1L506C5</f>
        <v>2</v>
      </c>
      <c r="DD13" s="16" t="s">
        <v>16743</v>
      </c>
      <c r="DE13" s="23">
        <f>B7L506C51*B7L506C52</f>
        <v>17.615667431999999</v>
      </c>
      <c r="DF13" s="16" t="s">
        <v>16717</v>
      </c>
      <c r="DG13" s="15">
        <f>A1L526C3</f>
        <v>2</v>
      </c>
      <c r="DH13" s="16" t="s">
        <v>16744</v>
      </c>
      <c r="DI13" s="23">
        <f>B7L506C53*B7L506C54</f>
        <v>35.231334863999997</v>
      </c>
      <c r="DJ13" s="16" t="s">
        <v>16719</v>
      </c>
      <c r="DK13" s="17">
        <f>A1L526C7</f>
        <v>4</v>
      </c>
      <c r="DL13" s="16" t="s">
        <v>16745</v>
      </c>
      <c r="DM13" s="23">
        <f>B7L506C51*B7L506C56</f>
        <v>35.231334863999997</v>
      </c>
      <c r="DN13" s="16" t="s">
        <v>16721</v>
      </c>
      <c r="DO13" s="17">
        <f>A1L526C11</f>
        <v>6</v>
      </c>
      <c r="DP13" s="16" t="s">
        <v>16746</v>
      </c>
      <c r="DQ13" s="23">
        <f>B7L506C53*B7L506C58</f>
        <v>105.694004592</v>
      </c>
      <c r="DR13" s="16" t="s">
        <v>16747</v>
      </c>
      <c r="DS13" s="23">
        <f>B7L506C59*B7L121C1</f>
        <v>274.80441193920001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254.73599999999999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8.3196777599999994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16.639355519999999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33.278711039999997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33.278711039999997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99.83613312</v>
      </c>
      <c r="Z14" s="16" t="s">
        <v>16756</v>
      </c>
      <c r="AA14" s="23">
        <f>B7L507C11*B7L121C1</f>
        <v>259.57394611199999</v>
      </c>
      <c r="AB14" s="16" t="s">
        <v>15616</v>
      </c>
      <c r="AC14" s="23">
        <f>A1L313C16</f>
        <v>281.88099999999997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9.20623346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18.41246692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36.82493384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36.82493384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110.47480152</v>
      </c>
      <c r="AX14" s="16" t="s">
        <v>16762</v>
      </c>
      <c r="AY14" s="23">
        <f>B7L507C23*B7L121C1</f>
        <v>287.23448395200001</v>
      </c>
      <c r="AZ14" s="16" t="s">
        <v>15622</v>
      </c>
      <c r="BA14" s="23">
        <f>A1L313C17</f>
        <v>448.64899999999994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14.652876339999999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29.305752679999998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58.611505359999995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58.611505359999995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175.83451607999999</v>
      </c>
      <c r="BV14" s="16" t="s">
        <v>16768</v>
      </c>
      <c r="BW14" s="23">
        <f>B7L507C35*B7L121C1</f>
        <v>457.16974180799997</v>
      </c>
      <c r="BX14" s="16" t="s">
        <v>15628</v>
      </c>
      <c r="BY14" s="23">
        <f>A1L313C18</f>
        <v>515.30349999999999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16.829812310000001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33.659624620000002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67.319249240000005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67.319249240000005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201.95774772000001</v>
      </c>
      <c r="CT14" s="16" t="s">
        <v>16774</v>
      </c>
      <c r="CU14" s="23">
        <f>B7L507C47*B7L121C1</f>
        <v>525.09014407200004</v>
      </c>
      <c r="CV14" s="16" t="s">
        <v>15634</v>
      </c>
      <c r="CW14" s="23">
        <f>A1L313C19</f>
        <v>531.13919999999996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17.347006271999998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34.694012543999996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69.388025087999992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69.388025087999992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208.16407526399996</v>
      </c>
      <c r="DR14" s="16" t="s">
        <v>16780</v>
      </c>
      <c r="DS14" s="23">
        <f>B7L507C59*B7L121C1</f>
        <v>541.22659568639995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236.27100000000002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7.7166108600000012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15.433221720000002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30.866443440000005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30.866443440000005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92.599330320000007</v>
      </c>
      <c r="Z15" s="16" t="s">
        <v>16789</v>
      </c>
      <c r="AA15" s="23">
        <f>B7L508C11*B7L121C1</f>
        <v>240.75825883200002</v>
      </c>
      <c r="AB15" s="16" t="s">
        <v>15649</v>
      </c>
      <c r="AC15" s="23">
        <f>A1L314C16</f>
        <v>219.99450000000002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7.185020370000001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14.370040740000002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28.740081480000004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28.740081480000004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86.220244440000016</v>
      </c>
      <c r="AX15" s="16" t="s">
        <v>16795</v>
      </c>
      <c r="AY15" s="23">
        <f>B7L508C23*B7L121C1</f>
        <v>224.17263554400006</v>
      </c>
      <c r="AZ15" s="16" t="s">
        <v>15655</v>
      </c>
      <c r="BA15" s="23">
        <f>A1L314C17</f>
        <v>223.529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7.3004571399999998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14.60091428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29.201828559999999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29.201828559999999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87.605485680000001</v>
      </c>
      <c r="BV15" s="16" t="s">
        <v>16801</v>
      </c>
      <c r="BW15" s="23">
        <f>B7L508C35*B7L121C1</f>
        <v>227.774262768</v>
      </c>
      <c r="BX15" s="16" t="s">
        <v>15661</v>
      </c>
      <c r="BY15" s="23">
        <f>A1L314C18</f>
        <v>228.25200000000001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7.4547103200000002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14.90942064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29.818841280000001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29.818841280000001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89.456523840000003</v>
      </c>
      <c r="CT15" s="16" t="s">
        <v>16807</v>
      </c>
      <c r="CU15" s="23">
        <f>B7L508C47*B7L121C1</f>
        <v>232.58696198400003</v>
      </c>
      <c r="CV15" s="16" t="s">
        <v>15667</v>
      </c>
      <c r="CW15" s="23">
        <f>A1L314C19</f>
        <v>226.94099999999997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7.4118930599999997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14.823786119999999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29.647572239999999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29.647572239999999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88.942716719999993</v>
      </c>
      <c r="DR15" s="16" t="s">
        <v>16813</v>
      </c>
      <c r="DS15" s="23">
        <f>B7L508C59*B7L121C1</f>
        <v>231.251063472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6.008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0.19622128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0.39244256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0.78488511999999999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0.78488511999999999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2.3546553599999998</v>
      </c>
      <c r="Z16" s="16" t="s">
        <v>16822</v>
      </c>
      <c r="AA16" s="23">
        <f>B7L509C11*B7L121C1</f>
        <v>6.1221039359999994</v>
      </c>
      <c r="AB16" s="16" t="s">
        <v>15682</v>
      </c>
      <c r="AC16" s="23">
        <f>A1L316C16</f>
        <v>6.1319999999999997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0.20027112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0.40054223999999999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0.80108447999999999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0.80108447999999999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2.4032534399999999</v>
      </c>
      <c r="AX16" s="16" t="s">
        <v>16828</v>
      </c>
      <c r="AY16" s="23">
        <f>B7L509C23*B7L121C1</f>
        <v>6.2484589440000002</v>
      </c>
      <c r="AZ16" s="16" t="s">
        <v>15688</v>
      </c>
      <c r="BA16" s="23">
        <f>A1L316C17</f>
        <v>5.8659999999999997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0.19158355999999999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0.38316711999999997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0.76633423999999994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0.76633423999999994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2.2990027199999998</v>
      </c>
      <c r="BV16" s="16" t="s">
        <v>16834</v>
      </c>
      <c r="BW16" s="23">
        <f>B7L509C35*B7L121C1</f>
        <v>5.9774070720000001</v>
      </c>
      <c r="BX16" s="16" t="s">
        <v>15694</v>
      </c>
      <c r="BY16" s="23">
        <f>A1L316C18</f>
        <v>5.5807500000000001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0.18226729500000002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0.36453459000000005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0.72906918000000009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0.72906918000000009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2.1872075400000002</v>
      </c>
      <c r="CT16" s="16" t="s">
        <v>16840</v>
      </c>
      <c r="CU16" s="23">
        <f>B7L509C47*B7L121C1</f>
        <v>5.6867396040000004</v>
      </c>
      <c r="CV16" s="16" t="s">
        <v>15700</v>
      </c>
      <c r="CW16" s="23">
        <f>A1L316C19</f>
        <v>5.4523999999999999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0.178075384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0.35615076800000001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0.71230153600000001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0.71230153600000001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2.136904608</v>
      </c>
      <c r="DR16" s="16" t="s">
        <v>16846</v>
      </c>
      <c r="DS16" s="23">
        <f>B7L509C59*B7L121C1</f>
        <v>5.5559519808000006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4.8980000000000006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0.15996868000000003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0.31993736000000006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0.63987472000000012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0.63987472000000012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1.9196241600000004</v>
      </c>
      <c r="Z17" s="16" t="s">
        <v>16855</v>
      </c>
      <c r="AA17" s="23">
        <f>B7L510C11*B7L121C1</f>
        <v>4.991022816000001</v>
      </c>
      <c r="AB17" s="16" t="s">
        <v>15715</v>
      </c>
      <c r="AC17" s="23">
        <f>A1L315C16</f>
        <v>4.9610000000000003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0.16202626000000001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0.32405252000000001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0.64810504000000002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0.64810504000000002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1.9443151200000002</v>
      </c>
      <c r="AX17" s="16" t="s">
        <v>16861</v>
      </c>
      <c r="AY17" s="23">
        <f>B7L510C23*B7L121C1</f>
        <v>5.0552193120000002</v>
      </c>
      <c r="AZ17" s="16" t="s">
        <v>15721</v>
      </c>
      <c r="BA17" s="23">
        <f>A1L315C17</f>
        <v>5.2786666666666671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0.17240125333333337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0.34480250666666673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0.68960501333333346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0.68960501333333346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2.0688150400000005</v>
      </c>
      <c r="BV17" s="16" t="s">
        <v>16867</v>
      </c>
      <c r="BW17" s="23">
        <f>B7L510C35*B7L121C1</f>
        <v>5.3789191040000013</v>
      </c>
      <c r="BX17" s="16" t="s">
        <v>15727</v>
      </c>
      <c r="BY17" s="23">
        <f>A1L315C18</f>
        <v>5.5870000000000006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0.18247142000000002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0.36494284000000005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0.72988568000000009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0.72988568000000009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2.1896570400000002</v>
      </c>
      <c r="CT17" s="16" t="s">
        <v>16873</v>
      </c>
      <c r="CU17" s="23">
        <f>B7L510C47*B7L121C1</f>
        <v>5.6931083040000008</v>
      </c>
      <c r="CV17" s="16" t="s">
        <v>15733</v>
      </c>
      <c r="CW17" s="23">
        <f>A1L315C19</f>
        <v>5.8080000000000007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0.18968928000000004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0.37937856000000009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0.75875712000000017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0.75875712000000017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2.2762713600000004</v>
      </c>
      <c r="DR17" s="16" t="s">
        <v>16879</v>
      </c>
      <c r="DS17" s="23">
        <f>B7L510C59*B7L121C1</f>
        <v>5.918305536000001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349.94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11.4290404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11.4290404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22.8580808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45.7161616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68.574242400000003</v>
      </c>
      <c r="Z18" s="16" t="s">
        <v>16888</v>
      </c>
      <c r="AA18" s="23">
        <f>B7L511C11*B7L121C1</f>
        <v>178.29303024000001</v>
      </c>
      <c r="AB18" s="16" t="s">
        <v>15748</v>
      </c>
      <c r="AC18" s="23">
        <f>A1L317C16</f>
        <v>337.59050000000002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11.02570573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11.02570573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22.051411460000001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44.102822920000001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66.154234380000005</v>
      </c>
      <c r="AX18" s="16" t="s">
        <v>16894</v>
      </c>
      <c r="AY18" s="23">
        <f>B7L511C23*B7L121C1</f>
        <v>172.00100938800003</v>
      </c>
      <c r="AZ18" s="16" t="s">
        <v>15754</v>
      </c>
      <c r="BA18" s="23">
        <f>A1L317C17</f>
        <v>517.10066666666671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16.888507773333334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16.888507773333334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33.777015546666668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67.554031093333336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101.33104664000001</v>
      </c>
      <c r="BV18" s="16" t="s">
        <v>16900</v>
      </c>
      <c r="BW18" s="23">
        <f>B7L511C35*B7L121C1</f>
        <v>263.46072126400003</v>
      </c>
      <c r="BX18" s="16" t="s">
        <v>15760</v>
      </c>
      <c r="BY18" s="23">
        <f>A1L317C18</f>
        <v>587.29300000000001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19.18098938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19.18098938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38.36197876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76.723957519999999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115.08593628</v>
      </c>
      <c r="CT18" s="16" t="s">
        <v>16906</v>
      </c>
      <c r="CU18" s="23">
        <f>B7L511C47*B7L121C1</f>
        <v>299.223434328</v>
      </c>
      <c r="CV18" s="16" t="s">
        <v>15766</v>
      </c>
      <c r="CW18" s="23">
        <f>A1L317C19</f>
        <v>610.61660000000006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19.942738156000004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19.942738156000004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39.885476312000009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79.770952624000017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119.65642893600003</v>
      </c>
      <c r="DR18" s="16" t="s">
        <v>16912</v>
      </c>
      <c r="DS18" s="23">
        <f>B7L511C59*B7L121C1</f>
        <v>311.10671523360008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55.295999999999999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1.8059673600000001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3.6119347200000003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7.2238694400000005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7.2238694400000005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21.671608320000001</v>
      </c>
      <c r="Z19" s="16" t="s">
        <v>16921</v>
      </c>
      <c r="AA19" s="23">
        <f>B7L512C11*B7L121C1</f>
        <v>56.346181632000004</v>
      </c>
      <c r="AB19" s="16" t="s">
        <v>15781</v>
      </c>
      <c r="AC19" s="23">
        <f>A1L318C16</f>
        <v>52.69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1.7208554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3.4417108000000001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6.8834216000000001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6.8834216000000001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20.650264800000002</v>
      </c>
      <c r="AX19" s="16" t="s">
        <v>16927</v>
      </c>
      <c r="AY19" s="23">
        <f>B7L512C23*B7L121C1</f>
        <v>53.690688480000006</v>
      </c>
      <c r="AZ19" s="16" t="s">
        <v>15787</v>
      </c>
      <c r="BA19" s="23">
        <f>A1L318C17</f>
        <v>53.24466666666666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1.7389708133333333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3.4779416266666665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6.955883253333333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6.955883253333333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20.867649759999999</v>
      </c>
      <c r="BV19" s="16" t="s">
        <v>16933</v>
      </c>
      <c r="BW19" s="23">
        <f>B7L512C35*B7L121C1</f>
        <v>54.255889375999999</v>
      </c>
      <c r="BX19" s="16" t="s">
        <v>15793</v>
      </c>
      <c r="BY19" s="23">
        <f>A1L318C18</f>
        <v>53.387249999999995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1.7436275849999998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3.4872551699999996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6.9745103399999993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6.9745103399999993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20.923531019999999</v>
      </c>
      <c r="CT19" s="16" t="s">
        <v>16939</v>
      </c>
      <c r="CU19" s="23">
        <f>B7L512C47*B7L121C1</f>
        <v>54.401180652000001</v>
      </c>
      <c r="CV19" s="16" t="s">
        <v>15799</v>
      </c>
      <c r="CW19" s="23">
        <f>A1L318C19</f>
        <v>52.235599999999998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1.706014696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3.412029392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6.824058784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6.824058784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20.472176351999998</v>
      </c>
      <c r="DR19" s="16" t="s">
        <v>16945</v>
      </c>
      <c r="DS19" s="23">
        <f>B7L512C59*B7L121C1</f>
        <v>53.227658515199998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0.52100000000000002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1.7015860000000001E-2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3.4031720000000001E-2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6.8063440000000003E-2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6.8063440000000003E-2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0.20419032000000001</v>
      </c>
      <c r="Z20" s="16" t="s">
        <v>16954</v>
      </c>
      <c r="AA20" s="23">
        <f>B7L513C11*B7L121C1</f>
        <v>0.53089483200000009</v>
      </c>
      <c r="AB20" s="16" t="s">
        <v>15814</v>
      </c>
      <c r="AC20" s="23">
        <f>A1L319C16</f>
        <v>0.48499999999999999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1.5840099999999999E-2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3.1680199999999999E-2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6.3360399999999997E-2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6.3360399999999997E-2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0.19008120000000001</v>
      </c>
      <c r="AX20" s="16" t="s">
        <v>16960</v>
      </c>
      <c r="AY20" s="23">
        <f>B7L513C23*B7L121C1</f>
        <v>0.49421112000000006</v>
      </c>
      <c r="AZ20" s="16" t="s">
        <v>15820</v>
      </c>
      <c r="BA20" s="23">
        <f>A1L319C17</f>
        <v>0.44733333333333336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1.4609906666666669E-2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2.9219813333333337E-2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5.8439626666666675E-2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5.8439626666666675E-2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0.17531888000000001</v>
      </c>
      <c r="BV20" s="16" t="s">
        <v>16966</v>
      </c>
      <c r="BW20" s="23">
        <f>B7L513C35*B7L121C1</f>
        <v>0.45582908800000005</v>
      </c>
      <c r="BX20" s="16" t="s">
        <v>15826</v>
      </c>
      <c r="BY20" s="23">
        <f>A1L319C18</f>
        <v>0.4385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1.4321410000000001E-2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2.8642820000000003E-2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5.7285640000000006E-2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5.7285640000000006E-2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0.17185692000000002</v>
      </c>
      <c r="CT20" s="16" t="s">
        <v>16972</v>
      </c>
      <c r="CU20" s="23">
        <f>B7L513C47*B7L121C1</f>
        <v>0.44682799200000006</v>
      </c>
      <c r="CV20" s="16" t="s">
        <v>15832</v>
      </c>
      <c r="CW20" s="23">
        <f>A1L319C19</f>
        <v>0.46600000000000003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1.5219560000000002E-2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3.0439120000000004E-2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6.0878240000000007E-2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6.0878240000000007E-2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0.18263472000000003</v>
      </c>
      <c r="DR20" s="16" t="s">
        <v>16978</v>
      </c>
      <c r="DS20" s="23">
        <f>B7L513C59*B7L121C1</f>
        <v>0.47485027200000007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44.826999999999998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1.4640498200000001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2.9280996400000001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5.8561992800000002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5.8561992800000002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17.568597840000002</v>
      </c>
      <c r="Z21" s="16" t="s">
        <v>16987</v>
      </c>
      <c r="AA21" s="23">
        <f>B7L514C11*B7L121C1</f>
        <v>45.678354384000009</v>
      </c>
      <c r="AB21" s="16" t="s">
        <v>15847</v>
      </c>
      <c r="AC21" s="23">
        <f>A1L320C16</f>
        <v>33.333500000000001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1.0886721100000001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2.1773442200000002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4.3546884400000003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4.3546884400000003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13.064065320000001</v>
      </c>
      <c r="AX21" s="16" t="s">
        <v>16993</v>
      </c>
      <c r="AY21" s="23">
        <f>B7L514C23*B7L121C1</f>
        <v>33.966569832000005</v>
      </c>
      <c r="AZ21" s="16" t="s">
        <v>15853</v>
      </c>
      <c r="BA21" s="23">
        <f>A1L320C17</f>
        <v>35.613999999999997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1.16315324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2.32630648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4.6526129599999999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4.6526129599999999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13.957838880000001</v>
      </c>
      <c r="BV21" s="16" t="s">
        <v>16999</v>
      </c>
      <c r="BW21" s="23">
        <f>B7L514C35*B7L121C1</f>
        <v>36.290381088000004</v>
      </c>
      <c r="BX21" s="16" t="s">
        <v>15859</v>
      </c>
      <c r="BY21" s="23">
        <f>A1L320C18</f>
        <v>38.691499999999998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1.26366439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2.5273287799999999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5.0546575599999999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5.0546575599999999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15.163972680000001</v>
      </c>
      <c r="CT21" s="16" t="s">
        <v>17005</v>
      </c>
      <c r="CU21" s="23">
        <f>B7L514C47*B7L121C1</f>
        <v>39.426328968</v>
      </c>
      <c r="CV21" s="16" t="s">
        <v>15865</v>
      </c>
      <c r="CW21" s="23">
        <f>A1L320C19</f>
        <v>39.915199999999999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1.3036304320000001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2.6072608640000001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5.2145217280000002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5.2145217280000002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15.643565184</v>
      </c>
      <c r="DR21" s="16" t="s">
        <v>17011</v>
      </c>
      <c r="DS21" s="23">
        <f>B7L514C59*B7L121C1</f>
        <v>40.673269478400002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21">
        <f>A1L323C3</f>
        <v>2.12</v>
      </c>
      <c r="F22" s="16" t="s">
        <v>12552</v>
      </c>
      <c r="G22" s="21">
        <f>A1L515C11</f>
        <v>3.2660000000000002E-2</v>
      </c>
      <c r="H22" s="16" t="s">
        <v>17012</v>
      </c>
      <c r="I22" s="21">
        <f>B7L515C1*B7L515C2</f>
        <v>6.9239200000000001E-2</v>
      </c>
      <c r="J22" s="16" t="s">
        <v>12542</v>
      </c>
      <c r="K22" s="27">
        <f>A1L515C5</f>
        <v>2</v>
      </c>
      <c r="L22" s="16" t="s">
        <v>17013</v>
      </c>
      <c r="M22" s="23">
        <f>B7L515C3*B7L515C4</f>
        <v>0.1384784</v>
      </c>
      <c r="N22" s="16" t="s">
        <v>17014</v>
      </c>
      <c r="O22" s="17">
        <f>A1L535C3</f>
        <v>2</v>
      </c>
      <c r="P22" s="16" t="s">
        <v>17015</v>
      </c>
      <c r="Q22" s="23">
        <f>B7L515C5*B7L515C6</f>
        <v>0.2769568</v>
      </c>
      <c r="R22" s="16" t="s">
        <v>17016</v>
      </c>
      <c r="S22" s="17">
        <f>A1L535C7</f>
        <v>4</v>
      </c>
      <c r="T22" s="16" t="s">
        <v>17017</v>
      </c>
      <c r="U22" s="23">
        <f>B7L515C3*B7L515C8</f>
        <v>0.2769568</v>
      </c>
      <c r="V22" s="16" t="s">
        <v>17018</v>
      </c>
      <c r="W22" s="17">
        <f>A1L535C11</f>
        <v>6</v>
      </c>
      <c r="X22" s="16" t="s">
        <v>17019</v>
      </c>
      <c r="Y22" s="23">
        <f>B7L515C5*B7L515C10</f>
        <v>0.83087040000000001</v>
      </c>
      <c r="Z22" s="16" t="s">
        <v>17020</v>
      </c>
      <c r="AA22" s="23">
        <f>B7L515C11*B7L121C1</f>
        <v>2.1602630400000002</v>
      </c>
      <c r="AB22" s="16" t="s">
        <v>15880</v>
      </c>
      <c r="AC22" s="23">
        <f>A1L323C16</f>
        <v>1.5085000000000002</v>
      </c>
      <c r="AD22" s="16" t="s">
        <v>12552</v>
      </c>
      <c r="AE22" s="23">
        <f>A1L515C11</f>
        <v>3.2660000000000002E-2</v>
      </c>
      <c r="AF22" s="16" t="s">
        <v>17021</v>
      </c>
      <c r="AG22" s="23">
        <f>B7L515C13*B7L515C14</f>
        <v>4.926761000000001E-2</v>
      </c>
      <c r="AH22" s="16" t="s">
        <v>12542</v>
      </c>
      <c r="AI22" s="27">
        <f>A1L515C5</f>
        <v>2</v>
      </c>
      <c r="AJ22" s="16" t="s">
        <v>17022</v>
      </c>
      <c r="AK22" s="23">
        <f>B7L515C15*B7L515C16</f>
        <v>9.8535220000000021E-2</v>
      </c>
      <c r="AL22" s="16" t="s">
        <v>17014</v>
      </c>
      <c r="AM22" s="17">
        <f>A1L535C3</f>
        <v>2</v>
      </c>
      <c r="AN22" s="16" t="s">
        <v>17023</v>
      </c>
      <c r="AO22" s="23">
        <f>B7L515C17*B7L515C18</f>
        <v>0.19707044000000004</v>
      </c>
      <c r="AP22" s="16" t="s">
        <v>17016</v>
      </c>
      <c r="AQ22" s="17">
        <f>A1L535C7</f>
        <v>4</v>
      </c>
      <c r="AR22" s="16" t="s">
        <v>17024</v>
      </c>
      <c r="AS22" s="23">
        <f>B7L515C15*B7L515C20</f>
        <v>0.19707044000000004</v>
      </c>
      <c r="AT22" s="16" t="s">
        <v>17018</v>
      </c>
      <c r="AU22" s="17">
        <f>A1L535C11</f>
        <v>6</v>
      </c>
      <c r="AV22" s="16" t="s">
        <v>17025</v>
      </c>
      <c r="AW22" s="23">
        <f>B7L515C17*B7L515C22</f>
        <v>0.5912113200000001</v>
      </c>
      <c r="AX22" s="16" t="s">
        <v>17026</v>
      </c>
      <c r="AY22" s="23">
        <f>B7L515C23*B7L121C1</f>
        <v>1.5371494320000003</v>
      </c>
      <c r="AZ22" s="16" t="s">
        <v>15886</v>
      </c>
      <c r="BA22" s="23">
        <f>A1L323C17</f>
        <v>2.6046666666666667</v>
      </c>
      <c r="BB22" s="16" t="s">
        <v>12552</v>
      </c>
      <c r="BC22" s="23">
        <f>A1L515C11</f>
        <v>3.2660000000000002E-2</v>
      </c>
      <c r="BD22" s="16" t="s">
        <v>17027</v>
      </c>
      <c r="BE22" s="23">
        <f>B7L515C25*B7L515C26</f>
        <v>8.5068413333333343E-2</v>
      </c>
      <c r="BF22" s="16" t="s">
        <v>12542</v>
      </c>
      <c r="BG22" s="27">
        <f>A1L515C5</f>
        <v>2</v>
      </c>
      <c r="BH22" s="16" t="s">
        <v>17028</v>
      </c>
      <c r="BI22" s="23">
        <f>B7L515C27*B7L515C28</f>
        <v>0.17013682666666669</v>
      </c>
      <c r="BJ22" s="16" t="s">
        <v>17014</v>
      </c>
      <c r="BK22" s="17">
        <f>A1L535C3</f>
        <v>2</v>
      </c>
      <c r="BL22" s="16" t="s">
        <v>17029</v>
      </c>
      <c r="BM22" s="23">
        <f>B7L515C29*B7L515C30</f>
        <v>0.34027365333333337</v>
      </c>
      <c r="BN22" s="16" t="s">
        <v>17016</v>
      </c>
      <c r="BO22" s="17">
        <f>A1L535C7</f>
        <v>4</v>
      </c>
      <c r="BP22" s="16" t="s">
        <v>17030</v>
      </c>
      <c r="BQ22" s="23">
        <f>B7L515C27*B7L515C32</f>
        <v>0.34027365333333337</v>
      </c>
      <c r="BR22" s="16" t="s">
        <v>17018</v>
      </c>
      <c r="BS22" s="15">
        <f>A1L535C11</f>
        <v>6</v>
      </c>
      <c r="BT22" s="16" t="s">
        <v>17031</v>
      </c>
      <c r="BU22" s="23">
        <f>B7L515C29*B7L515C34</f>
        <v>1.02082096</v>
      </c>
      <c r="BV22" s="16" t="s">
        <v>17032</v>
      </c>
      <c r="BW22" s="23">
        <f>B7L515C35*B7L121C1</f>
        <v>2.6541344960000002</v>
      </c>
      <c r="BX22" s="16" t="s">
        <v>15892</v>
      </c>
      <c r="BY22" s="23">
        <f>A1L323C18</f>
        <v>2.93825</v>
      </c>
      <c r="BZ22" s="16" t="s">
        <v>12552</v>
      </c>
      <c r="CA22" s="23">
        <f>A1L515C11</f>
        <v>3.2660000000000002E-2</v>
      </c>
      <c r="CB22" s="16" t="s">
        <v>17033</v>
      </c>
      <c r="CC22" s="23">
        <f>B7L515C37*B7L515C38</f>
        <v>9.5963245000000003E-2</v>
      </c>
      <c r="CD22" s="16" t="s">
        <v>12542</v>
      </c>
      <c r="CE22" s="27">
        <f>A1L515C5</f>
        <v>2</v>
      </c>
      <c r="CF22" s="16" t="s">
        <v>17034</v>
      </c>
      <c r="CG22" s="23">
        <f>B7L515C39*B7L515C40</f>
        <v>0.19192649000000001</v>
      </c>
      <c r="CH22" s="16" t="s">
        <v>17014</v>
      </c>
      <c r="CI22" s="17">
        <f>A1L535C3</f>
        <v>2</v>
      </c>
      <c r="CJ22" s="16" t="s">
        <v>17035</v>
      </c>
      <c r="CK22" s="23">
        <f>B7L515C41*B7L515C42</f>
        <v>0.38385298000000001</v>
      </c>
      <c r="CL22" s="16" t="s">
        <v>17016</v>
      </c>
      <c r="CM22" s="15">
        <f>A1L535C7</f>
        <v>4</v>
      </c>
      <c r="CN22" s="16" t="s">
        <v>17036</v>
      </c>
      <c r="CO22" s="23">
        <f>B7L515C39*B7L515C44</f>
        <v>0.38385298000000001</v>
      </c>
      <c r="CP22" s="16" t="s">
        <v>17018</v>
      </c>
      <c r="CQ22" s="17">
        <f>A1L535C11</f>
        <v>6</v>
      </c>
      <c r="CR22" s="16" t="s">
        <v>17037</v>
      </c>
      <c r="CS22" s="23">
        <f>B7L515C41*B7L515C46</f>
        <v>1.1515589400000001</v>
      </c>
      <c r="CT22" s="16" t="s">
        <v>17038</v>
      </c>
      <c r="CU22" s="23">
        <f>B7L515C47*B7L121C1</f>
        <v>2.9940532440000003</v>
      </c>
      <c r="CV22" s="16" t="s">
        <v>15898</v>
      </c>
      <c r="CW22" s="23">
        <f>A1L323C19</f>
        <v>3.3200000000000003</v>
      </c>
      <c r="CX22" s="16" t="s">
        <v>12552</v>
      </c>
      <c r="CY22" s="23">
        <f>A1L515C11</f>
        <v>3.2660000000000002E-2</v>
      </c>
      <c r="CZ22" s="16" t="s">
        <v>17039</v>
      </c>
      <c r="DA22" s="23">
        <f>B7L515C49*B7L515C50</f>
        <v>0.10843120000000002</v>
      </c>
      <c r="DB22" s="16" t="s">
        <v>12542</v>
      </c>
      <c r="DC22" s="27">
        <f>A1L515C5</f>
        <v>2</v>
      </c>
      <c r="DD22" s="16" t="s">
        <v>17040</v>
      </c>
      <c r="DE22" s="23">
        <f>B7L515C51*B7L515C52</f>
        <v>0.21686240000000004</v>
      </c>
      <c r="DF22" s="16" t="s">
        <v>17014</v>
      </c>
      <c r="DG22" s="15">
        <f>A1L535C3</f>
        <v>2</v>
      </c>
      <c r="DH22" s="16" t="s">
        <v>17041</v>
      </c>
      <c r="DI22" s="23">
        <f>B7L515C53*B7L515C54</f>
        <v>0.43372480000000008</v>
      </c>
      <c r="DJ22" s="16" t="s">
        <v>17016</v>
      </c>
      <c r="DK22" s="17">
        <f>A1L535C7</f>
        <v>4</v>
      </c>
      <c r="DL22" s="16" t="s">
        <v>17042</v>
      </c>
      <c r="DM22" s="23">
        <f>B7L515C51*B7L515C56</f>
        <v>0.43372480000000008</v>
      </c>
      <c r="DN22" s="16" t="s">
        <v>17018</v>
      </c>
      <c r="DO22" s="17">
        <f>A1L535C11</f>
        <v>6</v>
      </c>
      <c r="DP22" s="16" t="s">
        <v>17043</v>
      </c>
      <c r="DQ22" s="23">
        <f>B7L515C53*B7L515C58</f>
        <v>1.3011744000000003</v>
      </c>
      <c r="DR22" s="16" t="s">
        <v>17044</v>
      </c>
      <c r="DS22" s="23">
        <f>B7L515C59*B7L121C1</f>
        <v>3.3830534400000007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2855.8360000000002</v>
      </c>
      <c r="F23" s="16" t="s">
        <v>17045</v>
      </c>
      <c r="G23" s="21">
        <f>A1L516C11</f>
        <v>3.2660000000000002E-2</v>
      </c>
      <c r="H23" s="16" t="s">
        <v>17046</v>
      </c>
      <c r="I23" s="21">
        <f>B7L516C1*B7L516C2</f>
        <v>93.271603760000019</v>
      </c>
      <c r="J23" s="16" t="s">
        <v>15905</v>
      </c>
      <c r="K23" s="27">
        <f>A1L516C5</f>
        <v>1.9</v>
      </c>
      <c r="L23" s="16" t="s">
        <v>17047</v>
      </c>
      <c r="M23" s="23">
        <f>B7L516C3*B7L516C4</f>
        <v>177.21604714400002</v>
      </c>
      <c r="N23" s="16" t="s">
        <v>17048</v>
      </c>
      <c r="O23" s="17">
        <f>A1L536C3</f>
        <v>2</v>
      </c>
      <c r="P23" s="16" t="s">
        <v>17049</v>
      </c>
      <c r="Q23" s="23">
        <f>B7L516C5*B7L516C6</f>
        <v>354.43209428800003</v>
      </c>
      <c r="R23" s="16" t="s">
        <v>17050</v>
      </c>
      <c r="S23" s="17">
        <f>A1L536C7</f>
        <v>4</v>
      </c>
      <c r="T23" s="16" t="s">
        <v>17051</v>
      </c>
      <c r="U23" s="23">
        <f>B7L516C3*B7L516C8</f>
        <v>373.08641504000008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1063.2962828640002</v>
      </c>
      <c r="Z23" s="16" t="s">
        <v>17054</v>
      </c>
      <c r="AA23" s="17">
        <f>B7L516C11*B7L121C1</f>
        <v>2764.5703354464008</v>
      </c>
      <c r="AB23" s="16" t="s">
        <v>15914</v>
      </c>
      <c r="AC23" s="17">
        <f>A1L324C16</f>
        <v>2860.3070000000002</v>
      </c>
      <c r="AD23" s="16" t="s">
        <v>17045</v>
      </c>
      <c r="AE23" s="23">
        <f>A1L516C11</f>
        <v>3.2660000000000002E-2</v>
      </c>
      <c r="AF23" s="16" t="s">
        <v>17055</v>
      </c>
      <c r="AG23" s="23">
        <f>B7L516C13*B7L516C14</f>
        <v>93.417626620000007</v>
      </c>
      <c r="AH23" s="16" t="s">
        <v>15905</v>
      </c>
      <c r="AI23" s="27">
        <f>A1L516C5</f>
        <v>1.9</v>
      </c>
      <c r="AJ23" s="16" t="s">
        <v>17056</v>
      </c>
      <c r="AK23" s="23">
        <f>B7L516C15*B7L516C16</f>
        <v>177.49349057800001</v>
      </c>
      <c r="AL23" s="16" t="s">
        <v>17048</v>
      </c>
      <c r="AM23" s="17">
        <f>A1L536C3</f>
        <v>2</v>
      </c>
      <c r="AN23" s="16" t="s">
        <v>17057</v>
      </c>
      <c r="AO23" s="23">
        <f>B7L516C17*B7L516C18</f>
        <v>354.98698115600001</v>
      </c>
      <c r="AP23" s="16" t="s">
        <v>17050</v>
      </c>
      <c r="AQ23" s="17">
        <f>A1L536C7</f>
        <v>4</v>
      </c>
      <c r="AR23" s="16" t="s">
        <v>17058</v>
      </c>
      <c r="AS23" s="23">
        <f>B7L516C15*B7L516C20</f>
        <v>373.67050648000003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1064.9609434680001</v>
      </c>
      <c r="AX23" s="16" t="s">
        <v>17060</v>
      </c>
      <c r="AY23" s="17">
        <f>B7L516C23*B7L121C1</f>
        <v>2768.8984530168004</v>
      </c>
      <c r="AZ23" s="16" t="s">
        <v>15920</v>
      </c>
      <c r="BA23" s="17">
        <f>A1L324C17</f>
        <v>3105.0529999999999</v>
      </c>
      <c r="BB23" s="16" t="s">
        <v>17045</v>
      </c>
      <c r="BC23" s="23">
        <f>A1L516C11</f>
        <v>3.2660000000000002E-2</v>
      </c>
      <c r="BD23" s="16" t="s">
        <v>17061</v>
      </c>
      <c r="BE23" s="23">
        <f>B7L516C25*B7L516C26</f>
        <v>101.41103098000001</v>
      </c>
      <c r="BF23" s="16" t="s">
        <v>15905</v>
      </c>
      <c r="BG23" s="27">
        <f>A1L516C5</f>
        <v>1.9</v>
      </c>
      <c r="BH23" s="16" t="s">
        <v>17062</v>
      </c>
      <c r="BI23" s="23">
        <f>B7L516C27*B7L516C28</f>
        <v>192.68095886200001</v>
      </c>
      <c r="BJ23" s="16" t="s">
        <v>17048</v>
      </c>
      <c r="BK23" s="17">
        <f>A1L536C3</f>
        <v>2</v>
      </c>
      <c r="BL23" s="16" t="s">
        <v>17063</v>
      </c>
      <c r="BM23" s="23">
        <f>B7L516C29*B7L516C30</f>
        <v>385.36191772400002</v>
      </c>
      <c r="BN23" s="16" t="s">
        <v>17050</v>
      </c>
      <c r="BO23" s="17">
        <f>A1L536C7</f>
        <v>4</v>
      </c>
      <c r="BP23" s="16" t="s">
        <v>17064</v>
      </c>
      <c r="BQ23" s="23">
        <f>B7L516C27*B7L516C32</f>
        <v>405.64412392000003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1156.0857531720001</v>
      </c>
      <c r="BV23" s="16" t="s">
        <v>17066</v>
      </c>
      <c r="BW23" s="17">
        <f>B7L516C35*B7L121C1</f>
        <v>3005.8229582472004</v>
      </c>
      <c r="BX23" s="16" t="s">
        <v>15926</v>
      </c>
      <c r="BY23" s="17">
        <f>A1L324C18</f>
        <v>3207.6332499999999</v>
      </c>
      <c r="BZ23" s="16" t="s">
        <v>17045</v>
      </c>
      <c r="CA23" s="23">
        <f>A1L516C11</f>
        <v>3.2660000000000002E-2</v>
      </c>
      <c r="CB23" s="16" t="s">
        <v>17067</v>
      </c>
      <c r="CC23" s="23">
        <f>B7L516C37*B7L516C38</f>
        <v>104.761301945</v>
      </c>
      <c r="CD23" s="16" t="s">
        <v>15905</v>
      </c>
      <c r="CE23" s="27">
        <f>A1L516C5</f>
        <v>1.9</v>
      </c>
      <c r="CF23" s="16" t="s">
        <v>17068</v>
      </c>
      <c r="CG23" s="23">
        <f>B7L516C39*B7L516C40</f>
        <v>199.0464736955</v>
      </c>
      <c r="CH23" s="16" t="s">
        <v>17048</v>
      </c>
      <c r="CI23" s="17">
        <f>A1L536C3</f>
        <v>2</v>
      </c>
      <c r="CJ23" s="16" t="s">
        <v>17069</v>
      </c>
      <c r="CK23" s="23">
        <f>B7L516C41*B7L516C42</f>
        <v>398.092947391</v>
      </c>
      <c r="CL23" s="16" t="s">
        <v>17050</v>
      </c>
      <c r="CM23" s="15">
        <f>A1L536C7</f>
        <v>4</v>
      </c>
      <c r="CN23" s="16" t="s">
        <v>17070</v>
      </c>
      <c r="CO23" s="23">
        <f>B7L516C39*B7L516C44</f>
        <v>419.04520778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1194.2788421729999</v>
      </c>
      <c r="CT23" s="16" t="s">
        <v>17072</v>
      </c>
      <c r="CU23" s="17">
        <f>B7L516C47*B7L121C1</f>
        <v>3105.1249896497998</v>
      </c>
      <c r="CV23" s="16" t="s">
        <v>15932</v>
      </c>
      <c r="CW23" s="17">
        <f>A1L324C19</f>
        <v>3182.9561999999996</v>
      </c>
      <c r="CX23" s="16" t="s">
        <v>17045</v>
      </c>
      <c r="CY23" s="23">
        <f>A1L516C11</f>
        <v>3.2660000000000002E-2</v>
      </c>
      <c r="CZ23" s="16" t="s">
        <v>17073</v>
      </c>
      <c r="DA23" s="23">
        <f>B7L516C49*B7L516C50</f>
        <v>103.955349492</v>
      </c>
      <c r="DB23" s="16" t="s">
        <v>15905</v>
      </c>
      <c r="DC23" s="27">
        <f>A1L516C5</f>
        <v>1.9</v>
      </c>
      <c r="DD23" s="16" t="s">
        <v>17074</v>
      </c>
      <c r="DE23" s="23">
        <f>B7L516C51*B7L516C52</f>
        <v>197.51516403479999</v>
      </c>
      <c r="DF23" s="16" t="s">
        <v>17048</v>
      </c>
      <c r="DG23" s="15">
        <f>A1L536C3</f>
        <v>2</v>
      </c>
      <c r="DH23" s="16" t="s">
        <v>17075</v>
      </c>
      <c r="DI23" s="23">
        <f>B7L516C53*B7L516C54</f>
        <v>395.03032806959999</v>
      </c>
      <c r="DJ23" s="16" t="s">
        <v>17050</v>
      </c>
      <c r="DK23" s="17">
        <f>A1L536C7</f>
        <v>4</v>
      </c>
      <c r="DL23" s="16" t="s">
        <v>17076</v>
      </c>
      <c r="DM23" s="23">
        <f>B7L516C51*B7L516C56</f>
        <v>415.82139796799999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1185.0909842087999</v>
      </c>
      <c r="DR23" s="16" t="s">
        <v>17078</v>
      </c>
      <c r="DS23" s="17">
        <f>B7L516C59*B7L121C1</f>
        <v>3081.23655894288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21">
        <f>A1L304C3</f>
        <v>13.431000000000001</v>
      </c>
      <c r="F9" s="16" t="s">
        <v>12050</v>
      </c>
      <c r="G9" s="21">
        <f>A1L522C14</f>
        <v>4.6699999999999998E-2</v>
      </c>
      <c r="H9" s="16" t="s">
        <v>17158</v>
      </c>
      <c r="I9" s="21">
        <f>B7L602C1*B7L602C2</f>
        <v>0.62722770000000005</v>
      </c>
      <c r="J9" s="16" t="s">
        <v>12035</v>
      </c>
      <c r="K9" s="27">
        <f>A1L502C5</f>
        <v>1.8</v>
      </c>
      <c r="L9" s="16" t="s">
        <v>17159</v>
      </c>
      <c r="M9" s="23">
        <f>B7L602C3*B7L602C4</f>
        <v>1.12900986</v>
      </c>
      <c r="N9" s="16" t="s">
        <v>17160</v>
      </c>
      <c r="O9" s="27">
        <f>A1L522C4</f>
        <v>1.5</v>
      </c>
      <c r="P9" s="16" t="s">
        <v>17161</v>
      </c>
      <c r="Q9" s="23">
        <f>B7L602C5*B7L602C6</f>
        <v>1.69351479</v>
      </c>
      <c r="R9" s="16" t="s">
        <v>17162</v>
      </c>
      <c r="S9" s="17">
        <f>A1L522C8</f>
        <v>2</v>
      </c>
      <c r="T9" s="16" t="s">
        <v>17163</v>
      </c>
      <c r="U9" s="23">
        <f>B7L602C3*B7L602C8</f>
        <v>1.2544554000000001</v>
      </c>
      <c r="V9" s="16" t="s">
        <v>17164</v>
      </c>
      <c r="W9" s="25">
        <f>A1L522C12</f>
        <v>5.25</v>
      </c>
      <c r="X9" s="16" t="s">
        <v>17165</v>
      </c>
      <c r="Y9" s="23">
        <f>B7L602C5*B7L602C10</f>
        <v>5.9273017650000002</v>
      </c>
      <c r="Z9" s="16" t="s">
        <v>17166</v>
      </c>
      <c r="AA9" s="23">
        <f>B7L602C11*B7L121C1</f>
        <v>15.410984589000002</v>
      </c>
      <c r="AB9" s="16" t="s">
        <v>15451</v>
      </c>
      <c r="AC9" s="23">
        <f>A1L304C16</f>
        <v>12.7285</v>
      </c>
      <c r="AD9" s="16" t="s">
        <v>12050</v>
      </c>
      <c r="AE9" s="23">
        <f>A1L522C14</f>
        <v>4.6699999999999998E-2</v>
      </c>
      <c r="AF9" s="16" t="s">
        <v>17167</v>
      </c>
      <c r="AG9" s="23">
        <f>B7L602C13*B7L602C14</f>
        <v>0.59442094999999995</v>
      </c>
      <c r="AH9" s="16" t="s">
        <v>12035</v>
      </c>
      <c r="AI9" s="27">
        <f>A1L502C5</f>
        <v>1.8</v>
      </c>
      <c r="AJ9" s="16" t="s">
        <v>17168</v>
      </c>
      <c r="AK9" s="23">
        <f>B7L602C15*B7L602C16</f>
        <v>1.06995771</v>
      </c>
      <c r="AL9" s="16" t="s">
        <v>17160</v>
      </c>
      <c r="AM9" s="27">
        <f>A1L522C4</f>
        <v>1.5</v>
      </c>
      <c r="AN9" s="16" t="s">
        <v>17169</v>
      </c>
      <c r="AO9" s="23">
        <f>B7L602C17*B7L602C18</f>
        <v>1.604936565</v>
      </c>
      <c r="AP9" s="16" t="s">
        <v>17162</v>
      </c>
      <c r="AQ9" s="17">
        <f>A1L522C8</f>
        <v>2</v>
      </c>
      <c r="AR9" s="16" t="s">
        <v>17170</v>
      </c>
      <c r="AS9" s="23">
        <f>B7L602C15*B7L602C20</f>
        <v>1.1888418999999999</v>
      </c>
      <c r="AT9" s="16" t="s">
        <v>17164</v>
      </c>
      <c r="AU9" s="25">
        <f>A1L522C12</f>
        <v>5.25</v>
      </c>
      <c r="AV9" s="16" t="s">
        <v>17171</v>
      </c>
      <c r="AW9" s="23">
        <f>B7L602C17*B7L602C22</f>
        <v>5.6172779774999997</v>
      </c>
      <c r="AX9" s="16" t="s">
        <v>17172</v>
      </c>
      <c r="AY9" s="23">
        <f>B7L602C23*B7L121C1</f>
        <v>14.604922741499999</v>
      </c>
      <c r="AZ9" s="16" t="s">
        <v>15457</v>
      </c>
      <c r="BA9" s="23">
        <f>A1L304C17</f>
        <v>13.083666666666668</v>
      </c>
      <c r="BB9" s="16" t="s">
        <v>12050</v>
      </c>
      <c r="BC9" s="23">
        <f>A1L522C14</f>
        <v>4.6699999999999998E-2</v>
      </c>
      <c r="BD9" s="16" t="s">
        <v>17173</v>
      </c>
      <c r="BE9" s="23">
        <f>B7L602C25*B7L602C26</f>
        <v>0.6110072333333334</v>
      </c>
      <c r="BF9" s="16" t="s">
        <v>12035</v>
      </c>
      <c r="BG9" s="27">
        <f>A1L502C5</f>
        <v>1.8</v>
      </c>
      <c r="BH9" s="16" t="s">
        <v>17174</v>
      </c>
      <c r="BI9" s="23">
        <f>B7L602C27*B7L602C28</f>
        <v>1.0998130200000003</v>
      </c>
      <c r="BJ9" s="16" t="s">
        <v>17160</v>
      </c>
      <c r="BK9" s="27">
        <f>A1L522C4</f>
        <v>1.5</v>
      </c>
      <c r="BL9" s="16" t="s">
        <v>17175</v>
      </c>
      <c r="BM9" s="23">
        <f>B7L602C29*B7L602C30</f>
        <v>1.6497195300000005</v>
      </c>
      <c r="BN9" s="16" t="s">
        <v>17162</v>
      </c>
      <c r="BO9" s="17">
        <f>A1L522C8</f>
        <v>2</v>
      </c>
      <c r="BP9" s="16" t="s">
        <v>17176</v>
      </c>
      <c r="BQ9" s="23">
        <f>B7L602C27*B7L602C32</f>
        <v>1.2220144666666668</v>
      </c>
      <c r="BR9" s="16" t="s">
        <v>17164</v>
      </c>
      <c r="BS9" s="22">
        <f>A1L522C12</f>
        <v>5.25</v>
      </c>
      <c r="BT9" s="16" t="s">
        <v>17177</v>
      </c>
      <c r="BU9" s="23">
        <f>B7L602C29*B7L602C34</f>
        <v>5.7740183550000017</v>
      </c>
      <c r="BV9" s="16" t="s">
        <v>17178</v>
      </c>
      <c r="BW9" s="23">
        <f>B7L602C35*B7L121C1</f>
        <v>15.012447723000005</v>
      </c>
      <c r="BX9" s="16" t="s">
        <v>15463</v>
      </c>
      <c r="BY9" s="23">
        <f>A1L304C18</f>
        <v>13.352</v>
      </c>
      <c r="BZ9" s="16" t="s">
        <v>12050</v>
      </c>
      <c r="CA9" s="23">
        <f>A1L522C14</f>
        <v>4.6699999999999998E-2</v>
      </c>
      <c r="CB9" s="16" t="s">
        <v>17179</v>
      </c>
      <c r="CC9" s="23">
        <f>B7L602C37*B7L602C38</f>
        <v>0.62353840000000005</v>
      </c>
      <c r="CD9" s="16" t="s">
        <v>12035</v>
      </c>
      <c r="CE9" s="27">
        <f>A1L502C5</f>
        <v>1.8</v>
      </c>
      <c r="CF9" s="16" t="s">
        <v>17180</v>
      </c>
      <c r="CG9" s="23">
        <f>B7L602C39*B7L602C40</f>
        <v>1.1223691200000001</v>
      </c>
      <c r="CH9" s="16" t="s">
        <v>17160</v>
      </c>
      <c r="CI9" s="27">
        <f>A1L522C4</f>
        <v>1.5</v>
      </c>
      <c r="CJ9" s="16" t="s">
        <v>17181</v>
      </c>
      <c r="CK9" s="23">
        <f>B7L602C41*B7L602C42</f>
        <v>1.6835536800000002</v>
      </c>
      <c r="CL9" s="16" t="s">
        <v>17162</v>
      </c>
      <c r="CM9" s="15">
        <f>A1L522C8</f>
        <v>2</v>
      </c>
      <c r="CN9" s="16" t="s">
        <v>17182</v>
      </c>
      <c r="CO9" s="23">
        <f>B7L602C39*B7L602C44</f>
        <v>1.2470768000000001</v>
      </c>
      <c r="CP9" s="16" t="s">
        <v>17164</v>
      </c>
      <c r="CQ9" s="25">
        <f>A1L522C12</f>
        <v>5.25</v>
      </c>
      <c r="CR9" s="16" t="s">
        <v>17183</v>
      </c>
      <c r="CS9" s="23">
        <f>B7L602C41*B7L602C46</f>
        <v>5.892437880000001</v>
      </c>
      <c r="CT9" s="16" t="s">
        <v>17184</v>
      </c>
      <c r="CU9" s="23">
        <f>B7L602C47*B7L121C1</f>
        <v>15.320338488000003</v>
      </c>
      <c r="CV9" s="16" t="s">
        <v>15469</v>
      </c>
      <c r="CW9" s="23">
        <f>A1L304C19</f>
        <v>13.311599999999999</v>
      </c>
      <c r="CX9" s="16" t="s">
        <v>12050</v>
      </c>
      <c r="CY9" s="23">
        <f>A1L522C14</f>
        <v>4.6699999999999998E-2</v>
      </c>
      <c r="CZ9" s="16" t="s">
        <v>17185</v>
      </c>
      <c r="DA9" s="23">
        <f>B7L602C49*B7L602C50</f>
        <v>0.62165171999999991</v>
      </c>
      <c r="DB9" s="16" t="s">
        <v>12035</v>
      </c>
      <c r="DC9" s="27">
        <f>A1L502C5</f>
        <v>1.8</v>
      </c>
      <c r="DD9" s="16" t="s">
        <v>17186</v>
      </c>
      <c r="DE9" s="23">
        <f>B7L602C51*B7L602C52</f>
        <v>1.1189730959999999</v>
      </c>
      <c r="DF9" s="16" t="s">
        <v>17160</v>
      </c>
      <c r="DG9" s="24">
        <f>A1L522C4</f>
        <v>1.5</v>
      </c>
      <c r="DH9" s="16" t="s">
        <v>17187</v>
      </c>
      <c r="DI9" s="23">
        <f>B7L602C53*B7L602C54</f>
        <v>1.6784596439999999</v>
      </c>
      <c r="DJ9" s="16" t="s">
        <v>17162</v>
      </c>
      <c r="DK9" s="17">
        <f>A1L522C8</f>
        <v>2</v>
      </c>
      <c r="DL9" s="16" t="s">
        <v>17188</v>
      </c>
      <c r="DM9" s="23">
        <f>B7L602C51*B7L602C56</f>
        <v>1.2433034399999998</v>
      </c>
      <c r="DN9" s="16" t="s">
        <v>17164</v>
      </c>
      <c r="DO9" s="25">
        <f>A1L522C12</f>
        <v>5.25</v>
      </c>
      <c r="DP9" s="16" t="s">
        <v>17189</v>
      </c>
      <c r="DQ9" s="23">
        <f>B7L602C53*B7L602C58</f>
        <v>5.8746087539999996</v>
      </c>
      <c r="DR9" s="16" t="s">
        <v>17190</v>
      </c>
      <c r="DS9" s="23">
        <f>B7L602C59*B7L121C1</f>
        <v>15.273982760399999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280.77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13.111958999999999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26.223917999999998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39.335876999999996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26.223917999999998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137.67556949999999</v>
      </c>
      <c r="Z10" s="16" t="s">
        <v>17199</v>
      </c>
      <c r="AA10" s="23">
        <f>B7L603C11*B7L121C1</f>
        <v>357.95648069999999</v>
      </c>
      <c r="AB10" s="16" t="s">
        <v>15484</v>
      </c>
      <c r="AC10" s="23">
        <f>A1L305C16</f>
        <v>278.24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12.993808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25.987615999999999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38.981423999999997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25.987615999999999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136.43498399999999</v>
      </c>
      <c r="AX10" s="16" t="s">
        <v>17205</v>
      </c>
      <c r="AY10" s="23">
        <f>B7L603C23*B7L121C1</f>
        <v>354.73095839999996</v>
      </c>
      <c r="AZ10" s="16" t="s">
        <v>15490</v>
      </c>
      <c r="BA10" s="23">
        <f>A1L305C17</f>
        <v>266.52933333333334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12.446919866666667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24.893839733333333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37.340759599999998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24.893839733333333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130.69265859999999</v>
      </c>
      <c r="BV10" s="16" t="s">
        <v>17211</v>
      </c>
      <c r="BW10" s="23">
        <f>B7L603C35*B7L121C1</f>
        <v>339.80091235999998</v>
      </c>
      <c r="BX10" s="16" t="s">
        <v>15496</v>
      </c>
      <c r="BY10" s="23">
        <f>A1L305C18</f>
        <v>265.61750000000001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12.404337249999999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24.808674499999999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37.21301175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24.808674499999999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130.24554112499999</v>
      </c>
      <c r="CT10" s="16" t="s">
        <v>17217</v>
      </c>
      <c r="CU10" s="23">
        <f>B7L603C47*B7L121C1</f>
        <v>338.63840692499997</v>
      </c>
      <c r="CV10" s="16" t="s">
        <v>15502</v>
      </c>
      <c r="CW10" s="23">
        <f>A1L305C19</f>
        <v>263.44140000000004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12.302713380000002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24.605426760000004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36.908140140000008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24.605426760000004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129.17849049000003</v>
      </c>
      <c r="DR10" s="16" t="s">
        <v>17223</v>
      </c>
      <c r="DS10" s="23">
        <f>B7L603C59*B7L121C1</f>
        <v>335.86407527400007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1041.239</v>
      </c>
      <c r="F11" s="16" t="s">
        <v>12128</v>
      </c>
      <c r="G11" s="21">
        <f>A1L524C14</f>
        <v>4.6699999999999998E-2</v>
      </c>
      <c r="H11" s="16" t="s">
        <v>17224</v>
      </c>
      <c r="I11" s="21">
        <f>B7L604C1*B7L604C2</f>
        <v>48.625861299999997</v>
      </c>
      <c r="J11" s="16" t="s">
        <v>12113</v>
      </c>
      <c r="K11" s="27">
        <f>A1L504C5</f>
        <v>2</v>
      </c>
      <c r="L11" s="16" t="s">
        <v>17225</v>
      </c>
      <c r="M11" s="23">
        <f>B7L604C3*B7L604C4</f>
        <v>97.251722599999994</v>
      </c>
      <c r="N11" s="16" t="s">
        <v>17226</v>
      </c>
      <c r="O11" s="27">
        <f>A1L524C4</f>
        <v>1.5</v>
      </c>
      <c r="P11" s="16" t="s">
        <v>17227</v>
      </c>
      <c r="Q11" s="23">
        <f>B7L604C5*B7L604C6</f>
        <v>145.87758389999999</v>
      </c>
      <c r="R11" s="16" t="s">
        <v>17228</v>
      </c>
      <c r="S11" s="17">
        <f>A1L524C8</f>
        <v>2</v>
      </c>
      <c r="T11" s="16" t="s">
        <v>17229</v>
      </c>
      <c r="U11" s="23">
        <f>B7L604C3*B7L604C8</f>
        <v>97.251722599999994</v>
      </c>
      <c r="V11" s="16" t="s">
        <v>17230</v>
      </c>
      <c r="W11" s="25">
        <f>A1L524C12</f>
        <v>5.25</v>
      </c>
      <c r="X11" s="16" t="s">
        <v>17231</v>
      </c>
      <c r="Y11" s="23">
        <f>B7L604C5*B7L604C10</f>
        <v>510.57154364999997</v>
      </c>
      <c r="Z11" s="16" t="s">
        <v>17232</v>
      </c>
      <c r="AA11" s="17">
        <f>B7L604C11*B7L121C1</f>
        <v>1327.48601349</v>
      </c>
      <c r="AB11" s="16" t="s">
        <v>15517</v>
      </c>
      <c r="AC11" s="17">
        <f>A1L308C16</f>
        <v>1064.4794999999999</v>
      </c>
      <c r="AD11" s="16" t="s">
        <v>12128</v>
      </c>
      <c r="AE11" s="23">
        <f>A1L524C14</f>
        <v>4.6699999999999998E-2</v>
      </c>
      <c r="AF11" s="16" t="s">
        <v>17233</v>
      </c>
      <c r="AG11" s="23">
        <f>B7L604C13*B7L604C14</f>
        <v>49.711192649999994</v>
      </c>
      <c r="AH11" s="16" t="s">
        <v>12113</v>
      </c>
      <c r="AI11" s="27">
        <f>A1L504C5</f>
        <v>2</v>
      </c>
      <c r="AJ11" s="16" t="s">
        <v>17234</v>
      </c>
      <c r="AK11" s="23">
        <f>B7L604C15*B7L604C16</f>
        <v>99.422385299999988</v>
      </c>
      <c r="AL11" s="16" t="s">
        <v>17226</v>
      </c>
      <c r="AM11" s="27">
        <f>A1L524C4</f>
        <v>1.5</v>
      </c>
      <c r="AN11" s="16" t="s">
        <v>17235</v>
      </c>
      <c r="AO11" s="23">
        <f>B7L604C17*B7L604C18</f>
        <v>149.13357794999999</v>
      </c>
      <c r="AP11" s="16" t="s">
        <v>17228</v>
      </c>
      <c r="AQ11" s="17">
        <f>A1L524C8</f>
        <v>2</v>
      </c>
      <c r="AR11" s="16" t="s">
        <v>17236</v>
      </c>
      <c r="AS11" s="23">
        <f>B7L604C15*B7L604C20</f>
        <v>99.422385299999988</v>
      </c>
      <c r="AT11" s="16" t="s">
        <v>17230</v>
      </c>
      <c r="AU11" s="25">
        <f>A1L524C12</f>
        <v>5.25</v>
      </c>
      <c r="AV11" s="16" t="s">
        <v>17237</v>
      </c>
      <c r="AW11" s="23">
        <f>B7L604C17*B7L604C22</f>
        <v>521.96752282499995</v>
      </c>
      <c r="AX11" s="16" t="s">
        <v>17238</v>
      </c>
      <c r="AY11" s="17">
        <f>B7L604C23*B7L121C1</f>
        <v>1357.1155593449998</v>
      </c>
      <c r="AZ11" s="16" t="s">
        <v>15523</v>
      </c>
      <c r="BA11" s="23">
        <f>A1L308C17</f>
        <v>922.52933333333328</v>
      </c>
      <c r="BB11" s="16" t="s">
        <v>12128</v>
      </c>
      <c r="BC11" s="23">
        <f>A1L524C14</f>
        <v>4.6699999999999998E-2</v>
      </c>
      <c r="BD11" s="16" t="s">
        <v>17239</v>
      </c>
      <c r="BE11" s="23">
        <f>B7L604C25*B7L604C26</f>
        <v>43.082119866666666</v>
      </c>
      <c r="BF11" s="16" t="s">
        <v>12113</v>
      </c>
      <c r="BG11" s="27">
        <f>A1L504C5</f>
        <v>2</v>
      </c>
      <c r="BH11" s="16" t="s">
        <v>17240</v>
      </c>
      <c r="BI11" s="23">
        <f>B7L604C27*B7L604C28</f>
        <v>86.164239733333332</v>
      </c>
      <c r="BJ11" s="16" t="s">
        <v>17226</v>
      </c>
      <c r="BK11" s="27">
        <f>A1L524C4</f>
        <v>1.5</v>
      </c>
      <c r="BL11" s="16" t="s">
        <v>17241</v>
      </c>
      <c r="BM11" s="23">
        <f>B7L604C29*B7L604C30</f>
        <v>129.24635960000001</v>
      </c>
      <c r="BN11" s="16" t="s">
        <v>17228</v>
      </c>
      <c r="BO11" s="17">
        <f>A1L524C8</f>
        <v>2</v>
      </c>
      <c r="BP11" s="16" t="s">
        <v>17242</v>
      </c>
      <c r="BQ11" s="23">
        <f>B7L604C27*B7L604C32</f>
        <v>86.164239733333332</v>
      </c>
      <c r="BR11" s="16" t="s">
        <v>17230</v>
      </c>
      <c r="BS11" s="22">
        <f>A1L524C12</f>
        <v>5.25</v>
      </c>
      <c r="BT11" s="16" t="s">
        <v>17243</v>
      </c>
      <c r="BU11" s="23">
        <f>B7L604C29*B7L604C34</f>
        <v>452.36225860000002</v>
      </c>
      <c r="BV11" s="16" t="s">
        <v>17244</v>
      </c>
      <c r="BW11" s="17">
        <f>B7L604C35*B7L121C1</f>
        <v>1176.14187236</v>
      </c>
      <c r="BX11" s="16" t="s">
        <v>15529</v>
      </c>
      <c r="BY11" s="23">
        <f>A1L308C18</f>
        <v>853.17899999999997</v>
      </c>
      <c r="BZ11" s="16" t="s">
        <v>12128</v>
      </c>
      <c r="CA11" s="23">
        <f>A1L524C14</f>
        <v>4.6699999999999998E-2</v>
      </c>
      <c r="CB11" s="16" t="s">
        <v>17245</v>
      </c>
      <c r="CC11" s="23">
        <f>B7L604C37*B7L604C38</f>
        <v>39.843459299999999</v>
      </c>
      <c r="CD11" s="16" t="s">
        <v>12113</v>
      </c>
      <c r="CE11" s="27">
        <f>A1L504C5</f>
        <v>2</v>
      </c>
      <c r="CF11" s="16" t="s">
        <v>17246</v>
      </c>
      <c r="CG11" s="23">
        <f>B7L604C39*B7L604C40</f>
        <v>79.686918599999998</v>
      </c>
      <c r="CH11" s="16" t="s">
        <v>17226</v>
      </c>
      <c r="CI11" s="27">
        <f>A1L524C4</f>
        <v>1.5</v>
      </c>
      <c r="CJ11" s="16" t="s">
        <v>17247</v>
      </c>
      <c r="CK11" s="23">
        <f>B7L604C41*B7L604C42</f>
        <v>119.53037789999999</v>
      </c>
      <c r="CL11" s="16" t="s">
        <v>17228</v>
      </c>
      <c r="CM11" s="15">
        <f>A1L524C8</f>
        <v>2</v>
      </c>
      <c r="CN11" s="16" t="s">
        <v>17248</v>
      </c>
      <c r="CO11" s="23">
        <f>B7L604C39*B7L604C44</f>
        <v>79.686918599999998</v>
      </c>
      <c r="CP11" s="16" t="s">
        <v>17230</v>
      </c>
      <c r="CQ11" s="25">
        <f>A1L524C12</f>
        <v>5.25</v>
      </c>
      <c r="CR11" s="16" t="s">
        <v>17249</v>
      </c>
      <c r="CS11" s="23">
        <f>B7L604C41*B7L604C46</f>
        <v>418.35632264999998</v>
      </c>
      <c r="CT11" s="16" t="s">
        <v>17250</v>
      </c>
      <c r="CU11" s="17">
        <f>B7L604C47*B7L121C1</f>
        <v>1087.7264388900001</v>
      </c>
      <c r="CV11" s="16" t="s">
        <v>15535</v>
      </c>
      <c r="CW11" s="23">
        <f>A1L308C19</f>
        <v>811.85360000000003</v>
      </c>
      <c r="CX11" s="16" t="s">
        <v>12128</v>
      </c>
      <c r="CY11" s="23">
        <f>A1L524C14</f>
        <v>4.6699999999999998E-2</v>
      </c>
      <c r="CZ11" s="16" t="s">
        <v>17251</v>
      </c>
      <c r="DA11" s="23">
        <f>B7L604C49*B7L604C50</f>
        <v>37.913563119999999</v>
      </c>
      <c r="DB11" s="16" t="s">
        <v>12113</v>
      </c>
      <c r="DC11" s="27">
        <f>A1L504C5</f>
        <v>2</v>
      </c>
      <c r="DD11" s="16" t="s">
        <v>17252</v>
      </c>
      <c r="DE11" s="23">
        <f>B7L604C51*B7L604C52</f>
        <v>75.827126239999998</v>
      </c>
      <c r="DF11" s="16" t="s">
        <v>17226</v>
      </c>
      <c r="DG11" s="24">
        <f>A1L524C4</f>
        <v>1.5</v>
      </c>
      <c r="DH11" s="16" t="s">
        <v>17253</v>
      </c>
      <c r="DI11" s="23">
        <f>B7L604C53*B7L604C54</f>
        <v>113.74068936</v>
      </c>
      <c r="DJ11" s="16" t="s">
        <v>17228</v>
      </c>
      <c r="DK11" s="17">
        <f>A1L524C8</f>
        <v>2</v>
      </c>
      <c r="DL11" s="16" t="s">
        <v>17254</v>
      </c>
      <c r="DM11" s="23">
        <f>B7L604C51*B7L604C56</f>
        <v>75.827126239999998</v>
      </c>
      <c r="DN11" s="16" t="s">
        <v>17230</v>
      </c>
      <c r="DO11" s="25">
        <f>A1L524C12</f>
        <v>5.25</v>
      </c>
      <c r="DP11" s="16" t="s">
        <v>17255</v>
      </c>
      <c r="DQ11" s="23">
        <f>B7L604C53*B7L604C58</f>
        <v>398.09241276</v>
      </c>
      <c r="DR11" s="16" t="s">
        <v>17256</v>
      </c>
      <c r="DS11" s="17">
        <f>B7L604C59*B7L121C1</f>
        <v>1035.040273176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297.92899999999997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13.913284299999999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27.826568599999998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41.739852899999995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27.826568599999998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146.08948515</v>
      </c>
      <c r="Z12" s="16" t="s">
        <v>17265</v>
      </c>
      <c r="AA12" s="23">
        <f>B7L605C11*B7L121C1</f>
        <v>379.83266139</v>
      </c>
      <c r="AB12" s="16" t="s">
        <v>15550</v>
      </c>
      <c r="AC12" s="23">
        <f>A1L309C16</f>
        <v>298.291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13.9301897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27.860379399999999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41.790569099999999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27.860379399999999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146.26699185000001</v>
      </c>
      <c r="AX12" s="16" t="s">
        <v>17271</v>
      </c>
      <c r="AY12" s="23">
        <f>B7L605C23*B7L121C1</f>
        <v>380.29417881000006</v>
      </c>
      <c r="AZ12" s="16" t="s">
        <v>15556</v>
      </c>
      <c r="BA12" s="23">
        <f>A1L309C17</f>
        <v>338.49700000000001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15.807809900000001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31.615619800000001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47.4234297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31.615619800000001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165.98200395000001</v>
      </c>
      <c r="BV12" s="16" t="s">
        <v>17277</v>
      </c>
      <c r="BW12" s="23">
        <f>B7L605C35*B7L121C1</f>
        <v>431.55321027000002</v>
      </c>
      <c r="BX12" s="16" t="s">
        <v>15562</v>
      </c>
      <c r="BY12" s="23">
        <f>A1L309C18</f>
        <v>362.57550000000003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16.93227585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33.8645517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50.796827550000003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33.8645517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177.78889642499999</v>
      </c>
      <c r="CT12" s="16" t="s">
        <v>17283</v>
      </c>
      <c r="CU12" s="23">
        <f>B7L605C47*B7L121C1</f>
        <v>462.25113070499998</v>
      </c>
      <c r="CV12" s="16" t="s">
        <v>15568</v>
      </c>
      <c r="CW12" s="23">
        <f>A1L309C19</f>
        <v>348.77300000000002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16.287699100000001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32.575398200000002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48.863097300000007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32.575398200000002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171.02084055</v>
      </c>
      <c r="DR12" s="16" t="s">
        <v>17289</v>
      </c>
      <c r="DS12" s="23">
        <f>B7L605C59*B7L121C1</f>
        <v>444.65418543000004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21">
        <f>A1L312C3</f>
        <v>267.85000000000002</v>
      </c>
      <c r="F13" s="16" t="s">
        <v>12206</v>
      </c>
      <c r="G13" s="21">
        <f>A1L526C14</f>
        <v>4.6699999999999998E-2</v>
      </c>
      <c r="H13" s="16" t="s">
        <v>17290</v>
      </c>
      <c r="I13" s="21">
        <f>B7L606C1*B7L606C2</f>
        <v>12.508595000000001</v>
      </c>
      <c r="J13" s="16" t="s">
        <v>12191</v>
      </c>
      <c r="K13" s="27">
        <f>A1L506C5</f>
        <v>2</v>
      </c>
      <c r="L13" s="16" t="s">
        <v>17291</v>
      </c>
      <c r="M13" s="23">
        <f>B7L606C3*B7L606C4</f>
        <v>25.017190000000003</v>
      </c>
      <c r="N13" s="16" t="s">
        <v>17292</v>
      </c>
      <c r="O13" s="27">
        <f>A1L526C4</f>
        <v>1.5</v>
      </c>
      <c r="P13" s="16" t="s">
        <v>17293</v>
      </c>
      <c r="Q13" s="23">
        <f>B7L606C5*B7L606C6</f>
        <v>37.525785000000006</v>
      </c>
      <c r="R13" s="16" t="s">
        <v>17294</v>
      </c>
      <c r="S13" s="17">
        <f>A1L526C8</f>
        <v>2</v>
      </c>
      <c r="T13" s="16" t="s">
        <v>17295</v>
      </c>
      <c r="U13" s="23">
        <f>B7L606C3*B7L606C8</f>
        <v>25.017190000000003</v>
      </c>
      <c r="V13" s="16" t="s">
        <v>17296</v>
      </c>
      <c r="W13" s="25">
        <f>A1L526C12</f>
        <v>5.25</v>
      </c>
      <c r="X13" s="16" t="s">
        <v>17297</v>
      </c>
      <c r="Y13" s="23">
        <f>B7L606C5*B7L606C10</f>
        <v>131.3402475</v>
      </c>
      <c r="Z13" s="16" t="s">
        <v>17298</v>
      </c>
      <c r="AA13" s="23">
        <f>B7L606C11*B7L121C1</f>
        <v>341.4846435</v>
      </c>
      <c r="AB13" s="16" t="s">
        <v>15583</v>
      </c>
      <c r="AC13" s="23">
        <f>A1L312C16</f>
        <v>267.99200000000002</v>
      </c>
      <c r="AD13" s="16" t="s">
        <v>12206</v>
      </c>
      <c r="AE13" s="23">
        <f>A1L526C14</f>
        <v>4.6699999999999998E-2</v>
      </c>
      <c r="AF13" s="16" t="s">
        <v>17299</v>
      </c>
      <c r="AG13" s="23">
        <f>B7L606C13*B7L606C14</f>
        <v>12.515226400000001</v>
      </c>
      <c r="AH13" s="16" t="s">
        <v>12191</v>
      </c>
      <c r="AI13" s="27">
        <f>A1L506C5</f>
        <v>2</v>
      </c>
      <c r="AJ13" s="16" t="s">
        <v>17300</v>
      </c>
      <c r="AK13" s="23">
        <f>B7L606C15*B7L606C16</f>
        <v>25.030452800000003</v>
      </c>
      <c r="AL13" s="16" t="s">
        <v>17292</v>
      </c>
      <c r="AM13" s="27">
        <f>A1L526C4</f>
        <v>1.5</v>
      </c>
      <c r="AN13" s="16" t="s">
        <v>17301</v>
      </c>
      <c r="AO13" s="23">
        <f>B7L606C17*B7L606C18</f>
        <v>37.545679200000002</v>
      </c>
      <c r="AP13" s="16" t="s">
        <v>17294</v>
      </c>
      <c r="AQ13" s="17">
        <f>A1L526C8</f>
        <v>2</v>
      </c>
      <c r="AR13" s="16" t="s">
        <v>17302</v>
      </c>
      <c r="AS13" s="23">
        <f>B7L606C15*B7L606C20</f>
        <v>25.030452800000003</v>
      </c>
      <c r="AT13" s="16" t="s">
        <v>17296</v>
      </c>
      <c r="AU13" s="25">
        <f>A1L526C12</f>
        <v>5.25</v>
      </c>
      <c r="AV13" s="16" t="s">
        <v>17303</v>
      </c>
      <c r="AW13" s="23">
        <f>B7L606C17*B7L606C22</f>
        <v>131.40987720000001</v>
      </c>
      <c r="AX13" s="16" t="s">
        <v>17304</v>
      </c>
      <c r="AY13" s="23">
        <f>B7L606C23*B7L121C1</f>
        <v>341.66568072000007</v>
      </c>
      <c r="AZ13" s="16" t="s">
        <v>15589</v>
      </c>
      <c r="BA13" s="23">
        <f>A1L312C17</f>
        <v>272.0796666666667</v>
      </c>
      <c r="BB13" s="16" t="s">
        <v>12206</v>
      </c>
      <c r="BC13" s="23">
        <f>A1L526C14</f>
        <v>4.6699999999999998E-2</v>
      </c>
      <c r="BD13" s="16" t="s">
        <v>17305</v>
      </c>
      <c r="BE13" s="23">
        <f>B7L606C25*B7L606C26</f>
        <v>12.706120433333334</v>
      </c>
      <c r="BF13" s="16" t="s">
        <v>12191</v>
      </c>
      <c r="BG13" s="27">
        <f>A1L506C5</f>
        <v>2</v>
      </c>
      <c r="BH13" s="16" t="s">
        <v>17306</v>
      </c>
      <c r="BI13" s="23">
        <f>B7L606C27*B7L606C28</f>
        <v>25.412240866666668</v>
      </c>
      <c r="BJ13" s="16" t="s">
        <v>17292</v>
      </c>
      <c r="BK13" s="27">
        <f>A1L526C4</f>
        <v>1.5</v>
      </c>
      <c r="BL13" s="16" t="s">
        <v>17307</v>
      </c>
      <c r="BM13" s="23">
        <f>B7L606C29*B7L606C30</f>
        <v>38.118361300000004</v>
      </c>
      <c r="BN13" s="16" t="s">
        <v>17294</v>
      </c>
      <c r="BO13" s="17">
        <f>A1L526C8</f>
        <v>2</v>
      </c>
      <c r="BP13" s="16" t="s">
        <v>17308</v>
      </c>
      <c r="BQ13" s="23">
        <f>B7L606C27*B7L606C32</f>
        <v>25.412240866666668</v>
      </c>
      <c r="BR13" s="16" t="s">
        <v>17296</v>
      </c>
      <c r="BS13" s="22">
        <f>A1L526C12</f>
        <v>5.25</v>
      </c>
      <c r="BT13" s="16" t="s">
        <v>17309</v>
      </c>
      <c r="BU13" s="23">
        <f>B7L606C29*B7L606C34</f>
        <v>133.41426455000001</v>
      </c>
      <c r="BV13" s="16" t="s">
        <v>17310</v>
      </c>
      <c r="BW13" s="23">
        <f>B7L606C35*B7L121C1</f>
        <v>346.87708783000005</v>
      </c>
      <c r="BX13" s="16" t="s">
        <v>15595</v>
      </c>
      <c r="BY13" s="23">
        <f>A1L312C18</f>
        <v>275.4375</v>
      </c>
      <c r="BZ13" s="16" t="s">
        <v>12206</v>
      </c>
      <c r="CA13" s="23">
        <f>A1L526C14</f>
        <v>4.6699999999999998E-2</v>
      </c>
      <c r="CB13" s="16" t="s">
        <v>17311</v>
      </c>
      <c r="CC13" s="23">
        <f>B7L606C37*B7L606C38</f>
        <v>12.862931249999999</v>
      </c>
      <c r="CD13" s="16" t="s">
        <v>12191</v>
      </c>
      <c r="CE13" s="27">
        <f>A1L506C5</f>
        <v>2</v>
      </c>
      <c r="CF13" s="16" t="s">
        <v>17312</v>
      </c>
      <c r="CG13" s="23">
        <f>B7L606C39*B7L606C40</f>
        <v>25.725862499999998</v>
      </c>
      <c r="CH13" s="16" t="s">
        <v>17292</v>
      </c>
      <c r="CI13" s="27">
        <f>A1L526C4</f>
        <v>1.5</v>
      </c>
      <c r="CJ13" s="16" t="s">
        <v>17313</v>
      </c>
      <c r="CK13" s="23">
        <f>B7L606C41*B7L606C42</f>
        <v>38.588793749999994</v>
      </c>
      <c r="CL13" s="16" t="s">
        <v>17294</v>
      </c>
      <c r="CM13" s="15">
        <f>A1L526C8</f>
        <v>2</v>
      </c>
      <c r="CN13" s="16" t="s">
        <v>17314</v>
      </c>
      <c r="CO13" s="23">
        <f>B7L606C39*B7L606C44</f>
        <v>25.725862499999998</v>
      </c>
      <c r="CP13" s="16" t="s">
        <v>17296</v>
      </c>
      <c r="CQ13" s="25">
        <f>A1L526C12</f>
        <v>5.25</v>
      </c>
      <c r="CR13" s="16" t="s">
        <v>17315</v>
      </c>
      <c r="CS13" s="23">
        <f>B7L606C41*B7L606C46</f>
        <v>135.06077812499998</v>
      </c>
      <c r="CT13" s="16" t="s">
        <v>17316</v>
      </c>
      <c r="CU13" s="23">
        <f>B7L606C47*B7L121C1</f>
        <v>351.158023125</v>
      </c>
      <c r="CV13" s="16" t="s">
        <v>15601</v>
      </c>
      <c r="CW13" s="23">
        <f>A1L312C19</f>
        <v>269.68259999999998</v>
      </c>
      <c r="CX13" s="16" t="s">
        <v>12206</v>
      </c>
      <c r="CY13" s="23">
        <f>A1L526C14</f>
        <v>4.6699999999999998E-2</v>
      </c>
      <c r="CZ13" s="16" t="s">
        <v>17317</v>
      </c>
      <c r="DA13" s="23">
        <f>B7L606C49*B7L606C50</f>
        <v>12.594177419999999</v>
      </c>
      <c r="DB13" s="16" t="s">
        <v>12191</v>
      </c>
      <c r="DC13" s="27">
        <f>A1L506C5</f>
        <v>2</v>
      </c>
      <c r="DD13" s="16" t="s">
        <v>17318</v>
      </c>
      <c r="DE13" s="23">
        <f>B7L606C51*B7L606C52</f>
        <v>25.188354839999999</v>
      </c>
      <c r="DF13" s="16" t="s">
        <v>17292</v>
      </c>
      <c r="DG13" s="24">
        <f>A1L526C4</f>
        <v>1.5</v>
      </c>
      <c r="DH13" s="16" t="s">
        <v>17319</v>
      </c>
      <c r="DI13" s="23">
        <f>B7L606C53*B7L606C54</f>
        <v>37.782532259999996</v>
      </c>
      <c r="DJ13" s="16" t="s">
        <v>17294</v>
      </c>
      <c r="DK13" s="17">
        <f>A1L526C8</f>
        <v>2</v>
      </c>
      <c r="DL13" s="16" t="s">
        <v>17320</v>
      </c>
      <c r="DM13" s="23">
        <f>B7L606C51*B7L606C56</f>
        <v>25.188354839999999</v>
      </c>
      <c r="DN13" s="16" t="s">
        <v>17296</v>
      </c>
      <c r="DO13" s="25">
        <f>A1L526C12</f>
        <v>5.25</v>
      </c>
      <c r="DP13" s="16" t="s">
        <v>17321</v>
      </c>
      <c r="DQ13" s="23">
        <f>B7L606C53*B7L606C58</f>
        <v>132.23886290999999</v>
      </c>
      <c r="DR13" s="16" t="s">
        <v>17322</v>
      </c>
      <c r="DS13" s="23">
        <f>B7L606C59*B7L121C1</f>
        <v>343.82104356600001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254.73599999999999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11.8961712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23.792342399999999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35.6885136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23.792342399999999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124.90979759999999</v>
      </c>
      <c r="Z14" s="16" t="s">
        <v>17331</v>
      </c>
      <c r="AA14" s="23">
        <f>B7L607C11*B7L121C1</f>
        <v>324.76547375999996</v>
      </c>
      <c r="AB14" s="16" t="s">
        <v>15616</v>
      </c>
      <c r="AC14" s="23">
        <f>A1L313C16</f>
        <v>281.88099999999997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13.163842699999998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26.327685399999996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39.491528099999996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26.327685399999996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138.22034834999999</v>
      </c>
      <c r="AX14" s="16" t="s">
        <v>17337</v>
      </c>
      <c r="AY14" s="23">
        <f>B7L607C23*B7L121C1</f>
        <v>359.37290571</v>
      </c>
      <c r="AZ14" s="16" t="s">
        <v>15622</v>
      </c>
      <c r="BA14" s="23">
        <f>A1L313C17</f>
        <v>448.64899999999994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20.951908299999996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41.903816599999992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62.855724899999984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41.903816599999992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219.99503714999994</v>
      </c>
      <c r="BV14" s="16" t="s">
        <v>17343</v>
      </c>
      <c r="BW14" s="23">
        <f>B7L607C35*B7L121C1</f>
        <v>571.98709658999985</v>
      </c>
      <c r="BX14" s="16" t="s">
        <v>15628</v>
      </c>
      <c r="BY14" s="23">
        <f>A1L313C18</f>
        <v>515.30349999999999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24.064673449999997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48.129346899999994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72.194020349999988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48.129346899999994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252.67907122499997</v>
      </c>
      <c r="CT14" s="16" t="s">
        <v>17349</v>
      </c>
      <c r="CU14" s="23">
        <f>B7L607C47*B7L121C1</f>
        <v>656.9655851849999</v>
      </c>
      <c r="CV14" s="16" t="s">
        <v>15634</v>
      </c>
      <c r="CW14" s="23">
        <f>A1L313C19</f>
        <v>531.13919999999996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24.804200639999998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49.608401279999995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74.412601919999986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49.608401279999995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260.44410671999998</v>
      </c>
      <c r="DR14" s="16" t="s">
        <v>17355</v>
      </c>
      <c r="DS14" s="23">
        <f>B7L607C59*B7L121C1</f>
        <v>677.154677472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236.27100000000002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11.0338557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22.0677114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33.101567099999997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22.0677114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115.85548485</v>
      </c>
      <c r="Z15" s="16" t="s">
        <v>17364</v>
      </c>
      <c r="AA15" s="23">
        <f>B7L608C11*B7L121C1</f>
        <v>301.22426060999999</v>
      </c>
      <c r="AB15" s="16" t="s">
        <v>15649</v>
      </c>
      <c r="AC15" s="23">
        <f>A1L314C16</f>
        <v>219.99450000000002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10.27374315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20.547486299999999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30.821229449999997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20.547486299999999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107.874303075</v>
      </c>
      <c r="AX15" s="16" t="s">
        <v>17370</v>
      </c>
      <c r="AY15" s="23">
        <f>B7L608C23*B7L121C1</f>
        <v>280.47318799499999</v>
      </c>
      <c r="AZ15" s="16" t="s">
        <v>15655</v>
      </c>
      <c r="BA15" s="23">
        <f>A1L314C17</f>
        <v>223.529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10.438804299999999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20.877608599999999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31.316412899999996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20.877608599999999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109.60744514999999</v>
      </c>
      <c r="BV15" s="16" t="s">
        <v>17376</v>
      </c>
      <c r="BW15" s="23">
        <f>B7L608C35*B7L121C1</f>
        <v>284.97935738999996</v>
      </c>
      <c r="BX15" s="16" t="s">
        <v>15661</v>
      </c>
      <c r="BY15" s="23">
        <f>A1L314C18</f>
        <v>228.25200000000001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10.6593684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21.3187368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31.978105200000002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21.3187368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111.9233682</v>
      </c>
      <c r="CT15" s="16" t="s">
        <v>17382</v>
      </c>
      <c r="CU15" s="23">
        <f>B7L608C47*B7L121C1</f>
        <v>291.00075731999999</v>
      </c>
      <c r="CV15" s="16" t="s">
        <v>15667</v>
      </c>
      <c r="CW15" s="23">
        <f>A1L314C19</f>
        <v>226.94099999999997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10.598144699999999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21.196289399999998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31.794434099999997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21.196289399999998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111.28051934999999</v>
      </c>
      <c r="DR15" s="16" t="s">
        <v>17388</v>
      </c>
      <c r="DS15" s="23">
        <f>B7L608C59*B7L121C1</f>
        <v>289.32935031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6.008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0.28057359999999998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0.56114719999999996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0.84172079999999994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0.56114719999999996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2.9460227999999997</v>
      </c>
      <c r="Z16" s="16" t="s">
        <v>17397</v>
      </c>
      <c r="AA16" s="23">
        <f>B7L609C11*B7L121C1</f>
        <v>7.6596592799999996</v>
      </c>
      <c r="AB16" s="16" t="s">
        <v>15682</v>
      </c>
      <c r="AC16" s="23">
        <f>A1L316C16</f>
        <v>6.1319999999999997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0.28636439999999996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0.57272879999999993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0.85909319999999989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0.57272879999999993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3.0068261999999994</v>
      </c>
      <c r="AX16" s="16" t="s">
        <v>17403</v>
      </c>
      <c r="AY16" s="23">
        <f>B7L609C23*B7L121C1</f>
        <v>7.8177481199999992</v>
      </c>
      <c r="AZ16" s="16" t="s">
        <v>15688</v>
      </c>
      <c r="BA16" s="23">
        <f>A1L316C17</f>
        <v>5.8659999999999997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0.27394219999999997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0.54788439999999994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0.82182659999999985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0.54788439999999994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2.8763930999999996</v>
      </c>
      <c r="BV16" s="16" t="s">
        <v>17409</v>
      </c>
      <c r="BW16" s="23">
        <f>B7L609C35*B7L121C1</f>
        <v>7.4786220599999993</v>
      </c>
      <c r="BX16" s="16" t="s">
        <v>15694</v>
      </c>
      <c r="BY16" s="23">
        <f>A1L316C18</f>
        <v>5.5807500000000001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0.26062102500000001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0.52124205000000001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0.78186307499999996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0.52124205000000001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2.7365207625000001</v>
      </c>
      <c r="CT16" s="16" t="s">
        <v>17415</v>
      </c>
      <c r="CU16" s="23">
        <f>B7L609C47*B7L121C1</f>
        <v>7.1149539825000003</v>
      </c>
      <c r="CV16" s="16" t="s">
        <v>15700</v>
      </c>
      <c r="CW16" s="23">
        <f>A1L316C19</f>
        <v>5.4523999999999999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0.25462708000000001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0.50925416000000001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0.76388124000000002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0.50925416000000001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2.6735843400000001</v>
      </c>
      <c r="DR16" s="16" t="s">
        <v>17421</v>
      </c>
      <c r="DS16" s="23">
        <f>B7L609C59*B7L121C1</f>
        <v>6.9513192840000002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4.8980000000000006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0.22873660000000001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0.45747320000000002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0.68620980000000009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0.45747320000000002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2.4017343000000002</v>
      </c>
      <c r="Z17" s="16" t="s">
        <v>17430</v>
      </c>
      <c r="AA17" s="23">
        <f>B7L610C11*B7L121C1</f>
        <v>6.2445091800000005</v>
      </c>
      <c r="AB17" s="16" t="s">
        <v>15715</v>
      </c>
      <c r="AC17" s="23">
        <f>A1L315C16</f>
        <v>4.9610000000000003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0.23167870000000002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0.46335740000000003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0.69503610000000005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0.46335740000000003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2.43262635</v>
      </c>
      <c r="AX17" s="16" t="s">
        <v>17436</v>
      </c>
      <c r="AY17" s="23">
        <f>B7L610C23*B7L121C1</f>
        <v>6.3248285100000006</v>
      </c>
      <c r="AZ17" s="16" t="s">
        <v>15721</v>
      </c>
      <c r="BA17" s="23">
        <f>A1L315C17</f>
        <v>5.2786666666666671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0.24651373333333335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0.49302746666666669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0.73954120000000001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0.49302746666666669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2.5883942000000002</v>
      </c>
      <c r="BV17" s="16" t="s">
        <v>17442</v>
      </c>
      <c r="BW17" s="23">
        <f>B7L610C35*B7L121C1</f>
        <v>6.7298249200000004</v>
      </c>
      <c r="BX17" s="16" t="s">
        <v>15727</v>
      </c>
      <c r="BY17" s="23">
        <f>A1L315C18</f>
        <v>5.5870000000000006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0.2609129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0.52182580000000001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0.78273870000000001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0.52182580000000001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2.7395854499999999</v>
      </c>
      <c r="CT17" s="16" t="s">
        <v>17448</v>
      </c>
      <c r="CU17" s="23">
        <f>B7L610C47*B7L121C1</f>
        <v>7.1229221699999998</v>
      </c>
      <c r="CV17" s="16" t="s">
        <v>15733</v>
      </c>
      <c r="CW17" s="23">
        <f>A1L315C19</f>
        <v>5.8080000000000007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0.27123360000000002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0.54246720000000004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0.81370080000000011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0.54246720000000004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2.8479528000000003</v>
      </c>
      <c r="DR17" s="16" t="s">
        <v>17454</v>
      </c>
      <c r="DS17" s="23">
        <f>B7L610C59*B7L121C1</f>
        <v>7.4046772800000014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349.94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16.342198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16.342198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24.513297000000001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32.684396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85.796539499999994</v>
      </c>
      <c r="Z18" s="16" t="s">
        <v>17463</v>
      </c>
      <c r="AA18" s="23">
        <f>B7L611C11*B7L121C1</f>
        <v>223.07100269999998</v>
      </c>
      <c r="AB18" s="16" t="s">
        <v>15748</v>
      </c>
      <c r="AC18" s="23">
        <f>A1L317C16</f>
        <v>337.59050000000002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15.76547635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15.76547635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23.648214525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31.5309527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82.768750837499994</v>
      </c>
      <c r="AX18" s="16" t="s">
        <v>17469</v>
      </c>
      <c r="AY18" s="23">
        <f>B7L611C23*B7L121C1</f>
        <v>215.19875217749998</v>
      </c>
      <c r="AZ18" s="16" t="s">
        <v>15754</v>
      </c>
      <c r="BA18" s="23">
        <f>A1L317C17</f>
        <v>517.10066666666671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24.148601133333333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24.148601133333333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36.222901700000001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48.297202266666666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126.78015594999999</v>
      </c>
      <c r="BV18" s="16" t="s">
        <v>17475</v>
      </c>
      <c r="BW18" s="23">
        <f>B7L611C35*B7L121C1</f>
        <v>329.62840547000002</v>
      </c>
      <c r="BX18" s="16" t="s">
        <v>15760</v>
      </c>
      <c r="BY18" s="23">
        <f>A1L317C18</f>
        <v>587.29300000000001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27.426583099999998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27.426583099999998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41.139874649999996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54.853166199999997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143.989561275</v>
      </c>
      <c r="CT18" s="16" t="s">
        <v>17481</v>
      </c>
      <c r="CU18" s="23">
        <f>B7L611C47*B7L121C1</f>
        <v>374.37285931500003</v>
      </c>
      <c r="CV18" s="16" t="s">
        <v>15766</v>
      </c>
      <c r="CW18" s="23">
        <f>A1L317C19</f>
        <v>610.61660000000006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28.515795220000001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28.515795220000001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42.773692830000002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57.031590440000002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149.707924905</v>
      </c>
      <c r="DR18" s="16" t="s">
        <v>17487</v>
      </c>
      <c r="DS18" s="23">
        <f>B7L611C59*B7L121C1</f>
        <v>389.24060475300001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55.295999999999999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2.5823231999999998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5.1646463999999996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7.7469695999999999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5.1646463999999996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27.1143936</v>
      </c>
      <c r="Z19" s="16" t="s">
        <v>17496</v>
      </c>
      <c r="AA19" s="23">
        <f>B7L612C11*B7L121C1</f>
        <v>70.497423359999999</v>
      </c>
      <c r="AB19" s="16" t="s">
        <v>15781</v>
      </c>
      <c r="AC19" s="23">
        <f>A1L318C16</f>
        <v>52.69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2.460623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4.921246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7.381869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4.921246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25.836541499999999</v>
      </c>
      <c r="AX19" s="16" t="s">
        <v>17502</v>
      </c>
      <c r="AY19" s="23">
        <f>B7L612C23*B7L121C1</f>
        <v>67.175007899999997</v>
      </c>
      <c r="AZ19" s="16" t="s">
        <v>15787</v>
      </c>
      <c r="BA19" s="23">
        <f>A1L318C17</f>
        <v>53.24466666666666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2.4865259333333332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4.9730518666666663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7.4595777999999999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4.9730518666666663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26.108522299999997</v>
      </c>
      <c r="BV19" s="16" t="s">
        <v>17508</v>
      </c>
      <c r="BW19" s="23">
        <f>B7L612C35*B7L121C1</f>
        <v>67.882157979999988</v>
      </c>
      <c r="BX19" s="16" t="s">
        <v>15793</v>
      </c>
      <c r="BY19" s="23">
        <f>A1L318C18</f>
        <v>53.387249999999995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2.4931845749999995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4.9863691499999989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7.4795537249999988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4.9863691499999989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26.178438037499994</v>
      </c>
      <c r="CT19" s="16" t="s">
        <v>17514</v>
      </c>
      <c r="CU19" s="23">
        <f>B7L612C47*B7L121C1</f>
        <v>68.06393889749998</v>
      </c>
      <c r="CV19" s="16" t="s">
        <v>15799</v>
      </c>
      <c r="CW19" s="23">
        <f>A1L318C19</f>
        <v>52.235599999999998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2.4394025199999998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4.8788050399999996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7.3182075599999994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4.8788050399999996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25.613726459999999</v>
      </c>
      <c r="DR19" s="16" t="s">
        <v>17520</v>
      </c>
      <c r="DS19" s="23">
        <f>B7L612C59*B7L121C1</f>
        <v>66.595688796000005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0.52100000000000002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2.43307E-2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4.86614E-2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7.2992100000000004E-2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4.86614E-2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0.25547235000000001</v>
      </c>
      <c r="Z20" s="16" t="s">
        <v>17529</v>
      </c>
      <c r="AA20" s="23">
        <f>B7L613C11*B7L121C1</f>
        <v>0.66422811000000004</v>
      </c>
      <c r="AB20" s="16" t="s">
        <v>15814</v>
      </c>
      <c r="AC20" s="23">
        <f>A1L319C16</f>
        <v>0.48499999999999999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2.2649499999999999E-2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4.5298999999999999E-2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6.7948499999999995E-2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4.5298999999999999E-2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0.23781975</v>
      </c>
      <c r="AX20" s="16" t="s">
        <v>17535</v>
      </c>
      <c r="AY20" s="23">
        <f>B7L613C23*B7L121C1</f>
        <v>0.61833135000000006</v>
      </c>
      <c r="AZ20" s="16" t="s">
        <v>15820</v>
      </c>
      <c r="BA20" s="23">
        <f>A1L319C17</f>
        <v>0.44733333333333336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2.0890466666666666E-2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4.1780933333333332E-2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6.2671400000000002E-2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4.1780933333333332E-2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0.21934989999999999</v>
      </c>
      <c r="BV20" s="16" t="s">
        <v>17541</v>
      </c>
      <c r="BW20" s="23">
        <f>B7L613C35*B7L121C1</f>
        <v>0.57030974000000001</v>
      </c>
      <c r="BX20" s="16" t="s">
        <v>15826</v>
      </c>
      <c r="BY20" s="23">
        <f>A1L319C18</f>
        <v>0.4385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2.0477949999999998E-2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4.0955899999999996E-2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6.1433849999999998E-2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4.0955899999999996E-2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0.21501847499999999</v>
      </c>
      <c r="CT20" s="16" t="s">
        <v>17547</v>
      </c>
      <c r="CU20" s="23">
        <f>B7L613C47*B7L121C1</f>
        <v>0.559048035</v>
      </c>
      <c r="CV20" s="16" t="s">
        <v>15832</v>
      </c>
      <c r="CW20" s="23">
        <f>A1L319C19</f>
        <v>0.46600000000000003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2.1762199999999999E-2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4.3524399999999998E-2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6.52866E-2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4.3524399999999998E-2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0.22850309999999999</v>
      </c>
      <c r="DR20" s="16" t="s">
        <v>17553</v>
      </c>
      <c r="DS20" s="23">
        <f>B7L613C59*B7L121C1</f>
        <v>0.59410805999999994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44.826999999999998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2.0934208999999999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4.1868417999999998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6.2802626999999998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4.1868417999999998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21.980919449999998</v>
      </c>
      <c r="Z21" s="16" t="s">
        <v>17562</v>
      </c>
      <c r="AA21" s="23">
        <f>B7L614C11*B7L121C1</f>
        <v>57.150390569999999</v>
      </c>
      <c r="AB21" s="16" t="s">
        <v>15847</v>
      </c>
      <c r="AC21" s="23">
        <f>A1L320C16</f>
        <v>33.333500000000001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1.55667445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3.1133489000000001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4.6700233500000001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3.1133489000000001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16.345081725</v>
      </c>
      <c r="AX21" s="16" t="s">
        <v>17568</v>
      </c>
      <c r="AY21" s="23">
        <f>B7L614C23*B7L121C1</f>
        <v>42.497212484999999</v>
      </c>
      <c r="AZ21" s="16" t="s">
        <v>15853</v>
      </c>
      <c r="BA21" s="23">
        <f>A1L320C17</f>
        <v>35.613999999999997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1.6631737999999998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3.3263475999999996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4.9895213999999992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3.3263475999999996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17.463324899999996</v>
      </c>
      <c r="BV21" s="16" t="s">
        <v>17574</v>
      </c>
      <c r="BW21" s="23">
        <f>B7L614C35*B7L121C1</f>
        <v>45.404644739999995</v>
      </c>
      <c r="BX21" s="16" t="s">
        <v>15859</v>
      </c>
      <c r="BY21" s="23">
        <f>A1L320C18</f>
        <v>38.691499999999998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1.8068930499999998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3.6137860999999996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5.4206791499999998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3.6137860999999996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18.972377024999997</v>
      </c>
      <c r="CT21" s="16" t="s">
        <v>17580</v>
      </c>
      <c r="CU21" s="23">
        <f>B7L614C47*B7L121C1</f>
        <v>49.328180264999993</v>
      </c>
      <c r="CV21" s="16" t="s">
        <v>15865</v>
      </c>
      <c r="CW21" s="23">
        <f>A1L320C19</f>
        <v>39.915199999999999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1.8640398399999998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3.7280796799999996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5.5921195199999989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3.7280796799999996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19.572418319999997</v>
      </c>
      <c r="DR21" s="16" t="s">
        <v>17586</v>
      </c>
      <c r="DS21" s="23">
        <f>B7L614C59*B7L121C1</f>
        <v>50.888287631999994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21">
        <f>A1L323C3</f>
        <v>2.12</v>
      </c>
      <c r="F22" s="16" t="s">
        <v>12557</v>
      </c>
      <c r="G22" s="21">
        <f>A1L535C14</f>
        <v>4.6699999999999998E-2</v>
      </c>
      <c r="H22" s="16" t="s">
        <v>17587</v>
      </c>
      <c r="I22" s="21">
        <f>B7L615C1*B7L615C2</f>
        <v>9.9003999999999995E-2</v>
      </c>
      <c r="J22" s="16" t="s">
        <v>12542</v>
      </c>
      <c r="K22" s="27">
        <f>A1L515C5</f>
        <v>2</v>
      </c>
      <c r="L22" s="16" t="s">
        <v>17588</v>
      </c>
      <c r="M22" s="23">
        <f>B7L615C3*B7L615C4</f>
        <v>0.19800799999999999</v>
      </c>
      <c r="N22" s="16" t="s">
        <v>17589</v>
      </c>
      <c r="O22" s="27">
        <f>A1L535C4</f>
        <v>1.5</v>
      </c>
      <c r="P22" s="16" t="s">
        <v>17590</v>
      </c>
      <c r="Q22" s="23">
        <f>B7L615C5*B7L615C6</f>
        <v>0.297012</v>
      </c>
      <c r="R22" s="16" t="s">
        <v>17591</v>
      </c>
      <c r="S22" s="17">
        <f>A1L535C8</f>
        <v>2</v>
      </c>
      <c r="T22" s="16" t="s">
        <v>17592</v>
      </c>
      <c r="U22" s="23">
        <f>B7L615C3*B7L615C8</f>
        <v>0.19800799999999999</v>
      </c>
      <c r="V22" s="16" t="s">
        <v>17593</v>
      </c>
      <c r="W22" s="25">
        <f>A1L535C12</f>
        <v>5.25</v>
      </c>
      <c r="X22" s="16" t="s">
        <v>17594</v>
      </c>
      <c r="Y22" s="23">
        <f>B7L615C5*B7L615C10</f>
        <v>1.039542</v>
      </c>
      <c r="Z22" s="16" t="s">
        <v>17595</v>
      </c>
      <c r="AA22" s="23">
        <f>B7L615C11*B7L121C1</f>
        <v>2.7028091999999999</v>
      </c>
      <c r="AB22" s="16" t="s">
        <v>15880</v>
      </c>
      <c r="AC22" s="23">
        <f>A1L323C16</f>
        <v>1.5085000000000002</v>
      </c>
      <c r="AD22" s="16" t="s">
        <v>12557</v>
      </c>
      <c r="AE22" s="23">
        <f>A1L535C14</f>
        <v>4.6699999999999998E-2</v>
      </c>
      <c r="AF22" s="16" t="s">
        <v>17596</v>
      </c>
      <c r="AG22" s="23">
        <f>B7L615C13*B7L615C14</f>
        <v>7.0446950000000008E-2</v>
      </c>
      <c r="AH22" s="16" t="s">
        <v>12542</v>
      </c>
      <c r="AI22" s="27">
        <f>A1L515C5</f>
        <v>2</v>
      </c>
      <c r="AJ22" s="16" t="s">
        <v>17597</v>
      </c>
      <c r="AK22" s="23">
        <f>B7L615C15*B7L615C16</f>
        <v>0.14089390000000002</v>
      </c>
      <c r="AL22" s="16" t="s">
        <v>17589</v>
      </c>
      <c r="AM22" s="27">
        <f>A1L535C4</f>
        <v>1.5</v>
      </c>
      <c r="AN22" s="16" t="s">
        <v>17598</v>
      </c>
      <c r="AO22" s="23">
        <f>B7L615C17*B7L615C18</f>
        <v>0.21134085000000002</v>
      </c>
      <c r="AP22" s="16" t="s">
        <v>17591</v>
      </c>
      <c r="AQ22" s="17">
        <f>A1L535C8</f>
        <v>2</v>
      </c>
      <c r="AR22" s="16" t="s">
        <v>17599</v>
      </c>
      <c r="AS22" s="23">
        <f>B7L615C15*B7L615C20</f>
        <v>0.14089390000000002</v>
      </c>
      <c r="AT22" s="16" t="s">
        <v>17593</v>
      </c>
      <c r="AU22" s="25">
        <f>A1L535C12</f>
        <v>5.25</v>
      </c>
      <c r="AV22" s="16" t="s">
        <v>17600</v>
      </c>
      <c r="AW22" s="23">
        <f>B7L615C17*B7L615C22</f>
        <v>0.73969297500000009</v>
      </c>
      <c r="AX22" s="16" t="s">
        <v>17601</v>
      </c>
      <c r="AY22" s="23">
        <f>B7L615C23*B7L121C1</f>
        <v>1.9232017350000004</v>
      </c>
      <c r="AZ22" s="16" t="s">
        <v>15886</v>
      </c>
      <c r="BA22" s="23">
        <f>A1L323C17</f>
        <v>2.6046666666666667</v>
      </c>
      <c r="BB22" s="16" t="s">
        <v>12557</v>
      </c>
      <c r="BC22" s="23">
        <f>A1L535C14</f>
        <v>4.6699999999999998E-2</v>
      </c>
      <c r="BD22" s="16" t="s">
        <v>17602</v>
      </c>
      <c r="BE22" s="23">
        <f>B7L615C25*B7L615C26</f>
        <v>0.12163793333333334</v>
      </c>
      <c r="BF22" s="16" t="s">
        <v>12542</v>
      </c>
      <c r="BG22" s="27">
        <f>A1L515C5</f>
        <v>2</v>
      </c>
      <c r="BH22" s="16" t="s">
        <v>17603</v>
      </c>
      <c r="BI22" s="23">
        <f>B7L615C27*B7L615C28</f>
        <v>0.24327586666666667</v>
      </c>
      <c r="BJ22" s="16" t="s">
        <v>17589</v>
      </c>
      <c r="BK22" s="27">
        <f>A1L535C4</f>
        <v>1.5</v>
      </c>
      <c r="BL22" s="16" t="s">
        <v>17604</v>
      </c>
      <c r="BM22" s="23">
        <f>B7L615C29*B7L615C30</f>
        <v>0.36491380000000001</v>
      </c>
      <c r="BN22" s="16" t="s">
        <v>17591</v>
      </c>
      <c r="BO22" s="17">
        <f>A1L535C8</f>
        <v>2</v>
      </c>
      <c r="BP22" s="16" t="s">
        <v>17605</v>
      </c>
      <c r="BQ22" s="23">
        <f>B7L615C27*B7L615C32</f>
        <v>0.24327586666666667</v>
      </c>
      <c r="BR22" s="16" t="s">
        <v>17593</v>
      </c>
      <c r="BS22" s="22">
        <f>A1L535C12</f>
        <v>5.25</v>
      </c>
      <c r="BT22" s="16" t="s">
        <v>17606</v>
      </c>
      <c r="BU22" s="23">
        <f>B7L615C29*B7L615C34</f>
        <v>1.2771983</v>
      </c>
      <c r="BV22" s="16" t="s">
        <v>17607</v>
      </c>
      <c r="BW22" s="23">
        <f>B7L615C35*B7L121C1</f>
        <v>3.3207155800000003</v>
      </c>
      <c r="BX22" s="16" t="s">
        <v>15892</v>
      </c>
      <c r="BY22" s="23">
        <f>A1L323C18</f>
        <v>2.93825</v>
      </c>
      <c r="BZ22" s="16" t="s">
        <v>12557</v>
      </c>
      <c r="CA22" s="23">
        <f>A1L535C14</f>
        <v>4.6699999999999998E-2</v>
      </c>
      <c r="CB22" s="16" t="s">
        <v>17608</v>
      </c>
      <c r="CC22" s="23">
        <f>B7L615C37*B7L615C38</f>
        <v>0.137216275</v>
      </c>
      <c r="CD22" s="16" t="s">
        <v>12542</v>
      </c>
      <c r="CE22" s="27">
        <f>A1L515C5</f>
        <v>2</v>
      </c>
      <c r="CF22" s="16" t="s">
        <v>17609</v>
      </c>
      <c r="CG22" s="23">
        <f>B7L615C39*B7L615C40</f>
        <v>0.27443255</v>
      </c>
      <c r="CH22" s="16" t="s">
        <v>17589</v>
      </c>
      <c r="CI22" s="27">
        <f>A1L535C4</f>
        <v>1.5</v>
      </c>
      <c r="CJ22" s="16" t="s">
        <v>17610</v>
      </c>
      <c r="CK22" s="23">
        <f>B7L615C41*B7L615C42</f>
        <v>0.411648825</v>
      </c>
      <c r="CL22" s="16" t="s">
        <v>17591</v>
      </c>
      <c r="CM22" s="15">
        <f>A1L535C8</f>
        <v>2</v>
      </c>
      <c r="CN22" s="16" t="s">
        <v>17611</v>
      </c>
      <c r="CO22" s="23">
        <f>B7L615C39*B7L615C44</f>
        <v>0.27443255</v>
      </c>
      <c r="CP22" s="16" t="s">
        <v>17593</v>
      </c>
      <c r="CQ22" s="25">
        <f>A1L535C12</f>
        <v>5.25</v>
      </c>
      <c r="CR22" s="16" t="s">
        <v>17612</v>
      </c>
      <c r="CS22" s="23">
        <f>B7L615C41*B7L615C46</f>
        <v>1.4407708875</v>
      </c>
      <c r="CT22" s="16" t="s">
        <v>17613</v>
      </c>
      <c r="CU22" s="23">
        <f>B7L615C47*B7L121C1</f>
        <v>3.7460043075000002</v>
      </c>
      <c r="CV22" s="16" t="s">
        <v>15898</v>
      </c>
      <c r="CW22" s="23">
        <f>A1L323C19</f>
        <v>3.3200000000000003</v>
      </c>
      <c r="CX22" s="16" t="s">
        <v>12557</v>
      </c>
      <c r="CY22" s="23">
        <f>A1L535C14</f>
        <v>4.6699999999999998E-2</v>
      </c>
      <c r="CZ22" s="16" t="s">
        <v>17614</v>
      </c>
      <c r="DA22" s="23">
        <f>B7L615C49*B7L615C50</f>
        <v>0.15504400000000002</v>
      </c>
      <c r="DB22" s="16" t="s">
        <v>12542</v>
      </c>
      <c r="DC22" s="27">
        <f>A1L515C5</f>
        <v>2</v>
      </c>
      <c r="DD22" s="16" t="s">
        <v>17615</v>
      </c>
      <c r="DE22" s="23">
        <f>B7L615C51*B7L615C52</f>
        <v>0.31008800000000003</v>
      </c>
      <c r="DF22" s="16" t="s">
        <v>17589</v>
      </c>
      <c r="DG22" s="24">
        <f>A1L535C4</f>
        <v>1.5</v>
      </c>
      <c r="DH22" s="16" t="s">
        <v>17616</v>
      </c>
      <c r="DI22" s="23">
        <f>B7L615C53*B7L615C54</f>
        <v>0.46513200000000005</v>
      </c>
      <c r="DJ22" s="16" t="s">
        <v>17591</v>
      </c>
      <c r="DK22" s="17">
        <f>A1L535C8</f>
        <v>2</v>
      </c>
      <c r="DL22" s="16" t="s">
        <v>17617</v>
      </c>
      <c r="DM22" s="23">
        <f>B7L615C51*B7L615C56</f>
        <v>0.31008800000000003</v>
      </c>
      <c r="DN22" s="16" t="s">
        <v>17593</v>
      </c>
      <c r="DO22" s="25">
        <f>A1L535C12</f>
        <v>5.25</v>
      </c>
      <c r="DP22" s="16" t="s">
        <v>17618</v>
      </c>
      <c r="DQ22" s="23">
        <f>B7L615C53*B7L615C58</f>
        <v>1.6279620000000001</v>
      </c>
      <c r="DR22" s="16" t="s">
        <v>17619</v>
      </c>
      <c r="DS22" s="23">
        <f>B7L615C59*B7L121C1</f>
        <v>4.2327012000000002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2855.8360000000002</v>
      </c>
      <c r="F23" s="16" t="s">
        <v>17620</v>
      </c>
      <c r="G23" s="21">
        <f>A1L536C14</f>
        <v>4.6699999999999998E-2</v>
      </c>
      <c r="H23" s="16" t="s">
        <v>17621</v>
      </c>
      <c r="I23" s="21">
        <f>B7L616C1*B7L616C2</f>
        <v>133.36754120000001</v>
      </c>
      <c r="J23" s="16" t="s">
        <v>15905</v>
      </c>
      <c r="K23" s="27">
        <f>A1L516C5</f>
        <v>1.9</v>
      </c>
      <c r="L23" s="16" t="s">
        <v>17622</v>
      </c>
      <c r="M23" s="23">
        <f>B7L616C3*B7L616C4</f>
        <v>253.39832827999999</v>
      </c>
      <c r="N23" s="16" t="s">
        <v>17623</v>
      </c>
      <c r="O23" s="27">
        <f>A1L536C4</f>
        <v>1.5</v>
      </c>
      <c r="P23" s="16" t="s">
        <v>17624</v>
      </c>
      <c r="Q23" s="23">
        <f>B7L616C5*B7L616C6</f>
        <v>380.09749241999998</v>
      </c>
      <c r="R23" s="16" t="s">
        <v>17625</v>
      </c>
      <c r="S23" s="17">
        <f>A1L536C8</f>
        <v>2</v>
      </c>
      <c r="T23" s="16" t="s">
        <v>17626</v>
      </c>
      <c r="U23" s="23">
        <f>B7L616C3*B7L616C8</f>
        <v>266.73508240000001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1330.3412234699999</v>
      </c>
      <c r="Z23" s="16" t="s">
        <v>17629</v>
      </c>
      <c r="AA23" s="17">
        <f>B7L616C11*B7L121C1</f>
        <v>3458.8871810219998</v>
      </c>
      <c r="AB23" s="16" t="s">
        <v>15914</v>
      </c>
      <c r="AC23" s="17">
        <f>A1L324C16</f>
        <v>2860.3070000000002</v>
      </c>
      <c r="AD23" s="16" t="s">
        <v>17620</v>
      </c>
      <c r="AE23" s="23">
        <f>A1L536C14</f>
        <v>4.6699999999999998E-2</v>
      </c>
      <c r="AF23" s="16" t="s">
        <v>17630</v>
      </c>
      <c r="AG23" s="23">
        <f>B7L616C13*B7L616C14</f>
        <v>133.5763369</v>
      </c>
      <c r="AH23" s="16" t="s">
        <v>15905</v>
      </c>
      <c r="AI23" s="27">
        <f>A1L516C5</f>
        <v>1.9</v>
      </c>
      <c r="AJ23" s="16" t="s">
        <v>17631</v>
      </c>
      <c r="AK23" s="23">
        <f>B7L616C15*B7L616C16</f>
        <v>253.79504011</v>
      </c>
      <c r="AL23" s="16" t="s">
        <v>17623</v>
      </c>
      <c r="AM23" s="27">
        <f>A1L536C4</f>
        <v>1.5</v>
      </c>
      <c r="AN23" s="16" t="s">
        <v>17632</v>
      </c>
      <c r="AO23" s="23">
        <f>B7L616C17*B7L616C18</f>
        <v>380.69256016500003</v>
      </c>
      <c r="AP23" s="16" t="s">
        <v>17625</v>
      </c>
      <c r="AQ23" s="17">
        <f>A1L536C8</f>
        <v>2</v>
      </c>
      <c r="AR23" s="16" t="s">
        <v>17633</v>
      </c>
      <c r="AS23" s="23">
        <f>B7L616C15*B7L616C20</f>
        <v>267.1526738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1332.4239605775001</v>
      </c>
      <c r="AX23" s="16" t="s">
        <v>17635</v>
      </c>
      <c r="AY23" s="17">
        <f>B7L616C23*B7L121C1</f>
        <v>3464.3022975015006</v>
      </c>
      <c r="AZ23" s="16" t="s">
        <v>15920</v>
      </c>
      <c r="BA23" s="17">
        <f>A1L324C17</f>
        <v>3105.0529999999999</v>
      </c>
      <c r="BB23" s="16" t="s">
        <v>17620</v>
      </c>
      <c r="BC23" s="23">
        <f>A1L536C14</f>
        <v>4.6699999999999998E-2</v>
      </c>
      <c r="BD23" s="16" t="s">
        <v>17636</v>
      </c>
      <c r="BE23" s="23">
        <f>B7L616C25*B7L616C26</f>
        <v>145.0059751</v>
      </c>
      <c r="BF23" s="16" t="s">
        <v>15905</v>
      </c>
      <c r="BG23" s="27">
        <f>A1L516C5</f>
        <v>1.9</v>
      </c>
      <c r="BH23" s="16" t="s">
        <v>17637</v>
      </c>
      <c r="BI23" s="23">
        <f>B7L616C27*B7L616C28</f>
        <v>275.51135268999997</v>
      </c>
      <c r="BJ23" s="16" t="s">
        <v>17623</v>
      </c>
      <c r="BK23" s="27">
        <f>A1L536C4</f>
        <v>1.5</v>
      </c>
      <c r="BL23" s="16" t="s">
        <v>17638</v>
      </c>
      <c r="BM23" s="23">
        <f>B7L616C29*B7L616C30</f>
        <v>413.26702903499995</v>
      </c>
      <c r="BN23" s="16" t="s">
        <v>17625</v>
      </c>
      <c r="BO23" s="17">
        <f>A1L536C8</f>
        <v>2</v>
      </c>
      <c r="BP23" s="16" t="s">
        <v>17639</v>
      </c>
      <c r="BQ23" s="23">
        <f>B7L616C27*B7L616C32</f>
        <v>290.0119502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1446.4346016224999</v>
      </c>
      <c r="BV23" s="16" t="s">
        <v>17641</v>
      </c>
      <c r="BW23" s="17">
        <f>B7L616C35*B7L121C1</f>
        <v>3760.7299642184998</v>
      </c>
      <c r="BX23" s="16" t="s">
        <v>15926</v>
      </c>
      <c r="BY23" s="17">
        <f>A1L324C18</f>
        <v>3207.6332499999999</v>
      </c>
      <c r="BZ23" s="16" t="s">
        <v>17620</v>
      </c>
      <c r="CA23" s="23">
        <f>A1L536C14</f>
        <v>4.6699999999999998E-2</v>
      </c>
      <c r="CB23" s="16" t="s">
        <v>17642</v>
      </c>
      <c r="CC23" s="23">
        <f>B7L616C37*B7L616C38</f>
        <v>149.79647277499998</v>
      </c>
      <c r="CD23" s="16" t="s">
        <v>15905</v>
      </c>
      <c r="CE23" s="27">
        <f>A1L516C5</f>
        <v>1.9</v>
      </c>
      <c r="CF23" s="16" t="s">
        <v>17643</v>
      </c>
      <c r="CG23" s="23">
        <f>B7L616C39*B7L616C40</f>
        <v>284.61329827249995</v>
      </c>
      <c r="CH23" s="16" t="s">
        <v>17623</v>
      </c>
      <c r="CI23" s="27">
        <f>A1L536C4</f>
        <v>1.5</v>
      </c>
      <c r="CJ23" s="16" t="s">
        <v>17644</v>
      </c>
      <c r="CK23" s="23">
        <f>B7L616C41*B7L616C42</f>
        <v>426.91994740874992</v>
      </c>
      <c r="CL23" s="16" t="s">
        <v>17625</v>
      </c>
      <c r="CM23" s="15">
        <f>A1L536C8</f>
        <v>2</v>
      </c>
      <c r="CN23" s="16" t="s">
        <v>17645</v>
      </c>
      <c r="CO23" s="23">
        <f>B7L616C39*B7L616C44</f>
        <v>299.59294554999997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1494.2198159306247</v>
      </c>
      <c r="CT23" s="16" t="s">
        <v>17647</v>
      </c>
      <c r="CU23" s="17">
        <f>B7L616C47*B7L121C1</f>
        <v>3884.9715214196244</v>
      </c>
      <c r="CV23" s="16" t="s">
        <v>15932</v>
      </c>
      <c r="CW23" s="17">
        <f>A1L324C19</f>
        <v>3182.9561999999996</v>
      </c>
      <c r="CX23" s="16" t="s">
        <v>17620</v>
      </c>
      <c r="CY23" s="23">
        <f>A1L536C14</f>
        <v>4.6699999999999998E-2</v>
      </c>
      <c r="CZ23" s="16" t="s">
        <v>17648</v>
      </c>
      <c r="DA23" s="23">
        <f>B7L616C49*B7L616C50</f>
        <v>148.64405453999998</v>
      </c>
      <c r="DB23" s="16" t="s">
        <v>15905</v>
      </c>
      <c r="DC23" s="27">
        <f>A1L516C5</f>
        <v>1.9</v>
      </c>
      <c r="DD23" s="16" t="s">
        <v>17649</v>
      </c>
      <c r="DE23" s="23">
        <f>B7L616C51*B7L616C52</f>
        <v>282.42370362599996</v>
      </c>
      <c r="DF23" s="16" t="s">
        <v>17623</v>
      </c>
      <c r="DG23" s="24">
        <f>A1L536C4</f>
        <v>1.5</v>
      </c>
      <c r="DH23" s="16" t="s">
        <v>17650</v>
      </c>
      <c r="DI23" s="23">
        <f>B7L616C53*B7L616C54</f>
        <v>423.63555543899997</v>
      </c>
      <c r="DJ23" s="16" t="s">
        <v>17625</v>
      </c>
      <c r="DK23" s="17">
        <f>A1L536C8</f>
        <v>2</v>
      </c>
      <c r="DL23" s="16" t="s">
        <v>17651</v>
      </c>
      <c r="DM23" s="23">
        <f>B7L616C51*B7L616C56</f>
        <v>297.28810907999997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1482.7244440364998</v>
      </c>
      <c r="DR23" s="16" t="s">
        <v>17653</v>
      </c>
      <c r="DS23" s="17">
        <f>B7L616C59*B7L121C1</f>
        <v>3855.0835544948995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15966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79.83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39.914999999999999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79.83</v>
      </c>
      <c r="R9" s="16" t="s">
        <v>17723</v>
      </c>
      <c r="S9" s="23">
        <f>B7L702C7*B7L121C1</f>
        <v>207.55799999999999</v>
      </c>
      <c r="T9" s="16" t="s">
        <v>14765</v>
      </c>
      <c r="U9" s="17">
        <f>A1L202C18</f>
        <v>15245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76.224999999999994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38.112499999999997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76.224999999999994</v>
      </c>
      <c r="AH9" s="16" t="s">
        <v>17727</v>
      </c>
      <c r="AI9" s="23">
        <f>B7L702C15*B7L121C1</f>
        <v>198.185</v>
      </c>
      <c r="AJ9" s="16" t="s">
        <v>14773</v>
      </c>
      <c r="AK9" s="17">
        <f>A1L202C21</f>
        <v>15317.333333333332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76.586666666666659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38.293333333333329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76.586666666666659</v>
      </c>
      <c r="AX9" s="16" t="s">
        <v>17731</v>
      </c>
      <c r="AY9" s="23">
        <f>B7L702C23*B7L121C1</f>
        <v>199.12533333333332</v>
      </c>
      <c r="AZ9" s="16" t="s">
        <v>14781</v>
      </c>
      <c r="BA9" s="17">
        <f>A1L202C24</f>
        <v>15321.5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76.607500000000002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38.303750000000001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76.607500000000002</v>
      </c>
      <c r="BN9" s="16" t="s">
        <v>17735</v>
      </c>
      <c r="BO9" s="23">
        <f>B7L702C31*B7L121C1</f>
        <v>199.17950000000002</v>
      </c>
      <c r="BP9" s="16" t="s">
        <v>14789</v>
      </c>
      <c r="BQ9" s="17">
        <f>A1L202C27</f>
        <v>14949.2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74.746000000000009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37.373000000000005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74.746000000000009</v>
      </c>
      <c r="CD9" s="16" t="s">
        <v>17739</v>
      </c>
      <c r="CE9" s="23">
        <f>B7L702C39*B7L121C1</f>
        <v>194.33960000000002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252728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1263.6400000000001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631.82000000000005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1263.6400000000001</v>
      </c>
      <c r="R10" s="16" t="s">
        <v>17745</v>
      </c>
      <c r="S10" s="17">
        <f>B7L703C7*B7L121C1</f>
        <v>3285.4640000000004</v>
      </c>
      <c r="T10" s="16" t="s">
        <v>14805</v>
      </c>
      <c r="U10" s="17">
        <f>A1L203C18</f>
        <v>250592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1252.96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626.48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1252.96</v>
      </c>
      <c r="AH10" s="16" t="s">
        <v>17749</v>
      </c>
      <c r="AI10" s="17">
        <f>B7L703C15*B7L121C1</f>
        <v>3257.6960000000004</v>
      </c>
      <c r="AJ10" s="16" t="s">
        <v>14813</v>
      </c>
      <c r="AK10" s="17">
        <f>A1L203C21</f>
        <v>253770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1268.8499999999999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634.42499999999995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1268.8499999999999</v>
      </c>
      <c r="AX10" s="16" t="s">
        <v>17753</v>
      </c>
      <c r="AY10" s="17">
        <f>B7L703C23*B7L121C1</f>
        <v>3299.0099999999998</v>
      </c>
      <c r="AZ10" s="16" t="s">
        <v>14821</v>
      </c>
      <c r="BA10" s="17">
        <f>A1L203C24</f>
        <v>259141.5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1295.7075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647.85374999999999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1295.7075</v>
      </c>
      <c r="BN10" s="16" t="s">
        <v>17757</v>
      </c>
      <c r="BO10" s="17">
        <f>B7L703C31*B7L121C1</f>
        <v>3368.8395</v>
      </c>
      <c r="BP10" s="16" t="s">
        <v>14829</v>
      </c>
      <c r="BQ10" s="17">
        <f>A1L203C27</f>
        <v>259423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1297.115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648.5575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1297.115</v>
      </c>
      <c r="CD10" s="16" t="s">
        <v>17761</v>
      </c>
      <c r="CE10" s="17">
        <f>B7L703C39*B7L121C1</f>
        <v>3372.4990000000003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433892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2169.46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1084.73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2169.46</v>
      </c>
      <c r="R11" s="16" t="s">
        <v>17767</v>
      </c>
      <c r="S11" s="17">
        <f>B7L704C7*B7L121C1</f>
        <v>5640.5960000000005</v>
      </c>
      <c r="T11" s="16" t="s">
        <v>14845</v>
      </c>
      <c r="U11" s="17">
        <f>A1L204C18</f>
        <v>402427.5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2012.1375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1006.06875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2012.1375</v>
      </c>
      <c r="AH11" s="16" t="s">
        <v>17771</v>
      </c>
      <c r="AI11" s="17">
        <f>B7L704C15*B7L121C1</f>
        <v>5231.5574999999999</v>
      </c>
      <c r="AJ11" s="16" t="s">
        <v>14853</v>
      </c>
      <c r="AK11" s="17">
        <f>A1L204C21</f>
        <v>397124.33333333337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1985.6216666666669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992.81083333333345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1985.6216666666669</v>
      </c>
      <c r="AX11" s="16" t="s">
        <v>17775</v>
      </c>
      <c r="AY11" s="17">
        <f>B7L704C23*B7L121C1</f>
        <v>5162.6163333333343</v>
      </c>
      <c r="AZ11" s="16" t="s">
        <v>14861</v>
      </c>
      <c r="BA11" s="17">
        <f>A1L204C24</f>
        <v>388011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1940.0550000000001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970.02750000000003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1940.0550000000001</v>
      </c>
      <c r="BN11" s="16" t="s">
        <v>17779</v>
      </c>
      <c r="BO11" s="17">
        <f>B7L704C31*B7L121C1</f>
        <v>5044.143</v>
      </c>
      <c r="BP11" s="16" t="s">
        <v>14869</v>
      </c>
      <c r="BQ11" s="17">
        <f>A1L204C27</f>
        <v>377921.80000000005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1889.6090000000002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944.80450000000008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1889.6090000000002</v>
      </c>
      <c r="CD11" s="16" t="s">
        <v>17783</v>
      </c>
      <c r="CE11" s="17">
        <f>B7L704C39*B7L121C1</f>
        <v>4912.983400000001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186234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931.17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465.58499999999998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931.17</v>
      </c>
      <c r="R12" s="16" t="s">
        <v>17789</v>
      </c>
      <c r="S12" s="17">
        <f>B7L705C7*B7L121C1</f>
        <v>2421.0419999999999</v>
      </c>
      <c r="T12" s="16" t="s">
        <v>14885</v>
      </c>
      <c r="U12" s="17">
        <f>A1L205C18</f>
        <v>216912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1084.56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542.28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1084.56</v>
      </c>
      <c r="AH12" s="16" t="s">
        <v>17793</v>
      </c>
      <c r="AI12" s="17">
        <f>B7L705C15*B7L121C1</f>
        <v>2819.8559999999998</v>
      </c>
      <c r="AJ12" s="16" t="s">
        <v>14893</v>
      </c>
      <c r="AK12" s="17">
        <f>A1L205C21</f>
        <v>220652.66666666669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1103.2633333333333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551.63166666666666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1103.2633333333333</v>
      </c>
      <c r="AX12" s="16" t="s">
        <v>17797</v>
      </c>
      <c r="AY12" s="17">
        <f>B7L705C23*B7L121C1</f>
        <v>2868.4846666666667</v>
      </c>
      <c r="AZ12" s="16" t="s">
        <v>14901</v>
      </c>
      <c r="BA12" s="17">
        <f>A1L205C24</f>
        <v>220272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1101.3599999999999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550.67999999999995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1101.3599999999999</v>
      </c>
      <c r="BN12" s="16" t="s">
        <v>17801</v>
      </c>
      <c r="BO12" s="17">
        <f>B7L705C31*B7L121C1</f>
        <v>2863.5360000000001</v>
      </c>
      <c r="BP12" s="16" t="s">
        <v>14909</v>
      </c>
      <c r="BQ12" s="17">
        <f>A1L205C27</f>
        <v>212357.6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1061.788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530.89400000000001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1061.788</v>
      </c>
      <c r="CD12" s="16" t="s">
        <v>17805</v>
      </c>
      <c r="CE12" s="17">
        <f>B7L705C39*B7L121C1</f>
        <v>2760.6487999999999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238937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1194.6849999999999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597.34249999999997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1194.6849999999999</v>
      </c>
      <c r="R13" s="16" t="s">
        <v>17811</v>
      </c>
      <c r="S13" s="17">
        <f>B7L706C7*B7L121C1</f>
        <v>3106.181</v>
      </c>
      <c r="T13" s="16" t="s">
        <v>14925</v>
      </c>
      <c r="U13" s="17">
        <f>A1L206C18</f>
        <v>234442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1172.21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586.10500000000002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1172.21</v>
      </c>
      <c r="AH13" s="16" t="s">
        <v>17815</v>
      </c>
      <c r="AI13" s="17">
        <f>B7L706C15*B7L121C1</f>
        <v>3047.7460000000001</v>
      </c>
      <c r="AJ13" s="16" t="s">
        <v>14933</v>
      </c>
      <c r="AK13" s="17">
        <f>A1L206C21</f>
        <v>243594.33333333334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1217.9716666666668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608.9858333333334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1217.9716666666668</v>
      </c>
      <c r="AX13" s="16" t="s">
        <v>17819</v>
      </c>
      <c r="AY13" s="17">
        <f>B7L706C23*B7L121C1</f>
        <v>3166.726333333334</v>
      </c>
      <c r="AZ13" s="16" t="s">
        <v>14941</v>
      </c>
      <c r="BA13" s="17">
        <f>A1L206C24</f>
        <v>243454.25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1217.27125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608.635625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1217.27125</v>
      </c>
      <c r="BN13" s="16" t="s">
        <v>17823</v>
      </c>
      <c r="BO13" s="17">
        <f>B7L706C31*B7L121C1</f>
        <v>3164.9052500000003</v>
      </c>
      <c r="BP13" s="16" t="s">
        <v>14949</v>
      </c>
      <c r="BQ13" s="17">
        <f>A1L206C27</f>
        <v>237155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1185.7750000000001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592.88750000000005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1185.7750000000001</v>
      </c>
      <c r="CD13" s="16" t="s">
        <v>17827</v>
      </c>
      <c r="CE13" s="17">
        <f>B7L706C39*B7L121C1</f>
        <v>3083.0150000000003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119780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598.9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299.45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598.9</v>
      </c>
      <c r="R14" s="16" t="s">
        <v>17833</v>
      </c>
      <c r="S14" s="17">
        <f>B7L707C7*B7L121C1</f>
        <v>1557.14</v>
      </c>
      <c r="T14" s="16" t="s">
        <v>14965</v>
      </c>
      <c r="U14" s="17">
        <f>A1L207C18</f>
        <v>122368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611.84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305.92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611.84</v>
      </c>
      <c r="AH14" s="16" t="s">
        <v>17837</v>
      </c>
      <c r="AI14" s="17">
        <f>B7L707C15*B7L121C1</f>
        <v>1590.7840000000001</v>
      </c>
      <c r="AJ14" s="16" t="s">
        <v>14973</v>
      </c>
      <c r="AK14" s="17">
        <f>A1L207C21</f>
        <v>139336.33333333331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696.68166666666662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348.34083333333331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696.68166666666662</v>
      </c>
      <c r="AX14" s="16" t="s">
        <v>17841</v>
      </c>
      <c r="AY14" s="17">
        <f>B7L707C23*B7L121C1</f>
        <v>1811.3723333333332</v>
      </c>
      <c r="AZ14" s="16" t="s">
        <v>14981</v>
      </c>
      <c r="BA14" s="17">
        <f>A1L207C24</f>
        <v>146404.75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732.02374999999995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366.01187499999997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732.02374999999995</v>
      </c>
      <c r="BN14" s="16" t="s">
        <v>17845</v>
      </c>
      <c r="BO14" s="17">
        <f>B7L707C31*B7L121C1</f>
        <v>1903.2617499999999</v>
      </c>
      <c r="BP14" s="16" t="s">
        <v>14989</v>
      </c>
      <c r="BQ14" s="17">
        <f>A1L207C27</f>
        <v>145275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726.375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363.1875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726.375</v>
      </c>
      <c r="CD14" s="16" t="s">
        <v>17849</v>
      </c>
      <c r="CE14" s="17">
        <f>B7L707C39*B7L121C1</f>
        <v>1888.575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52369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261.84500000000003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130.92250000000001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261.84500000000003</v>
      </c>
      <c r="R15" s="16" t="s">
        <v>17855</v>
      </c>
      <c r="S15" s="23">
        <f>B7L708C7*B7L121C1</f>
        <v>680.79700000000014</v>
      </c>
      <c r="T15" s="16" t="s">
        <v>15005</v>
      </c>
      <c r="U15" s="17">
        <f>A1L208C18</f>
        <v>45446.5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227.23249999999999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113.61624999999999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227.23249999999999</v>
      </c>
      <c r="AH15" s="16" t="s">
        <v>17859</v>
      </c>
      <c r="AI15" s="23">
        <f>B7L708C15*B7L121C1</f>
        <v>590.80449999999996</v>
      </c>
      <c r="AJ15" s="16" t="s">
        <v>15013</v>
      </c>
      <c r="AK15" s="17">
        <f>A1L208C21</f>
        <v>49703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248.51499999999999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124.25749999999999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248.51499999999999</v>
      </c>
      <c r="AX15" s="16" t="s">
        <v>17863</v>
      </c>
      <c r="AY15" s="23">
        <f>B7L708C23*B7L121C1</f>
        <v>646.13900000000001</v>
      </c>
      <c r="AZ15" s="16" t="s">
        <v>15021</v>
      </c>
      <c r="BA15" s="17">
        <f>A1L208C24</f>
        <v>52662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263.31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131.655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263.31</v>
      </c>
      <c r="BN15" s="16" t="s">
        <v>17867</v>
      </c>
      <c r="BO15" s="23">
        <f>B7L708C31*B7L121C1</f>
        <v>684.60599999999999</v>
      </c>
      <c r="BP15" s="16" t="s">
        <v>15029</v>
      </c>
      <c r="BQ15" s="17">
        <f>A1L208C27</f>
        <v>54173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270.86500000000001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135.4325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270.86500000000001</v>
      </c>
      <c r="CD15" s="16" t="s">
        <v>17871</v>
      </c>
      <c r="CE15" s="23">
        <f>B7L708C39*B7L121C1</f>
        <v>704.24900000000002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8901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44.505000000000003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22.252500000000001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44.505000000000003</v>
      </c>
      <c r="R16" s="16" t="s">
        <v>17877</v>
      </c>
      <c r="S16" s="23">
        <f>B7L709C7*B7L121C1</f>
        <v>115.71300000000001</v>
      </c>
      <c r="T16" s="16" t="s">
        <v>15045</v>
      </c>
      <c r="U16" s="17">
        <f>A1L209C18</f>
        <v>9067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45.335000000000001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22.6675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45.335000000000001</v>
      </c>
      <c r="AH16" s="16" t="s">
        <v>17881</v>
      </c>
      <c r="AI16" s="23">
        <f>B7L709C15*B7L121C1</f>
        <v>117.87100000000001</v>
      </c>
      <c r="AJ16" s="16" t="s">
        <v>15053</v>
      </c>
      <c r="AK16" s="17">
        <f>A1L209C21</f>
        <v>8695.3333333333321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43.476666666666659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21.73833333333333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43.476666666666659</v>
      </c>
      <c r="AX16" s="16" t="s">
        <v>17885</v>
      </c>
      <c r="AY16" s="23">
        <f>B7L709C23*B7L121C1</f>
        <v>113.03933333333332</v>
      </c>
      <c r="AZ16" s="16" t="s">
        <v>15061</v>
      </c>
      <c r="BA16" s="17">
        <f>A1L209C24</f>
        <v>8227.25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41.136249999999997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20.568124999999998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41.136249999999997</v>
      </c>
      <c r="BN16" s="16" t="s">
        <v>17889</v>
      </c>
      <c r="BO16" s="23">
        <f>B7L709C31*B7L121C1</f>
        <v>106.95425</v>
      </c>
      <c r="BP16" s="16" t="s">
        <v>15069</v>
      </c>
      <c r="BQ16" s="17">
        <f>A1L209C27</f>
        <v>7916.2000000000007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39.581000000000003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19.790500000000002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39.581000000000003</v>
      </c>
      <c r="CD16" s="16" t="s">
        <v>17893</v>
      </c>
      <c r="CE16" s="23">
        <f>B7L709C39*B7L121C1</f>
        <v>102.91060000000002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10919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54.594999999999999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27.297499999999999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54.594999999999999</v>
      </c>
      <c r="R17" s="16" t="s">
        <v>17899</v>
      </c>
      <c r="S17" s="23">
        <f>B7L710C7*B7L121C1</f>
        <v>141.947</v>
      </c>
      <c r="T17" s="16" t="s">
        <v>15085</v>
      </c>
      <c r="U17" s="17">
        <f>A1L210C18</f>
        <v>10715.5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53.577500000000001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26.78875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53.577500000000001</v>
      </c>
      <c r="AH17" s="16" t="s">
        <v>17903</v>
      </c>
      <c r="AI17" s="23">
        <f>B7L710C15*B7L121C1</f>
        <v>139.3015</v>
      </c>
      <c r="AJ17" s="16" t="s">
        <v>15093</v>
      </c>
      <c r="AK17" s="17">
        <f>A1L210C21</f>
        <v>10502.666666666666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52.513333333333328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26.256666666666664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52.513333333333328</v>
      </c>
      <c r="AX17" s="16" t="s">
        <v>17907</v>
      </c>
      <c r="AY17" s="23">
        <f>B7L710C23*B7L121C1</f>
        <v>136.53466666666665</v>
      </c>
      <c r="AZ17" s="16" t="s">
        <v>15101</v>
      </c>
      <c r="BA17" s="17">
        <f>A1L210C24</f>
        <v>10355.75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51.778750000000002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25.889375000000001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51.778750000000002</v>
      </c>
      <c r="BN17" s="16" t="s">
        <v>17911</v>
      </c>
      <c r="BO17" s="23">
        <f>B7L710C31*B7L121C1</f>
        <v>134.62475000000001</v>
      </c>
      <c r="BP17" s="16" t="s">
        <v>15109</v>
      </c>
      <c r="BQ17" s="17">
        <f>A1L210C27</f>
        <v>10382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51.91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25.954999999999998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51.91</v>
      </c>
      <c r="CD17" s="16" t="s">
        <v>17915</v>
      </c>
      <c r="CE17" s="23">
        <f>B7L710C39*B7L121C1</f>
        <v>134.96600000000001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154338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771.69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385.84500000000003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771.69</v>
      </c>
      <c r="R18" s="16" t="s">
        <v>17921</v>
      </c>
      <c r="S18" s="17">
        <f>B7L711C7*B7L121C1</f>
        <v>2006.3940000000002</v>
      </c>
      <c r="T18" s="16" t="s">
        <v>15125</v>
      </c>
      <c r="U18" s="17">
        <f>A1L211C18</f>
        <v>151546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757.73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378.86500000000001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757.73</v>
      </c>
      <c r="AH18" s="16" t="s">
        <v>17925</v>
      </c>
      <c r="AI18" s="17">
        <f>B7L711C15*B7L121C1</f>
        <v>1970.0980000000002</v>
      </c>
      <c r="AJ18" s="16" t="s">
        <v>15133</v>
      </c>
      <c r="AK18" s="17">
        <f>A1L211C21</f>
        <v>149247.33333333331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746.23666666666657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373.11833333333328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746.23666666666657</v>
      </c>
      <c r="AX18" s="16" t="s">
        <v>17929</v>
      </c>
      <c r="AY18" s="17">
        <f>B7L711C23*B7L121C1</f>
        <v>1940.2153333333331</v>
      </c>
      <c r="AZ18" s="16" t="s">
        <v>15141</v>
      </c>
      <c r="BA18" s="17">
        <f>A1L211C24</f>
        <v>143176.75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715.88374999999996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357.94187499999998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715.88374999999996</v>
      </c>
      <c r="BN18" s="16" t="s">
        <v>17933</v>
      </c>
      <c r="BO18" s="17">
        <f>B7L711C31*B7L121C1</f>
        <v>1861.29775</v>
      </c>
      <c r="BP18" s="16" t="s">
        <v>15149</v>
      </c>
      <c r="BQ18" s="17">
        <f>A1L211C27</f>
        <v>144320.79999999999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721.60399999999993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360.80199999999996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721.60399999999993</v>
      </c>
      <c r="CD18" s="16" t="s">
        <v>17937</v>
      </c>
      <c r="CE18" s="17">
        <f>B7L711C39*B7L121C1</f>
        <v>1876.1704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43856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219.28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109.64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219.28</v>
      </c>
      <c r="R19" s="16" t="s">
        <v>17943</v>
      </c>
      <c r="S19" s="23">
        <f>B7L712C7*B7L121C1</f>
        <v>570.12800000000004</v>
      </c>
      <c r="T19" s="16" t="s">
        <v>15165</v>
      </c>
      <c r="U19" s="17">
        <f>A1L212C18</f>
        <v>41520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207.6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103.8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207.6</v>
      </c>
      <c r="AH19" s="16" t="s">
        <v>17947</v>
      </c>
      <c r="AI19" s="23">
        <f>B7L712C15*B7L121C1</f>
        <v>539.76</v>
      </c>
      <c r="AJ19" s="16" t="s">
        <v>15173</v>
      </c>
      <c r="AK19" s="17">
        <f>A1L212C21</f>
        <v>38752.666666666664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193.76333333333332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96.881666666666661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193.76333333333332</v>
      </c>
      <c r="AX19" s="16" t="s">
        <v>17951</v>
      </c>
      <c r="AY19" s="23">
        <f>B7L712C23*B7L121C1</f>
        <v>503.78466666666668</v>
      </c>
      <c r="AZ19" s="16" t="s">
        <v>15181</v>
      </c>
      <c r="BA19" s="17">
        <f>A1L212C24</f>
        <v>37653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188.26499999999999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94.132499999999993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188.26499999999999</v>
      </c>
      <c r="BN19" s="16" t="s">
        <v>17955</v>
      </c>
      <c r="BO19" s="23">
        <f>B7L712C31*B7L121C1</f>
        <v>489.48899999999998</v>
      </c>
      <c r="BP19" s="16" t="s">
        <v>15189</v>
      </c>
      <c r="BQ19" s="17">
        <f>A1L212C27</f>
        <v>35468.199999999997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177.34099999999998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88.67049999999999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177.34099999999998</v>
      </c>
      <c r="CD19" s="16" t="s">
        <v>17959</v>
      </c>
      <c r="CE19" s="23">
        <f>B7L712C39*B7L121C1</f>
        <v>461.08659999999998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461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2.3050000000000002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1.1525000000000001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2.3050000000000002</v>
      </c>
      <c r="R20" s="16" t="s">
        <v>17965</v>
      </c>
      <c r="S20" s="23">
        <f>B7L713C7*B7L121C1</f>
        <v>5.9930000000000003</v>
      </c>
      <c r="T20" s="16" t="s">
        <v>15205</v>
      </c>
      <c r="U20" s="23">
        <f>A1L213C18</f>
        <v>531.5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2.6575000000000002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1.3287500000000001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2.6575000000000002</v>
      </c>
      <c r="AH20" s="16" t="s">
        <v>17969</v>
      </c>
      <c r="AI20" s="23">
        <f>B7L713C15*B7L121C1</f>
        <v>6.9095000000000004</v>
      </c>
      <c r="AJ20" s="16" t="s">
        <v>15213</v>
      </c>
      <c r="AK20" s="23">
        <f>A1L213C21</f>
        <v>560.66666666666663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2.8033333333333332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1.4016666666666666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2.8033333333333332</v>
      </c>
      <c r="AX20" s="16" t="s">
        <v>17973</v>
      </c>
      <c r="AY20" s="23">
        <f>B7L713C23*B7L121C1</f>
        <v>7.2886666666666668</v>
      </c>
      <c r="AZ20" s="16" t="s">
        <v>15221</v>
      </c>
      <c r="BA20" s="23">
        <f>A1L213C24</f>
        <v>589.75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2.94875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1.474375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2.94875</v>
      </c>
      <c r="BN20" s="16" t="s">
        <v>17977</v>
      </c>
      <c r="BO20" s="23">
        <f>B7L713C31*B7L121C1</f>
        <v>7.6667500000000004</v>
      </c>
      <c r="BP20" s="16" t="s">
        <v>15229</v>
      </c>
      <c r="BQ20" s="23">
        <f>A1L213C27</f>
        <v>673.6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3.3680000000000003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1.6840000000000002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3.3680000000000003</v>
      </c>
      <c r="CD20" s="16" t="s">
        <v>17981</v>
      </c>
      <c r="CE20" s="23">
        <f>B7L713C39*B7L121C1</f>
        <v>8.7568000000000019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55527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277.63499999999999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138.8175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277.63499999999999</v>
      </c>
      <c r="R21" s="16" t="s">
        <v>17987</v>
      </c>
      <c r="S21" s="23">
        <f>B7L714C7*B7L121C1</f>
        <v>721.851</v>
      </c>
      <c r="T21" s="16" t="s">
        <v>15245</v>
      </c>
      <c r="U21" s="17">
        <f>A1L214C18</f>
        <v>53733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268.66500000000002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134.33250000000001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268.66500000000002</v>
      </c>
      <c r="AH21" s="16" t="s">
        <v>17991</v>
      </c>
      <c r="AI21" s="23">
        <f>B7L714C15*B7L121C1</f>
        <v>698.52900000000011</v>
      </c>
      <c r="AJ21" s="16" t="s">
        <v>15253</v>
      </c>
      <c r="AK21" s="17">
        <f>A1L214C21</f>
        <v>52318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261.58999999999997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130.79499999999999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261.58999999999997</v>
      </c>
      <c r="AX21" s="16" t="s">
        <v>17995</v>
      </c>
      <c r="AY21" s="23">
        <f>B7L714C23*B7L121C1</f>
        <v>680.13400000000001</v>
      </c>
      <c r="AZ21" s="16" t="s">
        <v>15261</v>
      </c>
      <c r="BA21" s="17">
        <f>A1L214C24</f>
        <v>52098.5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260.49250000000001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130.24625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260.49250000000001</v>
      </c>
      <c r="BN21" s="16" t="s">
        <v>17999</v>
      </c>
      <c r="BO21" s="23">
        <f>B7L714C31*B7L121C1</f>
        <v>677.28050000000007</v>
      </c>
      <c r="BP21" s="16" t="s">
        <v>15269</v>
      </c>
      <c r="BQ21" s="17">
        <f>A1L214C27</f>
        <v>51119.399999999994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255.59699999999998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127.79849999999999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255.59699999999998</v>
      </c>
      <c r="CD21" s="16" t="s">
        <v>18003</v>
      </c>
      <c r="CE21" s="23">
        <f>B7L714C39*B7L121C1</f>
        <v>664.55219999999997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208972</v>
      </c>
      <c r="F22" s="16" t="s">
        <v>12563</v>
      </c>
      <c r="G22" s="15">
        <f>A1L575C1</f>
        <v>200</v>
      </c>
      <c r="H22" s="16" t="s">
        <v>18004</v>
      </c>
      <c r="I22" s="15">
        <f>IF(B7L715C2=0,0,B7L715C1/B7L715C2)</f>
        <v>1044.8599999999999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522.42999999999995</v>
      </c>
      <c r="N22" s="16" t="s">
        <v>18007</v>
      </c>
      <c r="O22" s="17">
        <f>A1L535C13</f>
        <v>1</v>
      </c>
      <c r="P22" s="16" t="s">
        <v>18008</v>
      </c>
      <c r="Q22" s="17">
        <f>B7L715C3*B7L715C6</f>
        <v>1044.8599999999999</v>
      </c>
      <c r="R22" s="16" t="s">
        <v>18009</v>
      </c>
      <c r="S22" s="17">
        <f>B7L715C7*B7L121C1</f>
        <v>2716.636</v>
      </c>
      <c r="T22" s="16" t="s">
        <v>15285</v>
      </c>
      <c r="U22" s="17">
        <f>A1L215C18</f>
        <v>210724.5</v>
      </c>
      <c r="V22" s="16" t="s">
        <v>12563</v>
      </c>
      <c r="W22" s="17">
        <f>A1L575C1</f>
        <v>200</v>
      </c>
      <c r="X22" s="16" t="s">
        <v>18010</v>
      </c>
      <c r="Y22" s="17">
        <f>IF(B7L715C10=0,0,B7L715C9/B7L715C10)</f>
        <v>1053.6224999999999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526.81124999999997</v>
      </c>
      <c r="AD22" s="16" t="s">
        <v>18007</v>
      </c>
      <c r="AE22" s="17">
        <f>A1L535C13</f>
        <v>1</v>
      </c>
      <c r="AF22" s="16" t="s">
        <v>18012</v>
      </c>
      <c r="AG22" s="17">
        <f>B7L715C11*B7L715C14</f>
        <v>1053.6224999999999</v>
      </c>
      <c r="AH22" s="16" t="s">
        <v>18013</v>
      </c>
      <c r="AI22" s="17">
        <f>B7L715C15*B7L121C1</f>
        <v>2739.4184999999998</v>
      </c>
      <c r="AJ22" s="16" t="s">
        <v>15293</v>
      </c>
      <c r="AK22" s="17">
        <f>A1L215C21</f>
        <v>214450</v>
      </c>
      <c r="AL22" s="16" t="s">
        <v>12563</v>
      </c>
      <c r="AM22" s="17">
        <f>A1L575C1</f>
        <v>200</v>
      </c>
      <c r="AN22" s="16" t="s">
        <v>18014</v>
      </c>
      <c r="AO22" s="17">
        <f>IF(B7L715C18=0,0,B7L715C17/B7L715C18)</f>
        <v>1072.25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536.125</v>
      </c>
      <c r="AT22" s="16" t="s">
        <v>18007</v>
      </c>
      <c r="AU22" s="17">
        <f>A1L535C13</f>
        <v>1</v>
      </c>
      <c r="AV22" s="16" t="s">
        <v>18016</v>
      </c>
      <c r="AW22" s="17">
        <f>B7L715C19*B7L715C22</f>
        <v>1072.25</v>
      </c>
      <c r="AX22" s="16" t="s">
        <v>18017</v>
      </c>
      <c r="AY22" s="17">
        <f>B7L715C23*B7L121C1</f>
        <v>2787.85</v>
      </c>
      <c r="AZ22" s="16" t="s">
        <v>15301</v>
      </c>
      <c r="BA22" s="17">
        <f>A1L215C24</f>
        <v>214114.5</v>
      </c>
      <c r="BB22" s="16" t="s">
        <v>12563</v>
      </c>
      <c r="BC22" s="17">
        <f>A1L575C1</f>
        <v>200</v>
      </c>
      <c r="BD22" s="16" t="s">
        <v>18018</v>
      </c>
      <c r="BE22" s="17">
        <f>IF(B7L715C26=0,0,B7L715C25/B7L715C26)</f>
        <v>1070.5725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535.28625</v>
      </c>
      <c r="BJ22" s="16" t="s">
        <v>18007</v>
      </c>
      <c r="BK22" s="17">
        <f>A1L535C13</f>
        <v>1</v>
      </c>
      <c r="BL22" s="16" t="s">
        <v>18020</v>
      </c>
      <c r="BM22" s="17">
        <f>B7L715C27*B7L715C30</f>
        <v>1070.5725</v>
      </c>
      <c r="BN22" s="16" t="s">
        <v>18021</v>
      </c>
      <c r="BO22" s="17">
        <f>B7L715C31*B7L121C1</f>
        <v>2783.4884999999999</v>
      </c>
      <c r="BP22" s="16" t="s">
        <v>15309</v>
      </c>
      <c r="BQ22" s="17">
        <f>A1L215C27</f>
        <v>214897.8</v>
      </c>
      <c r="BR22" s="16" t="s">
        <v>12563</v>
      </c>
      <c r="BS22" s="15">
        <f>A1L575C1</f>
        <v>200</v>
      </c>
      <c r="BT22" s="16" t="s">
        <v>18022</v>
      </c>
      <c r="BU22" s="17">
        <f>IF(B7L715C34=0,0,B7L715C33/B7L715C34)</f>
        <v>1074.489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537.24450000000002</v>
      </c>
      <c r="BZ22" s="16" t="s">
        <v>18007</v>
      </c>
      <c r="CA22" s="17">
        <f>A1L535C13</f>
        <v>1</v>
      </c>
      <c r="CB22" s="16" t="s">
        <v>18024</v>
      </c>
      <c r="CC22" s="17">
        <f>B7L715C35*B7L715C38</f>
        <v>1074.489</v>
      </c>
      <c r="CD22" s="16" t="s">
        <v>18025</v>
      </c>
      <c r="CE22" s="17">
        <f>B7L715C39*B7L121C1</f>
        <v>2793.6714000000002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1782880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8914.4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4457.2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8914.4</v>
      </c>
      <c r="R23" s="16" t="s">
        <v>18032</v>
      </c>
      <c r="S23" s="17">
        <f>B7L716C7*B7L121C1</f>
        <v>23177.439999999999</v>
      </c>
      <c r="T23" s="16" t="s">
        <v>15325</v>
      </c>
      <c r="U23" s="17">
        <f>A1L216C18</f>
        <v>1765270.5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8826.3525000000009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4413.1762500000004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8826.3525000000009</v>
      </c>
      <c r="AH23" s="16" t="s">
        <v>18036</v>
      </c>
      <c r="AI23" s="17">
        <f>B7L716C15*B7L121C1</f>
        <v>22948.516500000002</v>
      </c>
      <c r="AJ23" s="16" t="s">
        <v>15333</v>
      </c>
      <c r="AK23" s="17">
        <f>A1L216C21</f>
        <v>1794024.6666666667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8970.123333333333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4485.0616666666665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8970.123333333333</v>
      </c>
      <c r="AX23" s="16" t="s">
        <v>18040</v>
      </c>
      <c r="AY23" s="17">
        <f>B7L716C23*B7L121C1</f>
        <v>23322.320666666667</v>
      </c>
      <c r="AZ23" s="16" t="s">
        <v>15341</v>
      </c>
      <c r="BA23" s="17">
        <f>A1L216C24</f>
        <v>1791482.5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8957.4125000000004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4478.7062500000002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8957.4125000000004</v>
      </c>
      <c r="BN23" s="16" t="s">
        <v>18044</v>
      </c>
      <c r="BO23" s="17">
        <f>B7L716C31*B7L121C1</f>
        <v>23289.272500000003</v>
      </c>
      <c r="BP23" s="16" t="s">
        <v>15349</v>
      </c>
      <c r="BQ23" s="17">
        <f>A1L216C27</f>
        <v>1766032.6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8830.1630000000005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4415.0815000000002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8830.1630000000005</v>
      </c>
      <c r="CD23" s="16" t="s">
        <v>18048</v>
      </c>
      <c r="CE23" s="17">
        <f>B7L716C39*B7L121C1</f>
        <v>22958.4238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23">
        <f>B7L302C5+B7L302C7+B7L402C7+B7L502C7+B7L502C9+B7L602C7+B7L602C9+B7L702C5</f>
        <v>107.77123950005165</v>
      </c>
      <c r="F9" s="16" t="s">
        <v>18142</v>
      </c>
      <c r="G9" s="23">
        <f>B7L202C7</f>
        <v>27.608326262179702</v>
      </c>
      <c r="H9" s="16" t="s">
        <v>18143</v>
      </c>
      <c r="I9" s="23">
        <f>B7L802C1+B7L802C2</f>
        <v>135.37956576223135</v>
      </c>
      <c r="J9" s="16" t="s">
        <v>18144</v>
      </c>
      <c r="K9" s="23">
        <f>IF(B7L802C3=0,0,B7L802C2/B7L802C3)</f>
        <v>0.20393274351809132</v>
      </c>
      <c r="L9" s="16" t="s">
        <v>18145</v>
      </c>
      <c r="M9" s="23">
        <f>B7L302C9+B7L402C9+B7L502C11+B7L602C11+B7L702C7</f>
        <v>245.14973271028407</v>
      </c>
      <c r="N9" s="16" t="s">
        <v>18146</v>
      </c>
      <c r="O9" s="23">
        <f>B7L302C10+B7L402C10+B7L502C12+B7L602C12+B7L702C8</f>
        <v>637.38930504673863</v>
      </c>
      <c r="P9" s="16" t="s">
        <v>18147</v>
      </c>
      <c r="Q9" s="17">
        <f>B7L202C1</f>
        <v>15966</v>
      </c>
      <c r="R9" s="16" t="s">
        <v>18148</v>
      </c>
      <c r="S9" s="17">
        <f>B7L802C6+B7L802C7</f>
        <v>16603.389305046738</v>
      </c>
      <c r="T9" s="16" t="s">
        <v>18149</v>
      </c>
      <c r="U9" s="23">
        <f>IF(B7L802C8=0,0,B7L802C7/B7L802C8)</f>
        <v>0.96161089200907923</v>
      </c>
      <c r="V9" s="16" t="s">
        <v>18150</v>
      </c>
      <c r="W9" s="23">
        <f>B7L302C15+B7L302C17+B7L402C17+B7L502C19+B7L502C21+B7L602C19+B7L602C21+B7L702C13</f>
        <v>102.0456260329078</v>
      </c>
      <c r="X9" s="16" t="s">
        <v>18151</v>
      </c>
      <c r="Y9" s="23">
        <f>B7L202C15</f>
        <v>26.375386302294014</v>
      </c>
      <c r="Z9" s="16" t="s">
        <v>18152</v>
      </c>
      <c r="AA9" s="23">
        <f>B7L802C10+B7L802C11</f>
        <v>128.42101233520182</v>
      </c>
      <c r="AB9" s="16" t="s">
        <v>18153</v>
      </c>
      <c r="AC9" s="23">
        <f>IF(B7L802C12=0,0,B7L802C11/B7L802C12)</f>
        <v>0.20538217089777752</v>
      </c>
      <c r="AD9" s="16" t="s">
        <v>18154</v>
      </c>
      <c r="AE9" s="23">
        <f>B7L302C19+B7L402C19+B7L502C23+B7L602C23+B7L702C15</f>
        <v>230.84114249099289</v>
      </c>
      <c r="AF9" s="16" t="s">
        <v>18155</v>
      </c>
      <c r="AG9" s="23">
        <f>B7L302C20+B7L402C20+B7L502C24+B7L602C24+B7L702C16</f>
        <v>600.18697047658156</v>
      </c>
      <c r="AH9" s="16" t="s">
        <v>18156</v>
      </c>
      <c r="AI9" s="17">
        <f>B7L202C9</f>
        <v>15245</v>
      </c>
      <c r="AJ9" s="16" t="s">
        <v>18157</v>
      </c>
      <c r="AK9" s="17">
        <f>B7L802C15+B7L802C16</f>
        <v>15845.186970476581</v>
      </c>
      <c r="AL9" s="16" t="s">
        <v>18158</v>
      </c>
      <c r="AM9" s="23">
        <f>IF(B7L802C17=0,0,B7L802C16/B7L802C17)</f>
        <v>0.96212181203068947</v>
      </c>
      <c r="AN9" s="16" t="s">
        <v>18159</v>
      </c>
      <c r="AO9" s="23">
        <f>B7L302C25+B7L302C27+B7L402C27+B7L502C31+B7L502C33+B7L602C31+B7L602C33+B7L702C21</f>
        <v>103.18235048737805</v>
      </c>
      <c r="AP9" s="16" t="s">
        <v>18160</v>
      </c>
      <c r="AQ9" s="23">
        <f>B7L202C23</f>
        <v>27.097195374911212</v>
      </c>
      <c r="AR9" s="16" t="s">
        <v>18161</v>
      </c>
      <c r="AS9" s="23">
        <f>B7L802C19+B7L802C20</f>
        <v>130.27954586228927</v>
      </c>
      <c r="AT9" s="16" t="s">
        <v>18162</v>
      </c>
      <c r="AU9" s="23">
        <f>IF(B7L802C21=0,0,B7L802C20/B7L802C21)</f>
        <v>0.20799270672584352</v>
      </c>
      <c r="AV9" s="16" t="s">
        <v>18163</v>
      </c>
      <c r="AW9" s="23">
        <f>B7L302C29+B7L402C29+B7L502C35+B7L602C35+B7L702C23</f>
        <v>230.96281990057923</v>
      </c>
      <c r="AX9" s="16" t="s">
        <v>18164</v>
      </c>
      <c r="AY9" s="23">
        <f>B7L302C30+B7L402C30+B7L502C36+B7L602C36+B7L702C24</f>
        <v>600.50333174150592</v>
      </c>
      <c r="AZ9" s="16" t="s">
        <v>18165</v>
      </c>
      <c r="BA9" s="17">
        <f>B7L202C17</f>
        <v>15317.333333333332</v>
      </c>
      <c r="BB9" s="16" t="s">
        <v>18166</v>
      </c>
      <c r="BC9" s="17">
        <f>B7L802C24+B7L802C25</f>
        <v>15917.836665074838</v>
      </c>
      <c r="BD9" s="16" t="s">
        <v>18167</v>
      </c>
      <c r="BE9" s="23">
        <f>IF(B7L802C26=0,0,B7L802C25/B7L802C26)</f>
        <v>0.96227481507841683</v>
      </c>
      <c r="BF9" s="16" t="s">
        <v>18168</v>
      </c>
      <c r="BG9" s="23">
        <f>B7L302C35+B7L302C37+B7L402C37+B7L502C43+B7L502C45+B7L602C43+B7L602C45+B7L702C29</f>
        <v>104.22710928979791</v>
      </c>
      <c r="BH9" s="16" t="s">
        <v>18169</v>
      </c>
      <c r="BI9" s="23">
        <f>B7L202C31</f>
        <v>27.494290698470454</v>
      </c>
      <c r="BJ9" s="16" t="s">
        <v>18170</v>
      </c>
      <c r="BK9" s="23">
        <f>B7L802C28+B7L802C29</f>
        <v>131.72139998826836</v>
      </c>
      <c r="BL9" s="16" t="s">
        <v>18171</v>
      </c>
      <c r="BM9" s="23">
        <f>IF(B7L802C30=0,0,B7L802C29/B7L802C30)</f>
        <v>0.20873062919859042</v>
      </c>
      <c r="BN9" s="16" t="s">
        <v>18172</v>
      </c>
      <c r="BO9" s="23">
        <f>B7L302C39+B7L402C39+B7L502C47+B7L602C47+B7L702C31</f>
        <v>232.51918041388848</v>
      </c>
      <c r="BP9" s="16" t="s">
        <v>18173</v>
      </c>
      <c r="BQ9" s="23">
        <f>B7L302C40+B7L402C40+B7L502C48+B7L602C48+B7L702C32</f>
        <v>604.5498690761101</v>
      </c>
      <c r="BR9" s="16" t="s">
        <v>18174</v>
      </c>
      <c r="BS9" s="17">
        <f>B7L202C25</f>
        <v>15321.5</v>
      </c>
      <c r="BT9" s="16" t="s">
        <v>18175</v>
      </c>
      <c r="BU9" s="17">
        <f>B7L802C33+B7L802C34</f>
        <v>15926.049869076111</v>
      </c>
      <c r="BV9" s="16" t="s">
        <v>18176</v>
      </c>
      <c r="BW9" s="23">
        <f>IF(B7L802C35=0,0,B7L802C34/B7L802C35)</f>
        <v>0.96204018736309649</v>
      </c>
      <c r="BX9" s="16" t="s">
        <v>18177</v>
      </c>
      <c r="BY9" s="23">
        <f>B7L302C45+B7L302C47+B7L402C47+B7L502C55+B7L502C57+B7L602C55+B7L602C57+B7L702C37</f>
        <v>102.95881302273159</v>
      </c>
      <c r="BZ9" s="16" t="s">
        <v>18178</v>
      </c>
      <c r="CA9" s="23">
        <f>B7L202C39</f>
        <v>26.627605871568253</v>
      </c>
      <c r="CB9" s="16" t="s">
        <v>18179</v>
      </c>
      <c r="CC9" s="23">
        <f>B7L802C37+B7L802C38</f>
        <v>129.58641889429984</v>
      </c>
      <c r="CD9" s="16" t="s">
        <v>18180</v>
      </c>
      <c r="CE9" s="23">
        <f>IF(B7L802C39=0,0,B7L802C38/B7L802C39)</f>
        <v>0.20548145476022203</v>
      </c>
      <c r="CF9" s="16" t="s">
        <v>18181</v>
      </c>
      <c r="CG9" s="23">
        <f>B7L302C49+B7L402C49+B7L502C59+B7L602C59+B7L702C39</f>
        <v>229.42650088102374</v>
      </c>
      <c r="CH9" s="16" t="s">
        <v>18182</v>
      </c>
      <c r="CI9" s="23">
        <f>B7L302C50+B7L402C50+B7L502C60+B7L602C60+B7L702C40</f>
        <v>596.50890229066181</v>
      </c>
      <c r="CJ9" s="16" t="s">
        <v>18183</v>
      </c>
      <c r="CK9" s="17">
        <f>B7L202C33</f>
        <v>14949.2</v>
      </c>
      <c r="CL9" s="16" t="s">
        <v>18184</v>
      </c>
      <c r="CM9" s="17">
        <f>B7L802C42+B7L802C43</f>
        <v>15545.708902290662</v>
      </c>
      <c r="CN9" s="16" t="s">
        <v>18185</v>
      </c>
      <c r="CO9" s="23">
        <f>IF(B7L802C44=0,0,B7L802C43/B7L802C44)</f>
        <v>0.96162871014503781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2105.0207271295326</v>
      </c>
      <c r="F10" s="16" t="s">
        <v>18187</v>
      </c>
      <c r="G10" s="23">
        <f>B7L203C7</f>
        <v>437.01597642416078</v>
      </c>
      <c r="H10" s="16" t="s">
        <v>18188</v>
      </c>
      <c r="I10" s="17">
        <f>B7L803C1+B7L803C2</f>
        <v>2542.0367035536933</v>
      </c>
      <c r="J10" s="16" t="s">
        <v>18189</v>
      </c>
      <c r="K10" s="23">
        <f>IF(B7L803C3=0,0,B7L803C2/B7L803C3)</f>
        <v>0.17191568312653596</v>
      </c>
      <c r="L10" s="16" t="s">
        <v>18190</v>
      </c>
      <c r="M10" s="17">
        <f>B7L303C9+B7L403C9+B7L503C11+B7L603C11+B7L703C7</f>
        <v>4919.1223538124295</v>
      </c>
      <c r="N10" s="16" t="s">
        <v>18191</v>
      </c>
      <c r="O10" s="17">
        <f>B7L303C10+B7L403C10+B7L503C12+B7L603C12+B7L703C8</f>
        <v>12789.718119912317</v>
      </c>
      <c r="P10" s="16" t="s">
        <v>18192</v>
      </c>
      <c r="Q10" s="17">
        <f>B7L203C1</f>
        <v>252728</v>
      </c>
      <c r="R10" s="16" t="s">
        <v>18193</v>
      </c>
      <c r="S10" s="17">
        <f>B7L803C6+B7L803C7</f>
        <v>265517.71811991232</v>
      </c>
      <c r="T10" s="16" t="s">
        <v>18194</v>
      </c>
      <c r="U10" s="23">
        <f>IF(B7L803C8=0,0,B7L803C7/B7L803C8)</f>
        <v>0.95183101824437844</v>
      </c>
      <c r="V10" s="16" t="s">
        <v>18195</v>
      </c>
      <c r="W10" s="17">
        <f>B7L303C15+B7L303C17+B7L403C17+B7L503C19+B7L503C21+B7L603C19+B7L603C21+B7L703C13</f>
        <v>2084.995088045906</v>
      </c>
      <c r="X10" s="16" t="s">
        <v>18196</v>
      </c>
      <c r="Y10" s="23">
        <f>B7L203C15</f>
        <v>433.54941320199811</v>
      </c>
      <c r="Z10" s="16" t="s">
        <v>18197</v>
      </c>
      <c r="AA10" s="17">
        <f>B7L803C10+B7L803C11</f>
        <v>2518.544501247904</v>
      </c>
      <c r="AB10" s="16" t="s">
        <v>18198</v>
      </c>
      <c r="AC10" s="23">
        <f>IF(B7L803C12=0,0,B7L803C11/B7L803C12)</f>
        <v>0.17214284400659999</v>
      </c>
      <c r="AD10" s="16" t="s">
        <v>18199</v>
      </c>
      <c r="AE10" s="17">
        <f>B7L303C19+B7L403C19+B7L503C23+B7L603C23+B7L703C15</f>
        <v>4867.7440594524815</v>
      </c>
      <c r="AF10" s="16" t="s">
        <v>18200</v>
      </c>
      <c r="AG10" s="17">
        <f>B7L303C20+B7L403C20+B7L503C24+B7L603C24+B7L703C16</f>
        <v>12656.134554576454</v>
      </c>
      <c r="AH10" s="16" t="s">
        <v>18201</v>
      </c>
      <c r="AI10" s="17">
        <f>B7L203C9</f>
        <v>250592</v>
      </c>
      <c r="AJ10" s="16" t="s">
        <v>18202</v>
      </c>
      <c r="AK10" s="17">
        <f>B7L803C15+B7L803C16</f>
        <v>263248.13455457648</v>
      </c>
      <c r="AL10" s="16" t="s">
        <v>18203</v>
      </c>
      <c r="AM10" s="23">
        <f>IF(B7L803C17=0,0,B7L803C16/B7L803C17)</f>
        <v>0.95192317477960087</v>
      </c>
      <c r="AN10" s="16" t="s">
        <v>18204</v>
      </c>
      <c r="AO10" s="17">
        <f>B7L303C25+B7L303C27+B7L403C27+B7L503C31+B7L503C33+B7L603C31+B7L603C33+B7L703C21</f>
        <v>2025.6375403014697</v>
      </c>
      <c r="AP10" s="16" t="s">
        <v>18205</v>
      </c>
      <c r="AQ10" s="23">
        <f>B7L203C23</f>
        <v>448.93292589819066</v>
      </c>
      <c r="AR10" s="16" t="s">
        <v>18206</v>
      </c>
      <c r="AS10" s="17">
        <f>B7L803C19+B7L803C20</f>
        <v>2474.5704661996606</v>
      </c>
      <c r="AT10" s="16" t="s">
        <v>18207</v>
      </c>
      <c r="AU10" s="23">
        <f>IF(B7L803C21=0,0,B7L803C20/B7L803C21)</f>
        <v>0.1814185257725324</v>
      </c>
      <c r="AV10" s="16" t="s">
        <v>18208</v>
      </c>
      <c r="AW10" s="17">
        <f>B7L303C29+B7L403C29+B7L503C35+B7L603C35+B7L703C23</f>
        <v>4698.9555304047499</v>
      </c>
      <c r="AX10" s="16" t="s">
        <v>18209</v>
      </c>
      <c r="AY10" s="17">
        <f>B7L303C30+B7L403C30+B7L503C36+B7L603C36+B7L703C24</f>
        <v>12217.284379052349</v>
      </c>
      <c r="AZ10" s="16" t="s">
        <v>18210</v>
      </c>
      <c r="BA10" s="17">
        <f>B7L203C17</f>
        <v>253770</v>
      </c>
      <c r="BB10" s="16" t="s">
        <v>18211</v>
      </c>
      <c r="BC10" s="17">
        <f>B7L803C24+B7L803C25</f>
        <v>265987.28437905235</v>
      </c>
      <c r="BD10" s="16" t="s">
        <v>18212</v>
      </c>
      <c r="BE10" s="23">
        <f>IF(B7L803C26=0,0,B7L803C25/B7L803C26)</f>
        <v>0.95406816379371817</v>
      </c>
      <c r="BF10" s="16" t="s">
        <v>18213</v>
      </c>
      <c r="BG10" s="17">
        <f>B7L303C35+B7L303C37+B7L403C37+B7L503C43+B7L503C45+B7L603C43+B7L603C45+B7L703C29</f>
        <v>2029.3704068243883</v>
      </c>
      <c r="BH10" s="16" t="s">
        <v>18214</v>
      </c>
      <c r="BI10" s="23">
        <f>B7L203C31</f>
        <v>465.02703606289737</v>
      </c>
      <c r="BJ10" s="16" t="s">
        <v>18215</v>
      </c>
      <c r="BK10" s="17">
        <f>B7L803C28+B7L803C29</f>
        <v>2494.3974428872857</v>
      </c>
      <c r="BL10" s="16" t="s">
        <v>18216</v>
      </c>
      <c r="BM10" s="23">
        <f>IF(B7L803C30=0,0,B7L803C29/B7L803C30)</f>
        <v>0.18642860518836354</v>
      </c>
      <c r="BN10" s="16" t="s">
        <v>18217</v>
      </c>
      <c r="BO10" s="17">
        <f>B7L303C39+B7L403C39+B7L503C47+B7L603C47+B7L703C31</f>
        <v>4686.9282176841352</v>
      </c>
      <c r="BP10" s="16" t="s">
        <v>18218</v>
      </c>
      <c r="BQ10" s="17">
        <f>B7L303C40+B7L403C40+B7L503C48+B7L603C48+B7L703C32</f>
        <v>12186.013365978752</v>
      </c>
      <c r="BR10" s="16" t="s">
        <v>18219</v>
      </c>
      <c r="BS10" s="17">
        <f>B7L203C25</f>
        <v>259141.5</v>
      </c>
      <c r="BT10" s="16" t="s">
        <v>18220</v>
      </c>
      <c r="BU10" s="17">
        <f>B7L803C33+B7L803C34</f>
        <v>271327.51336597872</v>
      </c>
      <c r="BV10" s="16" t="s">
        <v>18221</v>
      </c>
      <c r="BW10" s="23">
        <f>IF(B7L803C35=0,0,B7L803C34/B7L803C35)</f>
        <v>0.95508743947562114</v>
      </c>
      <c r="BX10" s="16" t="s">
        <v>18222</v>
      </c>
      <c r="BY10" s="17">
        <f>B7L303C45+B7L303C47+B7L403C47+B7L503C55+B7L503C57+B7L603C55+B7L603C57+B7L703C37</f>
        <v>2016.4552154443231</v>
      </c>
      <c r="BZ10" s="16" t="s">
        <v>18223</v>
      </c>
      <c r="CA10" s="23">
        <f>B7L203C39</f>
        <v>462.08582385812292</v>
      </c>
      <c r="CB10" s="16" t="s">
        <v>18224</v>
      </c>
      <c r="CC10" s="17">
        <f>B7L803C37+B7L803C38</f>
        <v>2478.5410393024458</v>
      </c>
      <c r="CD10" s="16" t="s">
        <v>18225</v>
      </c>
      <c r="CE10" s="23">
        <f>IF(B7L803C39=0,0,B7L803C38/B7L803C39)</f>
        <v>0.18643460670240553</v>
      </c>
      <c r="CF10" s="16" t="s">
        <v>18226</v>
      </c>
      <c r="CG10" s="17">
        <f>B7L303C49+B7L403C49+B7L503C59+B7L603C59+B7L703C39</f>
        <v>4647.8988315157767</v>
      </c>
      <c r="CH10" s="16" t="s">
        <v>18227</v>
      </c>
      <c r="CI10" s="17">
        <f>B7L303C50+B7L403C50+B7L503C60+B7L603C60+B7L703C40</f>
        <v>12084.536961941019</v>
      </c>
      <c r="CJ10" s="16" t="s">
        <v>18228</v>
      </c>
      <c r="CK10" s="17">
        <f>B7L203C33</f>
        <v>259423</v>
      </c>
      <c r="CL10" s="16" t="s">
        <v>18229</v>
      </c>
      <c r="CM10" s="17">
        <f>B7L803C42+B7L803C43</f>
        <v>271507.53696194105</v>
      </c>
      <c r="CN10" s="16" t="s">
        <v>18230</v>
      </c>
      <c r="CO10" s="23">
        <f>IF(B7L803C44=0,0,B7L803C43/B7L803C44)</f>
        <v>0.95549097053745868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5844.0176940659203</v>
      </c>
      <c r="F11" s="16" t="s">
        <v>18232</v>
      </c>
      <c r="G11" s="23">
        <f>B7L204C7</f>
        <v>750.28384683387674</v>
      </c>
      <c r="H11" s="16" t="s">
        <v>18233</v>
      </c>
      <c r="I11" s="17">
        <f>B7L804C1+B7L804C2</f>
        <v>6594.3015408997971</v>
      </c>
      <c r="J11" s="16" t="s">
        <v>18234</v>
      </c>
      <c r="K11" s="23">
        <f>IF(B7L804C3=0,0,B7L804C2/B7L804C3)</f>
        <v>0.1137776066472538</v>
      </c>
      <c r="L11" s="16" t="s">
        <v>18235</v>
      </c>
      <c r="M11" s="17">
        <f>B7L304C9+B7L404C9+B7L504C11+B7L604C11+B7L704C7</f>
        <v>11853.336971582568</v>
      </c>
      <c r="N11" s="16" t="s">
        <v>18236</v>
      </c>
      <c r="O11" s="17">
        <f>B7L304C10+B7L404C10+B7L504C12+B7L604C12+B7L704C8</f>
        <v>30818.676126114678</v>
      </c>
      <c r="P11" s="16" t="s">
        <v>18237</v>
      </c>
      <c r="Q11" s="17">
        <f>B7L204C1</f>
        <v>433892</v>
      </c>
      <c r="R11" s="16" t="s">
        <v>18238</v>
      </c>
      <c r="S11" s="17">
        <f>B7L804C6+B7L804C7</f>
        <v>464710.67612611467</v>
      </c>
      <c r="T11" s="16" t="s">
        <v>18239</v>
      </c>
      <c r="U11" s="23">
        <f>IF(B7L804C8=0,0,B7L804C7/B7L804C8)</f>
        <v>0.93368201397260131</v>
      </c>
      <c r="V11" s="16" t="s">
        <v>18240</v>
      </c>
      <c r="W11" s="17">
        <f>B7L304C15+B7L304C17+B7L404C17+B7L504C19+B7L504C21+B7L604C19+B7L604C21+B7L704C13</f>
        <v>5861.9049477262033</v>
      </c>
      <c r="X11" s="16" t="s">
        <v>18241</v>
      </c>
      <c r="Y11" s="23">
        <f>B7L204C15</f>
        <v>696.24012929920798</v>
      </c>
      <c r="Z11" s="16" t="s">
        <v>18242</v>
      </c>
      <c r="AA11" s="17">
        <f>B7L804C10+B7L804C11</f>
        <v>6558.1450770254114</v>
      </c>
      <c r="AB11" s="16" t="s">
        <v>18243</v>
      </c>
      <c r="AC11" s="23">
        <f>IF(B7L804C12=0,0,B7L804C11/B7L804C12)</f>
        <v>0.10616418531793181</v>
      </c>
      <c r="AD11" s="16" t="s">
        <v>18244</v>
      </c>
      <c r="AE11" s="17">
        <f>B7L304C19+B7L404C19+B7L504C23+B7L604C23+B7L704C15</f>
        <v>11858.924497404125</v>
      </c>
      <c r="AF11" s="16" t="s">
        <v>18245</v>
      </c>
      <c r="AG11" s="17">
        <f>B7L304C20+B7L404C20+B7L504C24+B7L604C24+B7L704C16</f>
        <v>30833.203693250718</v>
      </c>
      <c r="AH11" s="16" t="s">
        <v>18246</v>
      </c>
      <c r="AI11" s="17">
        <f>B7L204C9</f>
        <v>402427.5</v>
      </c>
      <c r="AJ11" s="16" t="s">
        <v>18247</v>
      </c>
      <c r="AK11" s="17">
        <f>B7L804C15+B7L804C16</f>
        <v>433260.70369325072</v>
      </c>
      <c r="AL11" s="16" t="s">
        <v>18248</v>
      </c>
      <c r="AM11" s="23">
        <f>IF(B7L804C17=0,0,B7L804C16/B7L804C17)</f>
        <v>0.92883452519367948</v>
      </c>
      <c r="AN11" s="16" t="s">
        <v>18249</v>
      </c>
      <c r="AO11" s="17">
        <f>B7L304C25+B7L304C27+B7L404C27+B7L504C31+B7L504C33+B7L604C31+B7L604C33+B7L704C21</f>
        <v>5200.7739384121542</v>
      </c>
      <c r="AP11" s="16" t="s">
        <v>18250</v>
      </c>
      <c r="AQ11" s="23">
        <f>B7L204C23</f>
        <v>702.53453484927968</v>
      </c>
      <c r="AR11" s="16" t="s">
        <v>18251</v>
      </c>
      <c r="AS11" s="17">
        <f>B7L804C19+B7L804C20</f>
        <v>5903.3084732614334</v>
      </c>
      <c r="AT11" s="16" t="s">
        <v>18252</v>
      </c>
      <c r="AU11" s="23">
        <f>IF(B7L804C21=0,0,B7L804C20/B7L804C21)</f>
        <v>0.1190069158729133</v>
      </c>
      <c r="AV11" s="16" t="s">
        <v>18253</v>
      </c>
      <c r="AW11" s="17">
        <f>B7L304C29+B7L404C29+B7L504C35+B7L604C35+B7L704C23</f>
        <v>10517.458183346851</v>
      </c>
      <c r="AX11" s="16" t="s">
        <v>18254</v>
      </c>
      <c r="AY11" s="17">
        <f>B7L304C30+B7L404C30+B7L504C36+B7L604C36+B7L704C24</f>
        <v>27345.391276701812</v>
      </c>
      <c r="AZ11" s="16" t="s">
        <v>18255</v>
      </c>
      <c r="BA11" s="17">
        <f>B7L204C17</f>
        <v>397124.33333333337</v>
      </c>
      <c r="BB11" s="16" t="s">
        <v>18256</v>
      </c>
      <c r="BC11" s="17">
        <f>B7L804C24+B7L804C25</f>
        <v>424469.72461003519</v>
      </c>
      <c r="BD11" s="16" t="s">
        <v>18257</v>
      </c>
      <c r="BE11" s="23">
        <f>IF(B7L804C26=0,0,B7L804C25/B7L804C26)</f>
        <v>0.93557752251512327</v>
      </c>
      <c r="BF11" s="16" t="s">
        <v>18258</v>
      </c>
      <c r="BG11" s="17">
        <f>B7L304C35+B7L304C37+B7L404C37+B7L504C43+B7L504C45+B7L604C43+B7L604C45+B7L704C29</f>
        <v>4863.5369934541613</v>
      </c>
      <c r="BH11" s="16" t="s">
        <v>18259</v>
      </c>
      <c r="BI11" s="23">
        <f>B7L204C31</f>
        <v>696.28216742513598</v>
      </c>
      <c r="BJ11" s="16" t="s">
        <v>18260</v>
      </c>
      <c r="BK11" s="17">
        <f>B7L804C28+B7L804C29</f>
        <v>5559.8191608792977</v>
      </c>
      <c r="BL11" s="16" t="s">
        <v>18261</v>
      </c>
      <c r="BM11" s="23">
        <f>IF(B7L804C30=0,0,B7L804C29/B7L804C30)</f>
        <v>0.12523467891265325</v>
      </c>
      <c r="BN11" s="16" t="s">
        <v>18262</v>
      </c>
      <c r="BO11" s="17">
        <f>B7L304C39+B7L404C39+B7L504C47+B7L604C47+B7L704C31</f>
        <v>9840.8379694178893</v>
      </c>
      <c r="BP11" s="16" t="s">
        <v>18263</v>
      </c>
      <c r="BQ11" s="17">
        <f>B7L304C40+B7L404C40+B7L504C48+B7L604C48+B7L704C32</f>
        <v>25586.178720486514</v>
      </c>
      <c r="BR11" s="16" t="s">
        <v>18264</v>
      </c>
      <c r="BS11" s="17">
        <f>B7L204C25</f>
        <v>388011</v>
      </c>
      <c r="BT11" s="16" t="s">
        <v>18265</v>
      </c>
      <c r="BU11" s="17">
        <f>B7L804C33+B7L804C34</f>
        <v>413597.17872048652</v>
      </c>
      <c r="BV11" s="16" t="s">
        <v>18266</v>
      </c>
      <c r="BW11" s="23">
        <f>IF(B7L804C35=0,0,B7L804C34/B7L804C35)</f>
        <v>0.93813744378131281</v>
      </c>
      <c r="BX11" s="16" t="s">
        <v>18267</v>
      </c>
      <c r="BY11" s="17">
        <f>B7L304C45+B7L304C47+B7L404C47+B7L504C55+B7L504C57+B7L604C55+B7L604C57+B7L704C37</f>
        <v>4645.9949300338876</v>
      </c>
      <c r="BZ11" s="16" t="s">
        <v>18268</v>
      </c>
      <c r="CA11" s="23">
        <f>B7L204C39</f>
        <v>673.15660641864758</v>
      </c>
      <c r="CB11" s="16" t="s">
        <v>18269</v>
      </c>
      <c r="CC11" s="17">
        <f>B7L804C37+B7L804C38</f>
        <v>5319.1515364525349</v>
      </c>
      <c r="CD11" s="16" t="s">
        <v>18270</v>
      </c>
      <c r="CE11" s="23">
        <f>IF(B7L804C39=0,0,B7L804C38/B7L804C39)</f>
        <v>0.1265533801406965</v>
      </c>
      <c r="CF11" s="16" t="s">
        <v>18271</v>
      </c>
      <c r="CG11" s="17">
        <f>B7L304C49+B7L404C49+B7L504C59+B7L604C59+B7L704C39</f>
        <v>9387.1909577143833</v>
      </c>
      <c r="CH11" s="16" t="s">
        <v>18272</v>
      </c>
      <c r="CI11" s="17">
        <f>B7L304C50+B7L404C50+B7L504C60+B7L604C60+B7L704C40</f>
        <v>24406.696490057398</v>
      </c>
      <c r="CJ11" s="16" t="s">
        <v>18273</v>
      </c>
      <c r="CK11" s="17">
        <f>B7L204C33</f>
        <v>377921.80000000005</v>
      </c>
      <c r="CL11" s="16" t="s">
        <v>18274</v>
      </c>
      <c r="CM11" s="17">
        <f>B7L804C42+B7L804C43</f>
        <v>402328.49649005744</v>
      </c>
      <c r="CN11" s="16" t="s">
        <v>18275</v>
      </c>
      <c r="CO11" s="23">
        <f>IF(B7L804C44=0,0,B7L804C43/B7L804C44)</f>
        <v>0.93933639624589571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1913.472030516994</v>
      </c>
      <c r="F12" s="16" t="s">
        <v>18277</v>
      </c>
      <c r="G12" s="23">
        <f>B7L205C7</f>
        <v>322.03488870792768</v>
      </c>
      <c r="H12" s="16" t="s">
        <v>18278</v>
      </c>
      <c r="I12" s="17">
        <f>B7L805C1+B7L805C2</f>
        <v>2235.5069192249216</v>
      </c>
      <c r="J12" s="16" t="s">
        <v>18279</v>
      </c>
      <c r="K12" s="23">
        <f>IF(B7L805C3=0,0,B7L805C2/B7L805C3)</f>
        <v>0.14405452559260307</v>
      </c>
      <c r="L12" s="16" t="s">
        <v>18280</v>
      </c>
      <c r="M12" s="17">
        <f>B7L305C9+B7L405C9+B7L505C11+B7L605C11+B7L705C7</f>
        <v>4175.6452782634669</v>
      </c>
      <c r="N12" s="16" t="s">
        <v>18281</v>
      </c>
      <c r="O12" s="17">
        <f>B7L305C10+B7L405C10+B7L505C12+B7L605C12+B7L705C8</f>
        <v>10856.677723485014</v>
      </c>
      <c r="P12" s="16" t="s">
        <v>18282</v>
      </c>
      <c r="Q12" s="17">
        <f>B7L205C1</f>
        <v>186234</v>
      </c>
      <c r="R12" s="16" t="s">
        <v>18283</v>
      </c>
      <c r="S12" s="17">
        <f>B7L805C6+B7L805C7</f>
        <v>197090.67772348502</v>
      </c>
      <c r="T12" s="16" t="s">
        <v>18284</v>
      </c>
      <c r="U12" s="23">
        <f>IF(B7L805C8=0,0,B7L805C7/B7L805C8)</f>
        <v>0.94491531588969035</v>
      </c>
      <c r="V12" s="16" t="s">
        <v>18285</v>
      </c>
      <c r="W12" s="17">
        <f>B7L305C15+B7L305C17+B7L405C17+B7L505C19+B7L505C21+B7L605C19+B7L605C21+B7L705C13</f>
        <v>1994.9967628990312</v>
      </c>
      <c r="X12" s="16" t="s">
        <v>18286</v>
      </c>
      <c r="Y12" s="23">
        <f>B7L205C15</f>
        <v>375.27961912779261</v>
      </c>
      <c r="Z12" s="16" t="s">
        <v>18287</v>
      </c>
      <c r="AA12" s="17">
        <f>B7L805C10+B7L805C11</f>
        <v>2370.2763820268237</v>
      </c>
      <c r="AB12" s="16" t="s">
        <v>18288</v>
      </c>
      <c r="AC12" s="23">
        <f>IF(B7L805C12=0,0,B7L805C11/B7L805C12)</f>
        <v>0.15832736721060814</v>
      </c>
      <c r="AD12" s="16" t="s">
        <v>18289</v>
      </c>
      <c r="AE12" s="17">
        <f>B7L305C19+B7L405C19+B7L505C23+B7L605C23+B7L705C15</f>
        <v>4349.8650811246707</v>
      </c>
      <c r="AF12" s="16" t="s">
        <v>18290</v>
      </c>
      <c r="AG12" s="17">
        <f>B7L305C20+B7L405C20+B7L505C24+B7L605C24+B7L705C16</f>
        <v>11309.649210924144</v>
      </c>
      <c r="AH12" s="16" t="s">
        <v>18291</v>
      </c>
      <c r="AI12" s="17">
        <f>B7L205C9</f>
        <v>216912</v>
      </c>
      <c r="AJ12" s="16" t="s">
        <v>18292</v>
      </c>
      <c r="AK12" s="17">
        <f>B7L805C15+B7L805C16</f>
        <v>228221.64921092414</v>
      </c>
      <c r="AL12" s="16" t="s">
        <v>18293</v>
      </c>
      <c r="AM12" s="23">
        <f>IF(B7L805C17=0,0,B7L805C16/B7L805C17)</f>
        <v>0.95044445060305527</v>
      </c>
      <c r="AN12" s="16" t="s">
        <v>18294</v>
      </c>
      <c r="AO12" s="17">
        <f>B7L305C25+B7L305C27+B7L405C27+B7L505C31+B7L505C33+B7L605C31+B7L605C33+B7L705C21</f>
        <v>2194.5584332531935</v>
      </c>
      <c r="AP12" s="16" t="s">
        <v>18295</v>
      </c>
      <c r="AQ12" s="23">
        <f>B7L205C23</f>
        <v>390.34656284787343</v>
      </c>
      <c r="AR12" s="16" t="s">
        <v>18296</v>
      </c>
      <c r="AS12" s="17">
        <f>B7L805C19+B7L805C20</f>
        <v>2584.9049961010669</v>
      </c>
      <c r="AT12" s="16" t="s">
        <v>18297</v>
      </c>
      <c r="AU12" s="23">
        <f>IF(B7L805C21=0,0,B7L805C20/B7L805C21)</f>
        <v>0.15101002297440386</v>
      </c>
      <c r="AV12" s="16" t="s">
        <v>18298</v>
      </c>
      <c r="AW12" s="17">
        <f>B7L305C29+B7L405C29+B7L505C35+B7L605C35+B7L705C23</f>
        <v>4777.8997966192328</v>
      </c>
      <c r="AX12" s="16" t="s">
        <v>18299</v>
      </c>
      <c r="AY12" s="17">
        <f>B7L305C30+B7L405C30+B7L505C36+B7L605C36+B7L705C24</f>
        <v>12422.539471210004</v>
      </c>
      <c r="AZ12" s="16" t="s">
        <v>18300</v>
      </c>
      <c r="BA12" s="17">
        <f>B7L205C17</f>
        <v>220652.66666666669</v>
      </c>
      <c r="BB12" s="16" t="s">
        <v>18301</v>
      </c>
      <c r="BC12" s="17">
        <f>B7L805C24+B7L805C25</f>
        <v>233075.2061378767</v>
      </c>
      <c r="BD12" s="16" t="s">
        <v>18302</v>
      </c>
      <c r="BE12" s="23">
        <f>IF(B7L805C26=0,0,B7L805C25/B7L805C26)</f>
        <v>0.94670158324836406</v>
      </c>
      <c r="BF12" s="16" t="s">
        <v>18303</v>
      </c>
      <c r="BG12" s="17">
        <f>B7L305C35+B7L305C37+B7L405C37+B7L505C43+B7L505C45+B7L605C43+B7L605C45+B7L705C29</f>
        <v>2303.845446851486</v>
      </c>
      <c r="BH12" s="16" t="s">
        <v>18304</v>
      </c>
      <c r="BI12" s="23">
        <f>B7L205C31</f>
        <v>395.27607615008219</v>
      </c>
      <c r="BJ12" s="16" t="s">
        <v>18305</v>
      </c>
      <c r="BK12" s="17">
        <f>B7L805C28+B7L805C29</f>
        <v>2699.1215230015682</v>
      </c>
      <c r="BL12" s="16" t="s">
        <v>18306</v>
      </c>
      <c r="BM12" s="23">
        <f>IF(B7L805C30=0,0,B7L805C29/B7L805C30)</f>
        <v>0.14644619472728074</v>
      </c>
      <c r="BN12" s="16" t="s">
        <v>18307</v>
      </c>
      <c r="BO12" s="17">
        <f>B7L305C39+B7L405C39+B7L505C47+B7L605C47+B7L705C31</f>
        <v>5000.929361673172</v>
      </c>
      <c r="BP12" s="16" t="s">
        <v>18308</v>
      </c>
      <c r="BQ12" s="17">
        <f>B7L305C40+B7L405C40+B7L505C48+B7L605C48+B7L705C32</f>
        <v>13002.416340350248</v>
      </c>
      <c r="BR12" s="16" t="s">
        <v>18309</v>
      </c>
      <c r="BS12" s="17">
        <f>B7L205C25</f>
        <v>220272</v>
      </c>
      <c r="BT12" s="16" t="s">
        <v>18310</v>
      </c>
      <c r="BU12" s="17">
        <f>B7L805C33+B7L805C34</f>
        <v>233274.41634035026</v>
      </c>
      <c r="BV12" s="16" t="s">
        <v>18311</v>
      </c>
      <c r="BW12" s="23">
        <f>IF(B7L805C35=0,0,B7L805C34/B7L805C35)</f>
        <v>0.94426128443772606</v>
      </c>
      <c r="BX12" s="16" t="s">
        <v>18312</v>
      </c>
      <c r="BY12" s="17">
        <f>B7L305C45+B7L305C47+B7L405C47+B7L505C55+B7L505C57+B7L605C55+B7L605C57+B7L705C37</f>
        <v>2218.6701513855269</v>
      </c>
      <c r="BZ12" s="16" t="s">
        <v>18313</v>
      </c>
      <c r="CA12" s="23">
        <f>B7L205C39</f>
        <v>378.25264740803141</v>
      </c>
      <c r="CB12" s="16" t="s">
        <v>18314</v>
      </c>
      <c r="CC12" s="17">
        <f>B7L805C37+B7L805C38</f>
        <v>2596.9227987935583</v>
      </c>
      <c r="CD12" s="16" t="s">
        <v>18315</v>
      </c>
      <c r="CE12" s="23">
        <f>IF(B7L805C39=0,0,B7L805C38/B7L805C39)</f>
        <v>0.14565417485023224</v>
      </c>
      <c r="CF12" s="16" t="s">
        <v>18316</v>
      </c>
      <c r="CG12" s="17">
        <f>B7L305C49+B7L405C49+B7L505C59+B7L605C59+B7L705C39</f>
        <v>4820.3343101603969</v>
      </c>
      <c r="CH12" s="16" t="s">
        <v>18317</v>
      </c>
      <c r="CI12" s="17">
        <f>B7L305C50+B7L405C50+B7L505C60+B7L605C60+B7L705C40</f>
        <v>12532.869206417035</v>
      </c>
      <c r="CJ12" s="16" t="s">
        <v>18318</v>
      </c>
      <c r="CK12" s="17">
        <f>B7L205C33</f>
        <v>212357.6</v>
      </c>
      <c r="CL12" s="16" t="s">
        <v>18319</v>
      </c>
      <c r="CM12" s="17">
        <f>B7L805C42+B7L805C43</f>
        <v>224890.46920641704</v>
      </c>
      <c r="CN12" s="16" t="s">
        <v>18320</v>
      </c>
      <c r="CO12" s="23">
        <f>IF(B7L805C44=0,0,B7L805C43/B7L805C44)</f>
        <v>0.94427123012085645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1922.1981399198828</v>
      </c>
      <c r="F13" s="16" t="s">
        <v>18322</v>
      </c>
      <c r="G13" s="23">
        <f>B7L206C7</f>
        <v>413.16864913606605</v>
      </c>
      <c r="H13" s="16" t="s">
        <v>18323</v>
      </c>
      <c r="I13" s="17">
        <f>B7L806C1+B7L806C2</f>
        <v>2335.3667890559491</v>
      </c>
      <c r="J13" s="16" t="s">
        <v>18324</v>
      </c>
      <c r="K13" s="23">
        <f>IF(B7L806C3=0,0,B7L806C2/B7L806C3)</f>
        <v>0.17691809743645698</v>
      </c>
      <c r="L13" s="16" t="s">
        <v>18325</v>
      </c>
      <c r="M13" s="17">
        <f>B7L306C9+B7L406C9+B7L506C11+B7L606C11+B7L706C7</f>
        <v>4238.9095125593558</v>
      </c>
      <c r="N13" s="16" t="s">
        <v>18326</v>
      </c>
      <c r="O13" s="17">
        <f>B7L306C10+B7L406C10+B7L506C12+B7L606C12+B7L706C8</f>
        <v>11021.164732654326</v>
      </c>
      <c r="P13" s="16" t="s">
        <v>18327</v>
      </c>
      <c r="Q13" s="17">
        <f>B7L206C1</f>
        <v>238937</v>
      </c>
      <c r="R13" s="16" t="s">
        <v>18328</v>
      </c>
      <c r="S13" s="17">
        <f>B7L806C6+B7L806C7</f>
        <v>249958.16473265432</v>
      </c>
      <c r="T13" s="16" t="s">
        <v>18329</v>
      </c>
      <c r="U13" s="23">
        <f>IF(B7L806C8=0,0,B7L806C7/B7L806C8)</f>
        <v>0.9559079626607031</v>
      </c>
      <c r="V13" s="16" t="s">
        <v>18330</v>
      </c>
      <c r="W13" s="17">
        <f>B7L306C15+B7L306C17+B7L406C17+B7L506C19+B7L506C21+B7L606C19+B7L606C21+B7L706C13</f>
        <v>1909.5499028942197</v>
      </c>
      <c r="X13" s="16" t="s">
        <v>18331</v>
      </c>
      <c r="Y13" s="23">
        <f>B7L206C15</f>
        <v>405.60828569907591</v>
      </c>
      <c r="Z13" s="16" t="s">
        <v>18332</v>
      </c>
      <c r="AA13" s="17">
        <f>B7L806C10+B7L806C11</f>
        <v>2315.1581885932956</v>
      </c>
      <c r="AB13" s="16" t="s">
        <v>18333</v>
      </c>
      <c r="AC13" s="23">
        <f>IF(B7L806C12=0,0,B7L806C11/B7L806C12)</f>
        <v>0.17519679117284251</v>
      </c>
      <c r="AD13" s="16" t="s">
        <v>18334</v>
      </c>
      <c r="AE13" s="17">
        <f>B7L306C19+B7L406C19+B7L506C23+B7L606C23+B7L706C15</f>
        <v>4206.4263180782091</v>
      </c>
      <c r="AF13" s="16" t="s">
        <v>18335</v>
      </c>
      <c r="AG13" s="17">
        <f>B7L306C20+B7L406C20+B7L506C24+B7L606C24+B7L706C16</f>
        <v>10936.708427003343</v>
      </c>
      <c r="AH13" s="16" t="s">
        <v>18336</v>
      </c>
      <c r="AI13" s="17">
        <f>B7L206C9</f>
        <v>234442</v>
      </c>
      <c r="AJ13" s="16" t="s">
        <v>18337</v>
      </c>
      <c r="AK13" s="17">
        <f>B7L806C15+B7L806C16</f>
        <v>245378.70842700335</v>
      </c>
      <c r="AL13" s="16" t="s">
        <v>18338</v>
      </c>
      <c r="AM13" s="23">
        <f>IF(B7L806C17=0,0,B7L806C16/B7L806C17)</f>
        <v>0.9554292689161461</v>
      </c>
      <c r="AN13" s="16" t="s">
        <v>18339</v>
      </c>
      <c r="AO13" s="17">
        <f>B7L306C25+B7L306C27+B7L406C27+B7L506C31+B7L506C33+B7L606C31+B7L606C33+B7L706C21</f>
        <v>1941.035430158807</v>
      </c>
      <c r="AP13" s="16" t="s">
        <v>18340</v>
      </c>
      <c r="AQ13" s="23">
        <f>B7L206C23</f>
        <v>430.93161837708357</v>
      </c>
      <c r="AR13" s="16" t="s">
        <v>18341</v>
      </c>
      <c r="AS13" s="17">
        <f>B7L806C19+B7L806C20</f>
        <v>2371.9670485358906</v>
      </c>
      <c r="AT13" s="16" t="s">
        <v>18342</v>
      </c>
      <c r="AU13" s="23">
        <f>IF(B7L806C21=0,0,B7L806C20/B7L806C21)</f>
        <v>0.18167689919768423</v>
      </c>
      <c r="AV13" s="16" t="s">
        <v>18343</v>
      </c>
      <c r="AW13" s="17">
        <f>B7L306C29+B7L406C29+B7L506C35+B7L606C35+B7L706C23</f>
        <v>4234.7691672801047</v>
      </c>
      <c r="AX13" s="16" t="s">
        <v>18344</v>
      </c>
      <c r="AY13" s="17">
        <f>B7L306C30+B7L406C30+B7L506C36+B7L606C36+B7L706C24</f>
        <v>11010.399834928272</v>
      </c>
      <c r="AZ13" s="16" t="s">
        <v>18345</v>
      </c>
      <c r="BA13" s="17">
        <f>B7L206C17</f>
        <v>243594.33333333334</v>
      </c>
      <c r="BB13" s="16" t="s">
        <v>18346</v>
      </c>
      <c r="BC13" s="17">
        <f>B7L806C24+B7L806C25</f>
        <v>254604.73316826162</v>
      </c>
      <c r="BD13" s="16" t="s">
        <v>18347</v>
      </c>
      <c r="BE13" s="23">
        <f>IF(B7L806C26=0,0,B7L806C25/B7L806C26)</f>
        <v>0.95675492871669521</v>
      </c>
      <c r="BF13" s="16" t="s">
        <v>18348</v>
      </c>
      <c r="BG13" s="17">
        <f>B7L306C35+B7L306C37+B7L406C37+B7L506C43+B7L506C45+B7L606C43+B7L606C45+B7L706C29</f>
        <v>1950.7934656246944</v>
      </c>
      <c r="BH13" s="16" t="s">
        <v>18349</v>
      </c>
      <c r="BI13" s="23">
        <f>B7L206C31</f>
        <v>436.87641035656446</v>
      </c>
      <c r="BJ13" s="16" t="s">
        <v>18350</v>
      </c>
      <c r="BK13" s="17">
        <f>B7L806C28+B7L806C29</f>
        <v>2387.6698759812589</v>
      </c>
      <c r="BL13" s="16" t="s">
        <v>18351</v>
      </c>
      <c r="BM13" s="23">
        <f>IF(B7L806C30=0,0,B7L806C29/B7L806C30)</f>
        <v>0.18297186506029092</v>
      </c>
      <c r="BN13" s="16" t="s">
        <v>18352</v>
      </c>
      <c r="BO13" s="17">
        <f>B7L306C39+B7L406C39+B7L506C47+B7L606C47+B7L706C31</f>
        <v>4236.4793021858213</v>
      </c>
      <c r="BP13" s="16" t="s">
        <v>18353</v>
      </c>
      <c r="BQ13" s="17">
        <f>B7L306C40+B7L406C40+B7L506C48+B7L606C48+B7L706C32</f>
        <v>11014.846185683136</v>
      </c>
      <c r="BR13" s="16" t="s">
        <v>18354</v>
      </c>
      <c r="BS13" s="17">
        <f>B7L206C25</f>
        <v>243454.25</v>
      </c>
      <c r="BT13" s="16" t="s">
        <v>18355</v>
      </c>
      <c r="BU13" s="17">
        <f>B7L806C33+B7L806C34</f>
        <v>254469.09618568313</v>
      </c>
      <c r="BV13" s="16" t="s">
        <v>18356</v>
      </c>
      <c r="BW13" s="23">
        <f>IF(B7L806C35=0,0,B7L806C34/B7L806C35)</f>
        <v>0.9567144052036648</v>
      </c>
      <c r="BX13" s="16" t="s">
        <v>18357</v>
      </c>
      <c r="BY13" s="17">
        <f>B7L306C45+B7L306C47+B7L406C47+B7L506C55+B7L506C57+B7L606C55+B7L606C57+B7L706C37</f>
        <v>1903.3279790434985</v>
      </c>
      <c r="BZ13" s="16" t="s">
        <v>18358</v>
      </c>
      <c r="CA13" s="23">
        <f>B7L206C39</f>
        <v>422.42192695741369</v>
      </c>
      <c r="CB13" s="16" t="s">
        <v>18359</v>
      </c>
      <c r="CC13" s="17">
        <f>B7L806C37+B7L806C38</f>
        <v>2325.7499060009122</v>
      </c>
      <c r="CD13" s="16" t="s">
        <v>18360</v>
      </c>
      <c r="CE13" s="23">
        <f>IF(B7L806C39=0,0,B7L806C38/B7L806C39)</f>
        <v>0.18162826788360967</v>
      </c>
      <c r="CF13" s="16" t="s">
        <v>18361</v>
      </c>
      <c r="CG13" s="17">
        <f>B7L306C49+B7L406C49+B7L506C59+B7L606C59+B7L706C39</f>
        <v>4121.6895396872424</v>
      </c>
      <c r="CH13" s="16" t="s">
        <v>18362</v>
      </c>
      <c r="CI13" s="17">
        <f>B7L306C50+B7L406C50+B7L506C60+B7L606C60+B7L706C40</f>
        <v>10716.392803186829</v>
      </c>
      <c r="CJ13" s="16" t="s">
        <v>18363</v>
      </c>
      <c r="CK13" s="17">
        <f>B7L206C33</f>
        <v>237155</v>
      </c>
      <c r="CL13" s="16" t="s">
        <v>18364</v>
      </c>
      <c r="CM13" s="17">
        <f>B7L806C42+B7L806C43</f>
        <v>247871.39280318684</v>
      </c>
      <c r="CN13" s="16" t="s">
        <v>18365</v>
      </c>
      <c r="CO13" s="23">
        <f>IF(B7L806C44=0,0,B7L806C43/B7L806C44)</f>
        <v>0.95676631868649809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1483.6195133143442</v>
      </c>
      <c r="F14" s="16" t="s">
        <v>18367</v>
      </c>
      <c r="G14" s="23">
        <f>B7L207C7</f>
        <v>207.12296878891925</v>
      </c>
      <c r="H14" s="16" t="s">
        <v>18368</v>
      </c>
      <c r="I14" s="17">
        <f>B7L807C1+B7L807C2</f>
        <v>1690.7424821032635</v>
      </c>
      <c r="J14" s="16" t="s">
        <v>18369</v>
      </c>
      <c r="K14" s="23">
        <f>IF(B7L807C3=0,0,B7L807C2/B7L807C3)</f>
        <v>0.12250414890578769</v>
      </c>
      <c r="L14" s="16" t="s">
        <v>18370</v>
      </c>
      <c r="M14" s="17">
        <f>B7L307C9+B7L407C9+B7L507C11+B7L607C11+B7L707C7</f>
        <v>3077.0637245088924</v>
      </c>
      <c r="N14" s="16" t="s">
        <v>18371</v>
      </c>
      <c r="O14" s="17">
        <f>B7L307C10+B7L407C10+B7L507C12+B7L607C12+B7L707C8</f>
        <v>8000.365683723121</v>
      </c>
      <c r="P14" s="16" t="s">
        <v>18372</v>
      </c>
      <c r="Q14" s="17">
        <f>B7L207C1</f>
        <v>119780</v>
      </c>
      <c r="R14" s="16" t="s">
        <v>18373</v>
      </c>
      <c r="S14" s="17">
        <f>B7L807C6+B7L807C7</f>
        <v>127780.36568372312</v>
      </c>
      <c r="T14" s="16" t="s">
        <v>18374</v>
      </c>
      <c r="U14" s="23">
        <f>IF(B7L807C8=0,0,B7L807C7/B7L807C8)</f>
        <v>0.93738971053248266</v>
      </c>
      <c r="V14" s="16" t="s">
        <v>18375</v>
      </c>
      <c r="W14" s="17">
        <f>B7L307C15+B7L307C17+B7L407C17+B7L507C19+B7L507C21+B7L607C19+B7L607C21+B7L707C13</f>
        <v>1613.3550016212273</v>
      </c>
      <c r="X14" s="16" t="s">
        <v>18376</v>
      </c>
      <c r="Y14" s="23">
        <f>B7L207C15</f>
        <v>211.70897153421541</v>
      </c>
      <c r="Z14" s="16" t="s">
        <v>18377</v>
      </c>
      <c r="AA14" s="17">
        <f>B7L807C10+B7L807C11</f>
        <v>1825.0639731554427</v>
      </c>
      <c r="AB14" s="16" t="s">
        <v>18378</v>
      </c>
      <c r="AC14" s="23">
        <f>IF(B7L807C12=0,0,B7L807C11/B7L807C12)</f>
        <v>0.11600084964045472</v>
      </c>
      <c r="AD14" s="16" t="s">
        <v>18379</v>
      </c>
      <c r="AE14" s="17">
        <f>B7L307C19+B7L407C19+B7L507C23+B7L607C23+B7L707C15</f>
        <v>3338.0137122967481</v>
      </c>
      <c r="AF14" s="16" t="s">
        <v>18380</v>
      </c>
      <c r="AG14" s="17">
        <f>B7L307C20+B7L407C20+B7L507C24+B7L607C24+B7L707C16</f>
        <v>8678.8356519715453</v>
      </c>
      <c r="AH14" s="16" t="s">
        <v>18381</v>
      </c>
      <c r="AI14" s="17">
        <f>B7L207C9</f>
        <v>122368</v>
      </c>
      <c r="AJ14" s="16" t="s">
        <v>18382</v>
      </c>
      <c r="AK14" s="17">
        <f>B7L807C15+B7L807C16</f>
        <v>131046.83565197155</v>
      </c>
      <c r="AL14" s="16" t="s">
        <v>18383</v>
      </c>
      <c r="AM14" s="23">
        <f>IF(B7L807C17=0,0,B7L807C16/B7L807C17)</f>
        <v>0.93377302390558736</v>
      </c>
      <c r="AN14" s="16" t="s">
        <v>18384</v>
      </c>
      <c r="AO14" s="17">
        <f>B7L307C25+B7L307C27+B7L407C27+B7L507C31+B7L507C33+B7L607C31+B7L607C33+B7L707C21</f>
        <v>2415.7199732760041</v>
      </c>
      <c r="AP14" s="16" t="s">
        <v>18385</v>
      </c>
      <c r="AQ14" s="23">
        <f>B7L207C23</f>
        <v>246.49354851739338</v>
      </c>
      <c r="AR14" s="16" t="s">
        <v>18386</v>
      </c>
      <c r="AS14" s="17">
        <f>B7L807C19+B7L807C20</f>
        <v>2662.2135217933974</v>
      </c>
      <c r="AT14" s="16" t="s">
        <v>18387</v>
      </c>
      <c r="AU14" s="23">
        <f>IF(B7L807C21=0,0,B7L807C20/B7L807C21)</f>
        <v>9.2589698947717486E-2</v>
      </c>
      <c r="AV14" s="16" t="s">
        <v>18388</v>
      </c>
      <c r="AW14" s="17">
        <f>B7L307C29+B7L407C29+B7L507C35+B7L607C35+B7L707C23</f>
        <v>4961.1064523713585</v>
      </c>
      <c r="AX14" s="16" t="s">
        <v>18389</v>
      </c>
      <c r="AY14" s="17">
        <f>B7L307C30+B7L407C30+B7L507C36+B7L607C36+B7L707C24</f>
        <v>12898.876776165533</v>
      </c>
      <c r="AZ14" s="16" t="s">
        <v>18390</v>
      </c>
      <c r="BA14" s="17">
        <f>B7L207C17</f>
        <v>139336.33333333331</v>
      </c>
      <c r="BB14" s="16" t="s">
        <v>18391</v>
      </c>
      <c r="BC14" s="17">
        <f>B7L807C24+B7L807C25</f>
        <v>152235.21010949885</v>
      </c>
      <c r="BD14" s="16" t="s">
        <v>18392</v>
      </c>
      <c r="BE14" s="23">
        <f>IF(B7L807C26=0,0,B7L807C25/B7L807C26)</f>
        <v>0.91527008261171838</v>
      </c>
      <c r="BF14" s="16" t="s">
        <v>18393</v>
      </c>
      <c r="BG14" s="17">
        <f>B7L307C35+B7L307C37+B7L407C37+B7L507C43+B7L507C45+B7L607C43+B7L607C45+B7L707C29</f>
        <v>2733.9494317045833</v>
      </c>
      <c r="BH14" s="16" t="s">
        <v>18394</v>
      </c>
      <c r="BI14" s="23">
        <f>B7L207C31</f>
        <v>262.7219760556664</v>
      </c>
      <c r="BJ14" s="16" t="s">
        <v>18395</v>
      </c>
      <c r="BK14" s="17">
        <f>B7L807C28+B7L807C29</f>
        <v>2996.6714077602496</v>
      </c>
      <c r="BL14" s="16" t="s">
        <v>18396</v>
      </c>
      <c r="BM14" s="23">
        <f>IF(B7L807C30=0,0,B7L807C29/B7L807C30)</f>
        <v>8.7671265983756339E-2</v>
      </c>
      <c r="BN14" s="16" t="s">
        <v>18397</v>
      </c>
      <c r="BO14" s="17">
        <f>B7L307C39+B7L407C39+B7L507C47+B7L607C47+B7L707C31</f>
        <v>5593.7778693052087</v>
      </c>
      <c r="BP14" s="16" t="s">
        <v>18398</v>
      </c>
      <c r="BQ14" s="17">
        <f>B7L307C40+B7L407C40+B7L507C48+B7L607C48+B7L707C32</f>
        <v>14543.82246019354</v>
      </c>
      <c r="BR14" s="16" t="s">
        <v>18399</v>
      </c>
      <c r="BS14" s="17">
        <f>B7L207C25</f>
        <v>146404.75</v>
      </c>
      <c r="BT14" s="16" t="s">
        <v>18400</v>
      </c>
      <c r="BU14" s="17">
        <f>B7L807C33+B7L807C34</f>
        <v>160948.57246019354</v>
      </c>
      <c r="BV14" s="16" t="s">
        <v>18401</v>
      </c>
      <c r="BW14" s="23">
        <f>IF(B7L807C35=0,0,B7L807C34/B7L807C35)</f>
        <v>0.90963683468649237</v>
      </c>
      <c r="BX14" s="16" t="s">
        <v>18402</v>
      </c>
      <c r="BY14" s="17">
        <f>B7L307C45+B7L307C47+B7L407C47+B7L507C55+B7L507C57+B7L607C55+B7L607C57+B7L707C37</f>
        <v>2802.8286617123208</v>
      </c>
      <c r="BZ14" s="16" t="s">
        <v>18403</v>
      </c>
      <c r="CA14" s="23">
        <f>B7L207C39</f>
        <v>258.76471269312594</v>
      </c>
      <c r="CB14" s="16" t="s">
        <v>18404</v>
      </c>
      <c r="CC14" s="17">
        <f>B7L807C37+B7L807C38</f>
        <v>3061.5933744054469</v>
      </c>
      <c r="CD14" s="16" t="s">
        <v>18405</v>
      </c>
      <c r="CE14" s="23">
        <f>IF(B7L807C39=0,0,B7L807C38/B7L807C39)</f>
        <v>8.4519621337166423E-2</v>
      </c>
      <c r="CF14" s="16" t="s">
        <v>18406</v>
      </c>
      <c r="CG14" s="17">
        <f>B7L307C49+B7L407C49+B7L507C59+B7L607C59+B7L707C39</f>
        <v>5731.6769778337612</v>
      </c>
      <c r="CH14" s="16" t="s">
        <v>18407</v>
      </c>
      <c r="CI14" s="17">
        <f>B7L307C50+B7L407C50+B7L507C60+B7L607C60+B7L707C40</f>
        <v>14902.360142367783</v>
      </c>
      <c r="CJ14" s="16" t="s">
        <v>18408</v>
      </c>
      <c r="CK14" s="17">
        <f>B7L207C33</f>
        <v>145275</v>
      </c>
      <c r="CL14" s="16" t="s">
        <v>18409</v>
      </c>
      <c r="CM14" s="17">
        <f>B7L807C42+B7L807C43</f>
        <v>160177.36014236778</v>
      </c>
      <c r="CN14" s="16" t="s">
        <v>18410</v>
      </c>
      <c r="CO14" s="23">
        <f>IF(B7L807C44=0,0,B7L807C43/B7L807C44)</f>
        <v>0.90696338028593826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1249.8498647898746</v>
      </c>
      <c r="F15" s="16" t="s">
        <v>18412</v>
      </c>
      <c r="G15" s="23">
        <f>B7L208C7</f>
        <v>90.556209321313347</v>
      </c>
      <c r="H15" s="16" t="s">
        <v>18413</v>
      </c>
      <c r="I15" s="17">
        <f>B7L808C1+B7L808C2</f>
        <v>1340.406074111188</v>
      </c>
      <c r="J15" s="16" t="s">
        <v>18414</v>
      </c>
      <c r="K15" s="23">
        <f>IF(B7L808C3=0,0,B7L808C2/B7L808C3)</f>
        <v>6.7558787646766233E-2</v>
      </c>
      <c r="L15" s="16" t="s">
        <v>18415</v>
      </c>
      <c r="M15" s="17">
        <f>B7L308C9+B7L408C9+B7L508C11+B7L608C11+B7L708C7</f>
        <v>2673.6444119243097</v>
      </c>
      <c r="N15" s="16" t="s">
        <v>18416</v>
      </c>
      <c r="O15" s="17">
        <f>B7L308C10+B7L408C10+B7L508C12+B7L608C12+B7L708C8</f>
        <v>6951.4754710032057</v>
      </c>
      <c r="P15" s="16" t="s">
        <v>18417</v>
      </c>
      <c r="Q15" s="17">
        <f>B7L208C1</f>
        <v>52369</v>
      </c>
      <c r="R15" s="16" t="s">
        <v>18418</v>
      </c>
      <c r="S15" s="17">
        <f>B7L808C6+B7L808C7</f>
        <v>59320.475471003207</v>
      </c>
      <c r="T15" s="16" t="s">
        <v>18419</v>
      </c>
      <c r="U15" s="23">
        <f>IF(B7L808C8=0,0,B7L808C7/B7L808C8)</f>
        <v>0.88281490639094429</v>
      </c>
      <c r="V15" s="16" t="s">
        <v>18420</v>
      </c>
      <c r="W15" s="17">
        <f>B7L308C15+B7L308C17+B7L408C17+B7L508C19+B7L508C21+B7L608C19+B7L608C21+B7L708C13</f>
        <v>1156.5684108451821</v>
      </c>
      <c r="X15" s="16" t="s">
        <v>18421</v>
      </c>
      <c r="Y15" s="23">
        <f>B7L208C15</f>
        <v>78.627024833532616</v>
      </c>
      <c r="Z15" s="16" t="s">
        <v>18422</v>
      </c>
      <c r="AA15" s="17">
        <f>B7L808C10+B7L808C11</f>
        <v>1235.1954356787148</v>
      </c>
      <c r="AB15" s="16" t="s">
        <v>18423</v>
      </c>
      <c r="AC15" s="23">
        <f>IF(B7L808C12=0,0,B7L808C11/B7L808C12)</f>
        <v>6.3655533822733618E-2</v>
      </c>
      <c r="AD15" s="16" t="s">
        <v>18424</v>
      </c>
      <c r="AE15" s="17">
        <f>B7L308C19+B7L408C19+B7L508C23+B7L608C23+B7L708C15</f>
        <v>2478.9720992585012</v>
      </c>
      <c r="AF15" s="16" t="s">
        <v>18425</v>
      </c>
      <c r="AG15" s="17">
        <f>B7L308C20+B7L408C20+B7L508C24+B7L608C24+B7L708C16</f>
        <v>6445.3274580721027</v>
      </c>
      <c r="AH15" s="16" t="s">
        <v>18426</v>
      </c>
      <c r="AI15" s="17">
        <f>B7L208C9</f>
        <v>45446.5</v>
      </c>
      <c r="AJ15" s="16" t="s">
        <v>18427</v>
      </c>
      <c r="AK15" s="17">
        <f>B7L808C15+B7L808C16</f>
        <v>51891.827458072104</v>
      </c>
      <c r="AL15" s="16" t="s">
        <v>18428</v>
      </c>
      <c r="AM15" s="23">
        <f>IF(B7L808C17=0,0,B7L808C16/B7L808C17)</f>
        <v>0.87579301454974112</v>
      </c>
      <c r="AN15" s="16" t="s">
        <v>18429</v>
      </c>
      <c r="AO15" s="17">
        <f>B7L308C25+B7L308C27+B7L408C27+B7L508C31+B7L508C33+B7L608C31+B7L608C33+B7L708C21</f>
        <v>1177.4941300742585</v>
      </c>
      <c r="AP15" s="16" t="s">
        <v>18430</v>
      </c>
      <c r="AQ15" s="23">
        <f>B7L208C23</f>
        <v>87.927309043298166</v>
      </c>
      <c r="AR15" s="16" t="s">
        <v>18431</v>
      </c>
      <c r="AS15" s="17">
        <f>B7L808C19+B7L808C20</f>
        <v>1265.4214391175567</v>
      </c>
      <c r="AT15" s="16" t="s">
        <v>18432</v>
      </c>
      <c r="AU15" s="23">
        <f>IF(B7L808C21=0,0,B7L808C20/B7L808C21)</f>
        <v>6.9484605148316753E-2</v>
      </c>
      <c r="AV15" s="16" t="s">
        <v>18433</v>
      </c>
      <c r="AW15" s="17">
        <f>B7L308C29+B7L408C29+B7L508C35+B7L608C35+B7L708C23</f>
        <v>2500.8361638284218</v>
      </c>
      <c r="AX15" s="16" t="s">
        <v>18434</v>
      </c>
      <c r="AY15" s="17">
        <f>B7L308C30+B7L408C30+B7L508C36+B7L608C36+B7L708C24</f>
        <v>6502.1740259538974</v>
      </c>
      <c r="AZ15" s="16" t="s">
        <v>18435</v>
      </c>
      <c r="BA15" s="17">
        <f>B7L208C17</f>
        <v>49703</v>
      </c>
      <c r="BB15" s="16" t="s">
        <v>18436</v>
      </c>
      <c r="BC15" s="17">
        <f>B7L808C24+B7L808C25</f>
        <v>56205.1740259539</v>
      </c>
      <c r="BD15" s="16" t="s">
        <v>18437</v>
      </c>
      <c r="BE15" s="23">
        <f>IF(B7L808C26=0,0,B7L808C25/B7L808C26)</f>
        <v>0.88431360388722602</v>
      </c>
      <c r="BF15" s="16" t="s">
        <v>18438</v>
      </c>
      <c r="BG15" s="17">
        <f>B7L308C35+B7L308C37+B7L408C37+B7L508C43+B7L508C45+B7L608C43+B7L608C45+B7L708C29</f>
        <v>1203.1560135593975</v>
      </c>
      <c r="BH15" s="16" t="s">
        <v>18439</v>
      </c>
      <c r="BI15" s="23">
        <f>B7L208C31</f>
        <v>94.501474187439285</v>
      </c>
      <c r="BJ15" s="16" t="s">
        <v>18440</v>
      </c>
      <c r="BK15" s="17">
        <f>B7L808C28+B7L808C29</f>
        <v>1297.6574877468368</v>
      </c>
      <c r="BL15" s="16" t="s">
        <v>18441</v>
      </c>
      <c r="BM15" s="23">
        <f>IF(B7L808C30=0,0,B7L808C29/B7L808C30)</f>
        <v>7.2824666816761599E-2</v>
      </c>
      <c r="BN15" s="16" t="s">
        <v>18442</v>
      </c>
      <c r="BO15" s="17">
        <f>B7L308C39+B7L408C39+B7L508C47+B7L608C47+B7L708C31</f>
        <v>2541.2775815366867</v>
      </c>
      <c r="BP15" s="16" t="s">
        <v>18443</v>
      </c>
      <c r="BQ15" s="17">
        <f>B7L308C40+B7L408C40+B7L508C48+B7L608C48+B7L708C32</f>
        <v>6607.3217119953861</v>
      </c>
      <c r="BR15" s="16" t="s">
        <v>18444</v>
      </c>
      <c r="BS15" s="17">
        <f>B7L208C25</f>
        <v>52662</v>
      </c>
      <c r="BT15" s="16" t="s">
        <v>18445</v>
      </c>
      <c r="BU15" s="17">
        <f>B7L808C33+B7L808C34</f>
        <v>59269.321711995384</v>
      </c>
      <c r="BV15" s="16" t="s">
        <v>18446</v>
      </c>
      <c r="BW15" s="23">
        <f>IF(B7L808C35=0,0,B7L808C34/B7L808C35)</f>
        <v>0.88852037578391685</v>
      </c>
      <c r="BX15" s="16" t="s">
        <v>18447</v>
      </c>
      <c r="BY15" s="17">
        <f>B7L308C45+B7L308C47+B7L408C47+B7L508C55+B7L508C57+B7L608C55+B7L608C57+B7L708C37</f>
        <v>1198.1664423506886</v>
      </c>
      <c r="BZ15" s="16" t="s">
        <v>18448</v>
      </c>
      <c r="CA15" s="23">
        <f>B7L208C39</f>
        <v>96.493276755978044</v>
      </c>
      <c r="CB15" s="16" t="s">
        <v>18449</v>
      </c>
      <c r="CC15" s="17">
        <f>B7L808C37+B7L808C38</f>
        <v>1294.6597191066667</v>
      </c>
      <c r="CD15" s="16" t="s">
        <v>18450</v>
      </c>
      <c r="CE15" s="23">
        <f>IF(B7L808C39=0,0,B7L808C38/B7L808C39)</f>
        <v>7.4531767175516794E-2</v>
      </c>
      <c r="CF15" s="16" t="s">
        <v>18451</v>
      </c>
      <c r="CG15" s="17">
        <f>B7L308C49+B7L408C49+B7L508C59+B7L608C59+B7L708C39</f>
        <v>2521.3786451087863</v>
      </c>
      <c r="CH15" s="16" t="s">
        <v>18452</v>
      </c>
      <c r="CI15" s="17">
        <f>B7L308C50+B7L408C50+B7L508C60+B7L608C60+B7L708C40</f>
        <v>6555.584477282845</v>
      </c>
      <c r="CJ15" s="16" t="s">
        <v>18453</v>
      </c>
      <c r="CK15" s="17">
        <f>B7L208C33</f>
        <v>54173</v>
      </c>
      <c r="CL15" s="16" t="s">
        <v>18454</v>
      </c>
      <c r="CM15" s="17">
        <f>B7L808C42+B7L808C43</f>
        <v>60728.584477282842</v>
      </c>
      <c r="CN15" s="16" t="s">
        <v>18455</v>
      </c>
      <c r="CO15" s="23">
        <f>IF(B7L808C44=0,0,B7L808C43/B7L808C44)</f>
        <v>0.89205109037680375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55.461562567809352</v>
      </c>
      <c r="F16" s="16" t="s">
        <v>18457</v>
      </c>
      <c r="G16" s="23">
        <f>B7L209C7</f>
        <v>15.391564077393305</v>
      </c>
      <c r="H16" s="16" t="s">
        <v>18458</v>
      </c>
      <c r="I16" s="23">
        <f>B7L809C1+B7L809C2</f>
        <v>70.85312664520265</v>
      </c>
      <c r="J16" s="16" t="s">
        <v>18459</v>
      </c>
      <c r="K16" s="23">
        <f>IF(B7L809C3=0,0,B7L809C2/B7L809C3)</f>
        <v>0.21723196711510886</v>
      </c>
      <c r="L16" s="16" t="s">
        <v>18460</v>
      </c>
      <c r="M16" s="23">
        <f>B7L309C9+B7L409C9+B7L509C11+B7L609C11+B7L709C7</f>
        <v>131.99401196295145</v>
      </c>
      <c r="N16" s="16" t="s">
        <v>18461</v>
      </c>
      <c r="O16" s="23">
        <f>B7L309C10+B7L409C10+B7L509C12+B7L609C12+B7L709C8</f>
        <v>343.18443110367383</v>
      </c>
      <c r="P16" s="16" t="s">
        <v>18462</v>
      </c>
      <c r="Q16" s="17">
        <f>B7L209C1</f>
        <v>8901</v>
      </c>
      <c r="R16" s="16" t="s">
        <v>18463</v>
      </c>
      <c r="S16" s="17">
        <f>B7L809C6+B7L809C7</f>
        <v>9244.184431103673</v>
      </c>
      <c r="T16" s="16" t="s">
        <v>18464</v>
      </c>
      <c r="U16" s="23">
        <f>IF(B7L809C8=0,0,B7L809C7/B7L809C8)</f>
        <v>0.96287563995921921</v>
      </c>
      <c r="V16" s="16" t="s">
        <v>18465</v>
      </c>
      <c r="W16" s="23">
        <f>B7L309C15+B7L309C17+B7L409C17+B7L509C19+B7L509C21+B7L609C19+B7L609C21+B7L709C13</f>
        <v>56.587142326571907</v>
      </c>
      <c r="X16" s="16" t="s">
        <v>18466</v>
      </c>
      <c r="Y16" s="23">
        <f>B7L209C15</f>
        <v>15.686823719442428</v>
      </c>
      <c r="Z16" s="16" t="s">
        <v>18467</v>
      </c>
      <c r="AA16" s="23">
        <f>B7L809C10+B7L809C11</f>
        <v>72.273966046014337</v>
      </c>
      <c r="AB16" s="16" t="s">
        <v>18468</v>
      </c>
      <c r="AC16" s="23">
        <f>IF(B7L809C12=0,0,B7L809C11/B7L809C12)</f>
        <v>0.21704667085040233</v>
      </c>
      <c r="AD16" s="16" t="s">
        <v>18469</v>
      </c>
      <c r="AE16" s="23">
        <f>B7L309C19+B7L409C19+B7L509C23+B7L609C23+B7L709C15</f>
        <v>134.76816215614551</v>
      </c>
      <c r="AF16" s="16" t="s">
        <v>18470</v>
      </c>
      <c r="AG16" s="23">
        <f>B7L309C20+B7L409C20+B7L509C24+B7L609C24+B7L709C16</f>
        <v>350.3972216059783</v>
      </c>
      <c r="AH16" s="16" t="s">
        <v>18471</v>
      </c>
      <c r="AI16" s="17">
        <f>B7L209C9</f>
        <v>9067</v>
      </c>
      <c r="AJ16" s="16" t="s">
        <v>18472</v>
      </c>
      <c r="AK16" s="17">
        <f>B7L809C15+B7L809C16</f>
        <v>9417.3972216059774</v>
      </c>
      <c r="AL16" s="16" t="s">
        <v>18473</v>
      </c>
      <c r="AM16" s="23">
        <f>IF(B7L809C17=0,0,B7L809C16/B7L809C17)</f>
        <v>0.96279256217396514</v>
      </c>
      <c r="AN16" s="16" t="s">
        <v>18474</v>
      </c>
      <c r="AO16" s="23">
        <f>B7L309C25+B7L309C27+B7L409C27+B7L509C31+B7L509C33+B7L609C31+B7L609C33+B7L709C21</f>
        <v>54.187361810482031</v>
      </c>
      <c r="AP16" s="16" t="s">
        <v>18475</v>
      </c>
      <c r="AQ16" s="23">
        <f>B7L209C23</f>
        <v>15.382517377914647</v>
      </c>
      <c r="AR16" s="16" t="s">
        <v>18476</v>
      </c>
      <c r="AS16" s="23">
        <f>B7L809C19+B7L809C20</f>
        <v>69.569879188396683</v>
      </c>
      <c r="AT16" s="16" t="s">
        <v>18477</v>
      </c>
      <c r="AU16" s="23">
        <f>IF(B7L809C21=0,0,B7L809C20/B7L809C21)</f>
        <v>0.22110887006513938</v>
      </c>
      <c r="AV16" s="16" t="s">
        <v>18478</v>
      </c>
      <c r="AW16" s="23">
        <f>B7L309C29+B7L409C29+B7L509C35+B7L609C35+B7L709C23</f>
        <v>129.03463197098455</v>
      </c>
      <c r="AX16" s="16" t="s">
        <v>18479</v>
      </c>
      <c r="AY16" s="23">
        <f>B7L309C30+B7L409C30+B7L509C36+B7L609C36+B7L709C24</f>
        <v>335.4900431245598</v>
      </c>
      <c r="AZ16" s="16" t="s">
        <v>18480</v>
      </c>
      <c r="BA16" s="17">
        <f>B7L209C17</f>
        <v>8695.3333333333321</v>
      </c>
      <c r="BB16" s="16" t="s">
        <v>18481</v>
      </c>
      <c r="BC16" s="17">
        <f>B7L809C24+B7L809C25</f>
        <v>9030.8233764578927</v>
      </c>
      <c r="BD16" s="16" t="s">
        <v>18482</v>
      </c>
      <c r="BE16" s="23">
        <f>IF(B7L809C26=0,0,B7L809C25/B7L809C26)</f>
        <v>0.96285055867672742</v>
      </c>
      <c r="BF16" s="16" t="s">
        <v>18483</v>
      </c>
      <c r="BG16" s="23">
        <f>B7L309C35+B7L309C37+B7L409C37+B7L509C43+B7L509C45+B7L609C43+B7L609C45+B7L709C29</f>
        <v>51.428005779914727</v>
      </c>
      <c r="BH16" s="16" t="s">
        <v>18484</v>
      </c>
      <c r="BI16" s="23">
        <f>B7L209C31</f>
        <v>14.763724383969654</v>
      </c>
      <c r="BJ16" s="16" t="s">
        <v>18485</v>
      </c>
      <c r="BK16" s="23">
        <f>B7L809C28+B7L809C29</f>
        <v>66.191730163884387</v>
      </c>
      <c r="BL16" s="16" t="s">
        <v>18486</v>
      </c>
      <c r="BM16" s="23">
        <f>IF(B7L809C30=0,0,B7L809C29/B7L809C30)</f>
        <v>0.22304484785963574</v>
      </c>
      <c r="BN16" s="16" t="s">
        <v>18487</v>
      </c>
      <c r="BO16" s="23">
        <f>B7L309C39+B7L409C39+B7L509C47+B7L609C47+B7L709C31</f>
        <v>122.47198342453103</v>
      </c>
      <c r="BP16" s="16" t="s">
        <v>18488</v>
      </c>
      <c r="BQ16" s="23">
        <f>B7L309C40+B7L409C40+B7L509C48+B7L609C48+B7L709C32</f>
        <v>318.42715690378066</v>
      </c>
      <c r="BR16" s="16" t="s">
        <v>18489</v>
      </c>
      <c r="BS16" s="17">
        <f>B7L209C25</f>
        <v>8227.25</v>
      </c>
      <c r="BT16" s="16" t="s">
        <v>18490</v>
      </c>
      <c r="BU16" s="17">
        <f>B7L809C33+B7L809C34</f>
        <v>8545.677156903781</v>
      </c>
      <c r="BV16" s="16" t="s">
        <v>18491</v>
      </c>
      <c r="BW16" s="23">
        <f>IF(B7L809C35=0,0,B7L809C34/B7L809C35)</f>
        <v>0.96273821827606321</v>
      </c>
      <c r="BX16" s="16" t="s">
        <v>18492</v>
      </c>
      <c r="BY16" s="23">
        <f>B7L309C45+B7L309C47+B7L409C47+B7L509C55+B7L509C57+B7L609C55+B7L609C57+B7L709C37</f>
        <v>49.911706986112783</v>
      </c>
      <c r="BZ16" s="16" t="s">
        <v>18493</v>
      </c>
      <c r="CA16" s="23">
        <f>B7L209C39</f>
        <v>14.100383538952494</v>
      </c>
      <c r="CB16" s="16" t="s">
        <v>18494</v>
      </c>
      <c r="CC16" s="23">
        <f>B7L809C37+B7L809C38</f>
        <v>64.012090525065275</v>
      </c>
      <c r="CD16" s="16" t="s">
        <v>18495</v>
      </c>
      <c r="CE16" s="23">
        <f>IF(B7L809C39=0,0,B7L809C38/B7L809C39)</f>
        <v>0.22027687930971718</v>
      </c>
      <c r="CF16" s="16" t="s">
        <v>18496</v>
      </c>
      <c r="CG16" s="23">
        <f>B7L309C49+B7L409C49+B7L509C59+B7L609C59+B7L709C39</f>
        <v>118.8869657756203</v>
      </c>
      <c r="CH16" s="16" t="s">
        <v>18497</v>
      </c>
      <c r="CI16" s="23">
        <f>B7L309C50+B7L409C50+B7L509C60+B7L609C60+B7L709C40</f>
        <v>309.10611101661277</v>
      </c>
      <c r="CJ16" s="16" t="s">
        <v>18498</v>
      </c>
      <c r="CK16" s="17">
        <f>B7L209C33</f>
        <v>7916.2000000000007</v>
      </c>
      <c r="CL16" s="16" t="s">
        <v>18499</v>
      </c>
      <c r="CM16" s="17">
        <f>B7L809C42+B7L809C43</f>
        <v>8225.3061110166127</v>
      </c>
      <c r="CN16" s="16" t="s">
        <v>18500</v>
      </c>
      <c r="CO16" s="23">
        <f>IF(B7L809C44=0,0,B7L809C43/B7L809C44)</f>
        <v>0.96242010852306048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51.680588853272781</v>
      </c>
      <c r="F17" s="16" t="s">
        <v>18502</v>
      </c>
      <c r="G17" s="23">
        <f>B7L210C7</f>
        <v>18.881079447371924</v>
      </c>
      <c r="H17" s="16" t="s">
        <v>18503</v>
      </c>
      <c r="I17" s="23">
        <f>B7L810C1+B7L810C2</f>
        <v>70.561668300644698</v>
      </c>
      <c r="J17" s="16" t="s">
        <v>18504</v>
      </c>
      <c r="K17" s="23">
        <f>IF(B7L810C3=0,0,B7L810C2/B7L810C3)</f>
        <v>0.26758266778677359</v>
      </c>
      <c r="L17" s="16" t="s">
        <v>18505</v>
      </c>
      <c r="M17" s="23">
        <f>B7L310C9+B7L410C9+B7L510C11+B7L610C11+B7L710C7</f>
        <v>111.12246873300029</v>
      </c>
      <c r="N17" s="16" t="s">
        <v>18506</v>
      </c>
      <c r="O17" s="23">
        <f>B7L310C10+B7L410C10+B7L510C12+B7L610C12+B7L710C8</f>
        <v>288.91841870580072</v>
      </c>
      <c r="P17" s="16" t="s">
        <v>18507</v>
      </c>
      <c r="Q17" s="17">
        <f>B7L210C1</f>
        <v>10919</v>
      </c>
      <c r="R17" s="16" t="s">
        <v>18508</v>
      </c>
      <c r="S17" s="17">
        <f>B7L810C6+B7L810C7</f>
        <v>11207.9184187058</v>
      </c>
      <c r="T17" s="16" t="s">
        <v>18509</v>
      </c>
      <c r="U17" s="23">
        <f>IF(B7L810C8=0,0,B7L810C7/B7L810C8)</f>
        <v>0.97422193774861876</v>
      </c>
      <c r="V17" s="16" t="s">
        <v>18510</v>
      </c>
      <c r="W17" s="23">
        <f>B7L310C15+B7L310C17+B7L410C17+B7L510C19+B7L510C21+B7L610C19+B7L610C21+B7L710C13</f>
        <v>51.567128271272082</v>
      </c>
      <c r="X17" s="16" t="s">
        <v>18511</v>
      </c>
      <c r="Y17" s="23">
        <f>B7L210C15</f>
        <v>18.5388948456695</v>
      </c>
      <c r="Z17" s="16" t="s">
        <v>18512</v>
      </c>
      <c r="AA17" s="23">
        <f>B7L810C10+B7L810C11</f>
        <v>70.106023116941586</v>
      </c>
      <c r="AB17" s="16" t="s">
        <v>18513</v>
      </c>
      <c r="AC17" s="23">
        <f>IF(B7L810C12=0,0,B7L810C11/B7L810C12)</f>
        <v>0.2644408286395788</v>
      </c>
      <c r="AD17" s="16" t="s">
        <v>18514</v>
      </c>
      <c r="AE17" s="23">
        <f>B7L310C19+B7L410C19+B7L510C23+B7L610C23+B7L710C15</f>
        <v>111.28120227199648</v>
      </c>
      <c r="AF17" s="16" t="s">
        <v>18515</v>
      </c>
      <c r="AG17" s="23">
        <f>B7L310C20+B7L410C20+B7L510C24+B7L610C24+B7L710C16</f>
        <v>289.33112590719082</v>
      </c>
      <c r="AH17" s="16" t="s">
        <v>18516</v>
      </c>
      <c r="AI17" s="17">
        <f>B7L210C9</f>
        <v>10715.5</v>
      </c>
      <c r="AJ17" s="16" t="s">
        <v>18517</v>
      </c>
      <c r="AK17" s="17">
        <f>B7L810C15+B7L810C16</f>
        <v>11004.831125907191</v>
      </c>
      <c r="AL17" s="16" t="s">
        <v>18518</v>
      </c>
      <c r="AM17" s="23">
        <f>IF(B7L810C17=0,0,B7L810C16/B7L810C17)</f>
        <v>0.97370871732633335</v>
      </c>
      <c r="AN17" s="16" t="s">
        <v>18519</v>
      </c>
      <c r="AO17" s="23">
        <f>B7L310C25+B7L310C27+B7L410C27+B7L510C31+B7L510C33+B7L610C31+B7L610C33+B7L710C21</f>
        <v>52.532706051433451</v>
      </c>
      <c r="AP17" s="16" t="s">
        <v>18520</v>
      </c>
      <c r="AQ17" s="23">
        <f>B7L210C23</f>
        <v>18.579788298065427</v>
      </c>
      <c r="AR17" s="16" t="s">
        <v>18521</v>
      </c>
      <c r="AS17" s="23">
        <f>B7L810C19+B7L810C20</f>
        <v>71.112494349498874</v>
      </c>
      <c r="AT17" s="16" t="s">
        <v>18522</v>
      </c>
      <c r="AU17" s="23">
        <f>IF(B7L810C21=0,0,B7L810C20/B7L810C21)</f>
        <v>0.26127319071035171</v>
      </c>
      <c r="AV17" s="16" t="s">
        <v>18523</v>
      </c>
      <c r="AW17" s="23">
        <f>B7L310C29+B7L410C29+B7L510C35+B7L610C35+B7L710C23</f>
        <v>113.42264304288398</v>
      </c>
      <c r="AX17" s="16" t="s">
        <v>18524</v>
      </c>
      <c r="AY17" s="23">
        <f>B7L310C30+B7L410C30+B7L510C36+B7L610C36+B7L710C24</f>
        <v>294.8988719114983</v>
      </c>
      <c r="AZ17" s="16" t="s">
        <v>18525</v>
      </c>
      <c r="BA17" s="17">
        <f>B7L210C17</f>
        <v>10502.666666666666</v>
      </c>
      <c r="BB17" s="16" t="s">
        <v>18526</v>
      </c>
      <c r="BC17" s="17">
        <f>B7L810C24+B7L810C25</f>
        <v>10797.565538578165</v>
      </c>
      <c r="BD17" s="16" t="s">
        <v>18527</v>
      </c>
      <c r="BE17" s="23">
        <f>IF(B7L810C26=0,0,B7L810C25/B7L810C26)</f>
        <v>0.97268839250311867</v>
      </c>
      <c r="BF17" s="16" t="s">
        <v>18528</v>
      </c>
      <c r="BG17" s="23">
        <f>B7L310C35+B7L310C37+B7L410C37+B7L510C43+B7L510C45+B7L610C43+B7L610C45+B7L710C29</f>
        <v>54.193067375315493</v>
      </c>
      <c r="BH17" s="16" t="s">
        <v>18529</v>
      </c>
      <c r="BI17" s="23">
        <f>B7L210C31</f>
        <v>18.58329803874852</v>
      </c>
      <c r="BJ17" s="16" t="s">
        <v>18530</v>
      </c>
      <c r="BK17" s="23">
        <f>B7L810C28+B7L810C29</f>
        <v>72.776365414064017</v>
      </c>
      <c r="BL17" s="16" t="s">
        <v>18531</v>
      </c>
      <c r="BM17" s="23">
        <f>IF(B7L810C30=0,0,B7L810C29/B7L810C30)</f>
        <v>0.25534798190343949</v>
      </c>
      <c r="BN17" s="16" t="s">
        <v>18532</v>
      </c>
      <c r="BO17" s="23">
        <f>B7L310C39+B7L410C39+B7L510C47+B7L610C47+B7L710C31</f>
        <v>118.95645332423521</v>
      </c>
      <c r="BP17" s="16" t="s">
        <v>18533</v>
      </c>
      <c r="BQ17" s="23">
        <f>B7L310C40+B7L410C40+B7L510C48+B7L610C48+B7L710C32</f>
        <v>309.28677864301159</v>
      </c>
      <c r="BR17" s="16" t="s">
        <v>18534</v>
      </c>
      <c r="BS17" s="17">
        <f>B7L210C25</f>
        <v>10355.75</v>
      </c>
      <c r="BT17" s="16" t="s">
        <v>18535</v>
      </c>
      <c r="BU17" s="17">
        <f>B7L810C33+B7L810C34</f>
        <v>10665.036778643012</v>
      </c>
      <c r="BV17" s="16" t="s">
        <v>18536</v>
      </c>
      <c r="BW17" s="23">
        <f>IF(B7L810C35=0,0,B7L810C34/B7L810C35)</f>
        <v>0.97099993323395128</v>
      </c>
      <c r="BX17" s="16" t="s">
        <v>18537</v>
      </c>
      <c r="BY17" s="23">
        <f>B7L310C45+B7L310C47+B7L410C47+B7L510C55+B7L510C57+B7L610C55+B7L610C57+B7L710C37</f>
        <v>55.911253890606005</v>
      </c>
      <c r="BZ17" s="16" t="s">
        <v>18538</v>
      </c>
      <c r="CA17" s="23">
        <f>B7L210C39</f>
        <v>18.492481481191074</v>
      </c>
      <c r="CB17" s="16" t="s">
        <v>18539</v>
      </c>
      <c r="CC17" s="23">
        <f>B7L810C37+B7L810C38</f>
        <v>74.403735371797083</v>
      </c>
      <c r="CD17" s="16" t="s">
        <v>18540</v>
      </c>
      <c r="CE17" s="23">
        <f>IF(B7L810C39=0,0,B7L810C38/B7L810C39)</f>
        <v>0.24854238014776733</v>
      </c>
      <c r="CF17" s="16" t="s">
        <v>18541</v>
      </c>
      <c r="CG17" s="23">
        <f>B7L310C49+B7L410C49+B7L510C59+B7L610C59+B7L710C39</f>
        <v>124.67636823833304</v>
      </c>
      <c r="CH17" s="16" t="s">
        <v>18542</v>
      </c>
      <c r="CI17" s="23">
        <f>B7L310C50+B7L410C50+B7L510C60+B7L610C60+B7L710C40</f>
        <v>324.1585574196659</v>
      </c>
      <c r="CJ17" s="16" t="s">
        <v>18543</v>
      </c>
      <c r="CK17" s="17">
        <f>B7L210C33</f>
        <v>10382</v>
      </c>
      <c r="CL17" s="16" t="s">
        <v>18544</v>
      </c>
      <c r="CM17" s="17">
        <f>B7L810C42+B7L810C43</f>
        <v>10706.158557419665</v>
      </c>
      <c r="CN17" s="16" t="s">
        <v>18545</v>
      </c>
      <c r="CO17" s="23">
        <f>IF(B7L810C44=0,0,B7L810C43/B7L810C44)</f>
        <v>0.96972223457357498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1591.7293487903198</v>
      </c>
      <c r="F18" s="16" t="s">
        <v>18547</v>
      </c>
      <c r="G18" s="23">
        <f>B7L211C7</f>
        <v>266.88048720107042</v>
      </c>
      <c r="H18" s="16" t="s">
        <v>18548</v>
      </c>
      <c r="I18" s="17">
        <f>B7L811C1+B7L811C2</f>
        <v>1858.6098359913904</v>
      </c>
      <c r="J18" s="16" t="s">
        <v>18549</v>
      </c>
      <c r="K18" s="23">
        <f>IF(B7L811C3=0,0,B7L811C2/B7L811C3)</f>
        <v>0.14359145315655517</v>
      </c>
      <c r="L18" s="16" t="s">
        <v>18550</v>
      </c>
      <c r="M18" s="17">
        <f>B7L311C9+B7L411C9+B7L511C11+B7L611C11+B7L711C7</f>
        <v>2492.4290555467587</v>
      </c>
      <c r="N18" s="16" t="s">
        <v>18551</v>
      </c>
      <c r="O18" s="17">
        <f>B7L311C10+B7L411C10+B7L511C12+B7L611C12+B7L711C8</f>
        <v>6480.3155444215727</v>
      </c>
      <c r="P18" s="16" t="s">
        <v>18552</v>
      </c>
      <c r="Q18" s="17">
        <f>B7L211C1</f>
        <v>154338</v>
      </c>
      <c r="R18" s="16" t="s">
        <v>18553</v>
      </c>
      <c r="S18" s="17">
        <f>B7L811C6+B7L811C7</f>
        <v>160818.31554442158</v>
      </c>
      <c r="T18" s="16" t="s">
        <v>18554</v>
      </c>
      <c r="U18" s="23">
        <f>IF(B7L811C8=0,0,B7L811C7/B7L811C8)</f>
        <v>0.95970412000347327</v>
      </c>
      <c r="V18" s="16" t="s">
        <v>18555</v>
      </c>
      <c r="W18" s="17">
        <f>B7L311C15+B7L311C17+B7L411C17+B7L511C19+B7L511C21+B7L611C19+B7L611C21+B7L711C13</f>
        <v>1542.003208948573</v>
      </c>
      <c r="X18" s="16" t="s">
        <v>18556</v>
      </c>
      <c r="Y18" s="23">
        <f>B7L211C15</f>
        <v>262.18985192308617</v>
      </c>
      <c r="Z18" s="16" t="s">
        <v>18557</v>
      </c>
      <c r="AA18" s="17">
        <f>B7L811C10+B7L811C11</f>
        <v>1804.1930608716593</v>
      </c>
      <c r="AB18" s="16" t="s">
        <v>18558</v>
      </c>
      <c r="AC18" s="23">
        <f>IF(B7L811C12=0,0,B7L811C11/B7L811C12)</f>
        <v>0.14532250323389143</v>
      </c>
      <c r="AD18" s="16" t="s">
        <v>18559</v>
      </c>
      <c r="AE18" s="17">
        <f>B7L311C19+B7L411C19+B7L511C23+B7L611C23+B7L711C15</f>
        <v>2416.6981756071509</v>
      </c>
      <c r="AF18" s="16" t="s">
        <v>18560</v>
      </c>
      <c r="AG18" s="17">
        <f>B7L311C20+B7L411C20+B7L511C24+B7L611C24+B7L711C16</f>
        <v>6283.4152565785926</v>
      </c>
      <c r="AH18" s="16" t="s">
        <v>18561</v>
      </c>
      <c r="AI18" s="17">
        <f>B7L211C9</f>
        <v>151546</v>
      </c>
      <c r="AJ18" s="16" t="s">
        <v>18562</v>
      </c>
      <c r="AK18" s="17">
        <f>B7L811C15+B7L811C16</f>
        <v>157829.41525657859</v>
      </c>
      <c r="AL18" s="16" t="s">
        <v>18563</v>
      </c>
      <c r="AM18" s="23">
        <f>IF(B7L811C17=0,0,B7L811C16/B7L811C17)</f>
        <v>0.96018856658396767</v>
      </c>
      <c r="AN18" s="16" t="s">
        <v>18564</v>
      </c>
      <c r="AO18" s="17">
        <f>B7L311C25+B7L311C27+B7L411C27+B7L511C31+B7L511C33+B7L611C31+B7L611C33+B7L711C21</f>
        <v>2149.5394875998604</v>
      </c>
      <c r="AP18" s="16" t="s">
        <v>18565</v>
      </c>
      <c r="AQ18" s="23">
        <f>B7L211C23</f>
        <v>264.02664631688492</v>
      </c>
      <c r="AR18" s="16" t="s">
        <v>18566</v>
      </c>
      <c r="AS18" s="17">
        <f>B7L811C19+B7L811C20</f>
        <v>2413.5661339167455</v>
      </c>
      <c r="AT18" s="16" t="s">
        <v>18567</v>
      </c>
      <c r="AU18" s="23">
        <f>IF(B7L811C21=0,0,B7L811C20/B7L811C21)</f>
        <v>0.10939275398616127</v>
      </c>
      <c r="AV18" s="16" t="s">
        <v>18568</v>
      </c>
      <c r="AW18" s="17">
        <f>B7L311C29+B7L411C29+B7L511C35+B7L611C35+B7L711C23</f>
        <v>3258.7245560525644</v>
      </c>
      <c r="AX18" s="16" t="s">
        <v>18569</v>
      </c>
      <c r="AY18" s="17">
        <f>B7L311C30+B7L411C30+B7L511C36+B7L611C36+B7L711C24</f>
        <v>8472.6838457366684</v>
      </c>
      <c r="AZ18" s="16" t="s">
        <v>18570</v>
      </c>
      <c r="BA18" s="17">
        <f>B7L211C17</f>
        <v>149247.33333333331</v>
      </c>
      <c r="BB18" s="16" t="s">
        <v>18571</v>
      </c>
      <c r="BC18" s="17">
        <f>B7L811C24+B7L811C25</f>
        <v>157720.01717906998</v>
      </c>
      <c r="BD18" s="16" t="s">
        <v>18572</v>
      </c>
      <c r="BE18" s="23">
        <f>IF(B7L811C26=0,0,B7L811C25/B7L811C26)</f>
        <v>0.94628022493735164</v>
      </c>
      <c r="BF18" s="16" t="s">
        <v>18573</v>
      </c>
      <c r="BG18" s="17">
        <f>B7L311C35+B7L311C37+B7L411C37+B7L511C43+B7L511C45+B7L611C43+B7L611C45+B7L711C29</f>
        <v>2372.5621563623722</v>
      </c>
      <c r="BH18" s="16" t="s">
        <v>18574</v>
      </c>
      <c r="BI18" s="23">
        <f>B7L211C31</f>
        <v>256.92935977301374</v>
      </c>
      <c r="BJ18" s="16" t="s">
        <v>18575</v>
      </c>
      <c r="BK18" s="17">
        <f>B7L811C28+B7L811C29</f>
        <v>2629.4915161353861</v>
      </c>
      <c r="BL18" s="16" t="s">
        <v>18576</v>
      </c>
      <c r="BM18" s="23">
        <f>IF(B7L811C30=0,0,B7L811C29/B7L811C30)</f>
        <v>9.7710663143963192E-2</v>
      </c>
      <c r="BN18" s="16" t="s">
        <v>18577</v>
      </c>
      <c r="BO18" s="17">
        <f>B7L311C39+B7L411C39+B7L511C47+B7L611C47+B7L711C31</f>
        <v>3553.2739208330472</v>
      </c>
      <c r="BP18" s="16" t="s">
        <v>18578</v>
      </c>
      <c r="BQ18" s="17">
        <f>B7L311C40+B7L411C40+B7L511C48+B7L611C48+B7L711C32</f>
        <v>9238.5121941659218</v>
      </c>
      <c r="BR18" s="16" t="s">
        <v>18579</v>
      </c>
      <c r="BS18" s="17">
        <f>B7L211C25</f>
        <v>143176.75</v>
      </c>
      <c r="BT18" s="16" t="s">
        <v>18580</v>
      </c>
      <c r="BU18" s="17">
        <f>B7L811C33+B7L811C34</f>
        <v>152415.26219416593</v>
      </c>
      <c r="BV18" s="16" t="s">
        <v>18581</v>
      </c>
      <c r="BW18" s="23">
        <f>IF(B7L811C35=0,0,B7L811C34/B7L811C35)</f>
        <v>0.93938591148177308</v>
      </c>
      <c r="BX18" s="16" t="s">
        <v>18582</v>
      </c>
      <c r="BY18" s="17">
        <f>B7L311C45+B7L311C47+B7L411C47+B7L511C55+B7L511C57+B7L611C55+B7L611C57+B7L711C37</f>
        <v>2453.7978531737813</v>
      </c>
      <c r="BZ18" s="16" t="s">
        <v>18583</v>
      </c>
      <c r="CA18" s="23">
        <f>B7L211C39</f>
        <v>257.06508585539206</v>
      </c>
      <c r="CB18" s="16" t="s">
        <v>18584</v>
      </c>
      <c r="CC18" s="17">
        <f>B7L811C37+B7L811C38</f>
        <v>2710.8629390291735</v>
      </c>
      <c r="CD18" s="16" t="s">
        <v>18585</v>
      </c>
      <c r="CE18" s="23">
        <f>IF(B7L811C39=0,0,B7L811C38/B7L811C39)</f>
        <v>9.4827769473086437E-2</v>
      </c>
      <c r="CF18" s="16" t="s">
        <v>18586</v>
      </c>
      <c r="CG18" s="17">
        <f>B7L311C49+B7L411C49+B7L511C59+B7L611C59+B7L711C39</f>
        <v>3662.6986291637941</v>
      </c>
      <c r="CH18" s="16" t="s">
        <v>18587</v>
      </c>
      <c r="CI18" s="17">
        <f>B7L311C50+B7L411C50+B7L511C60+B7L611C60+B7L711C40</f>
        <v>9523.0164358258662</v>
      </c>
      <c r="CJ18" s="16" t="s">
        <v>18588</v>
      </c>
      <c r="CK18" s="17">
        <f>B7L211C33</f>
        <v>144320.79999999999</v>
      </c>
      <c r="CL18" s="16" t="s">
        <v>18589</v>
      </c>
      <c r="CM18" s="17">
        <f>B7L811C42+B7L811C43</f>
        <v>153843.81643582587</v>
      </c>
      <c r="CN18" s="16" t="s">
        <v>18590</v>
      </c>
      <c r="CO18" s="23">
        <f>IF(B7L811C44=0,0,B7L811C43/B7L811C44)</f>
        <v>0.9380994527017712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362.64380245258178</v>
      </c>
      <c r="F19" s="16" t="s">
        <v>18592</v>
      </c>
      <c r="G19" s="23">
        <f>B7L212C7</f>
        <v>75.835572876998171</v>
      </c>
      <c r="H19" s="16" t="s">
        <v>18593</v>
      </c>
      <c r="I19" s="23">
        <f>B7L812C1+B7L812C2</f>
        <v>438.47937532957997</v>
      </c>
      <c r="J19" s="16" t="s">
        <v>18594</v>
      </c>
      <c r="K19" s="23">
        <f>IF(B7L812C3=0,0,B7L812C2/B7L812C3)</f>
        <v>0.17295128834736387</v>
      </c>
      <c r="L19" s="16" t="s">
        <v>18595</v>
      </c>
      <c r="M19" s="23">
        <f>B7L312C9+B7L412C9+B7L512C11+B7L612C11+B7L712C7</f>
        <v>734.96646356919985</v>
      </c>
      <c r="N19" s="16" t="s">
        <v>18596</v>
      </c>
      <c r="O19" s="17">
        <f>B7L312C10+B7L412C10+B7L512C12+B7L612C12+B7L712C8</f>
        <v>1910.9128052799197</v>
      </c>
      <c r="P19" s="16" t="s">
        <v>18597</v>
      </c>
      <c r="Q19" s="17">
        <f>B7L212C1</f>
        <v>43856</v>
      </c>
      <c r="R19" s="16" t="s">
        <v>18598</v>
      </c>
      <c r="S19" s="17">
        <f>B7L812C6+B7L812C7</f>
        <v>45766.912805279921</v>
      </c>
      <c r="T19" s="16" t="s">
        <v>18599</v>
      </c>
      <c r="U19" s="23">
        <f>IF(B7L812C8=0,0,B7L812C7/B7L812C8)</f>
        <v>0.95824684934703597</v>
      </c>
      <c r="V19" s="16" t="s">
        <v>18600</v>
      </c>
      <c r="W19" s="23">
        <f>B7L312C15+B7L312C17+B7L412C17+B7L512C19+B7L512C21+B7L612C19+B7L612C21+B7L712C13</f>
        <v>345.64176918922601</v>
      </c>
      <c r="X19" s="16" t="s">
        <v>18601</v>
      </c>
      <c r="Y19" s="23">
        <f>B7L212C15</f>
        <v>71.833784143735485</v>
      </c>
      <c r="Z19" s="16" t="s">
        <v>18602</v>
      </c>
      <c r="AA19" s="23">
        <f>B7L812C10+B7L812C11</f>
        <v>417.47555333296151</v>
      </c>
      <c r="AB19" s="16" t="s">
        <v>18603</v>
      </c>
      <c r="AC19" s="23">
        <f>IF(B7L812C12=0,0,B7L812C11/B7L812C12)</f>
        <v>0.17206704337593579</v>
      </c>
      <c r="AD19" s="16" t="s">
        <v>18604</v>
      </c>
      <c r="AE19" s="23">
        <f>B7L312C19+B7L412C19+B7L512C23+B7L612C23+B7L712C15</f>
        <v>703.17176674074312</v>
      </c>
      <c r="AF19" s="16" t="s">
        <v>18605</v>
      </c>
      <c r="AG19" s="17">
        <f>B7L312C20+B7L412C20+B7L512C24+B7L612C24+B7L712C16</f>
        <v>1828.2465935259322</v>
      </c>
      <c r="AH19" s="16" t="s">
        <v>18606</v>
      </c>
      <c r="AI19" s="17">
        <f>B7L212C9</f>
        <v>41520</v>
      </c>
      <c r="AJ19" s="16" t="s">
        <v>18607</v>
      </c>
      <c r="AK19" s="17">
        <f>B7L812C15+B7L812C16</f>
        <v>43348.246593525932</v>
      </c>
      <c r="AL19" s="16" t="s">
        <v>18608</v>
      </c>
      <c r="AM19" s="23">
        <f>IF(B7L812C17=0,0,B7L812C16/B7L812C17)</f>
        <v>0.95782420888509523</v>
      </c>
      <c r="AN19" s="16" t="s">
        <v>18609</v>
      </c>
      <c r="AO19" s="23">
        <f>B7L312C25+B7L312C27+B7L412C27+B7L512C31+B7L512C33+B7L612C31+B7L612C33+B7L712C21</f>
        <v>341.02763361518316</v>
      </c>
      <c r="AP19" s="16" t="s">
        <v>18610</v>
      </c>
      <c r="AQ19" s="23">
        <f>B7L212C23</f>
        <v>68.555574075044134</v>
      </c>
      <c r="AR19" s="16" t="s">
        <v>18611</v>
      </c>
      <c r="AS19" s="23">
        <f>B7L812C19+B7L812C20</f>
        <v>409.58320769022731</v>
      </c>
      <c r="AT19" s="16" t="s">
        <v>18612</v>
      </c>
      <c r="AU19" s="23">
        <f>IF(B7L812C21=0,0,B7L812C20/B7L812C21)</f>
        <v>0.16737886902554253</v>
      </c>
      <c r="AV19" s="16" t="s">
        <v>18613</v>
      </c>
      <c r="AW19" s="23">
        <f>B7L312C29+B7L412C29+B7L512C35+B7L612C35+B7L712C23</f>
        <v>693.22281132350736</v>
      </c>
      <c r="AX19" s="16" t="s">
        <v>18614</v>
      </c>
      <c r="AY19" s="17">
        <f>B7L312C30+B7L412C30+B7L512C36+B7L612C36+B7L712C24</f>
        <v>1802.3793094411192</v>
      </c>
      <c r="AZ19" s="16" t="s">
        <v>18615</v>
      </c>
      <c r="BA19" s="17">
        <f>B7L212C17</f>
        <v>38752.666666666664</v>
      </c>
      <c r="BB19" s="16" t="s">
        <v>18616</v>
      </c>
      <c r="BC19" s="17">
        <f>B7L812C24+B7L812C25</f>
        <v>40555.04597610778</v>
      </c>
      <c r="BD19" s="16" t="s">
        <v>18617</v>
      </c>
      <c r="BE19" s="23">
        <f>IF(B7L812C26=0,0,B7L812C25/B7L812C26)</f>
        <v>0.95555721202971999</v>
      </c>
      <c r="BF19" s="16" t="s">
        <v>18618</v>
      </c>
      <c r="BG19" s="23">
        <f>B7L312C35+B7L312C37+B7L412C37+B7L512C43+B7L512C45+B7L612C43+B7L612C45+B7L712C29</f>
        <v>339.202791056965</v>
      </c>
      <c r="BH19" s="16" t="s">
        <v>18619</v>
      </c>
      <c r="BI19" s="23">
        <f>B7L212C31</f>
        <v>67.567961862057118</v>
      </c>
      <c r="BJ19" s="16" t="s">
        <v>18620</v>
      </c>
      <c r="BK19" s="23">
        <f>B7L812C28+B7L812C29</f>
        <v>406.77075291902213</v>
      </c>
      <c r="BL19" s="16" t="s">
        <v>18621</v>
      </c>
      <c r="BM19" s="23">
        <f>IF(B7L812C30=0,0,B7L812C29/B7L812C30)</f>
        <v>0.16610821052689648</v>
      </c>
      <c r="BN19" s="16" t="s">
        <v>18622</v>
      </c>
      <c r="BO19" s="23">
        <f>B7L312C39+B7L412C39+B7L512C47+B7L612C47+B7L712C31</f>
        <v>690.54988031830771</v>
      </c>
      <c r="BP19" s="16" t="s">
        <v>18623</v>
      </c>
      <c r="BQ19" s="17">
        <f>B7L312C40+B7L412C40+B7L512C48+B7L612C48+B7L712C32</f>
        <v>1795.4296888276003</v>
      </c>
      <c r="BR19" s="16" t="s">
        <v>18624</v>
      </c>
      <c r="BS19" s="17">
        <f>B7L212C25</f>
        <v>37653</v>
      </c>
      <c r="BT19" s="16" t="s">
        <v>18625</v>
      </c>
      <c r="BU19" s="17">
        <f>B7L812C33+B7L812C34</f>
        <v>39448.4296888276</v>
      </c>
      <c r="BV19" s="16" t="s">
        <v>18626</v>
      </c>
      <c r="BW19" s="23">
        <f>IF(B7L812C35=0,0,B7L812C34/B7L812C35)</f>
        <v>0.95448666263802906</v>
      </c>
      <c r="BX19" s="16" t="s">
        <v>18627</v>
      </c>
      <c r="BY19" s="23">
        <f>B7L312C45+B7L312C47+B7L412C47+B7L512C55+B7L512C57+B7L612C55+B7L612C57+B7L712C37</f>
        <v>328.31236486740903</v>
      </c>
      <c r="BZ19" s="16" t="s">
        <v>18628</v>
      </c>
      <c r="CA19" s="23">
        <f>B7L212C39</f>
        <v>63.176173345326646</v>
      </c>
      <c r="CB19" s="16" t="s">
        <v>18629</v>
      </c>
      <c r="CC19" s="23">
        <f>B7L812C37+B7L812C38</f>
        <v>391.48853821273565</v>
      </c>
      <c r="CD19" s="16" t="s">
        <v>18630</v>
      </c>
      <c r="CE19" s="23">
        <f>IF(B7L812C39=0,0,B7L812C38/B7L812C39)</f>
        <v>0.16137426049238915</v>
      </c>
      <c r="CF19" s="16" t="s">
        <v>18631</v>
      </c>
      <c r="CG19" s="23">
        <f>B7L312C49+B7L412C49+B7L512C59+B7L612C59+B7L712C39</f>
        <v>668.01054365874984</v>
      </c>
      <c r="CH19" s="16" t="s">
        <v>18632</v>
      </c>
      <c r="CI19" s="17">
        <f>B7L312C50+B7L412C50+B7L512C60+B7L612C60+B7L712C40</f>
        <v>1736.8274135127494</v>
      </c>
      <c r="CJ19" s="16" t="s">
        <v>18633</v>
      </c>
      <c r="CK19" s="17">
        <f>B7L212C33</f>
        <v>35468.199999999997</v>
      </c>
      <c r="CL19" s="16" t="s">
        <v>18634</v>
      </c>
      <c r="CM19" s="17">
        <f>B7L812C42+B7L812C43</f>
        <v>37205.027413512747</v>
      </c>
      <c r="CN19" s="16" t="s">
        <v>18635</v>
      </c>
      <c r="CO19" s="23">
        <f>IF(B7L812C44=0,0,B7L812C43/B7L812C44)</f>
        <v>0.95331739997907006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3.6620535249222117</v>
      </c>
      <c r="F20" s="16" t="s">
        <v>18637</v>
      </c>
      <c r="G20" s="23">
        <f>B7L213C7</f>
        <v>0.79715886301295524</v>
      </c>
      <c r="H20" s="16" t="s">
        <v>18638</v>
      </c>
      <c r="I20" s="23">
        <f>B7L813C1+B7L813C2</f>
        <v>4.4592123879351666</v>
      </c>
      <c r="J20" s="16" t="s">
        <v>18639</v>
      </c>
      <c r="K20" s="23">
        <f>IF(B7L813C3=0,0,B7L813C2/B7L813C3)</f>
        <v>0.17876674032610471</v>
      </c>
      <c r="L20" s="16" t="s">
        <v>18640</v>
      </c>
      <c r="M20" s="23">
        <f>B7L313C9+B7L413C9+B7L513C11+B7L613C11+B7L713C7</f>
        <v>7.8554149670721625</v>
      </c>
      <c r="N20" s="16" t="s">
        <v>18641</v>
      </c>
      <c r="O20" s="23">
        <f>B7L313C10+B7L413C10+B7L513C12+B7L613C12+B7L713C8</f>
        <v>20.424078914387621</v>
      </c>
      <c r="P20" s="16" t="s">
        <v>18642</v>
      </c>
      <c r="Q20" s="17">
        <f>B7L213C1</f>
        <v>461</v>
      </c>
      <c r="R20" s="16" t="s">
        <v>18643</v>
      </c>
      <c r="S20" s="23">
        <f>B7L813C6+B7L813C7</f>
        <v>481.42407891438762</v>
      </c>
      <c r="T20" s="16" t="s">
        <v>18644</v>
      </c>
      <c r="U20" s="23">
        <f>IF(B7L813C8=0,0,B7L813C7/B7L813C8)</f>
        <v>0.95757570132253467</v>
      </c>
      <c r="V20" s="16" t="s">
        <v>18645</v>
      </c>
      <c r="W20" s="23">
        <f>B7L313C15+B7L313C17+B7L413C17+B7L513C19+B7L513C21+B7L613C19+B7L613C21+B7L713C13</f>
        <v>3.697363703646265</v>
      </c>
      <c r="X20" s="16" t="s">
        <v>18646</v>
      </c>
      <c r="Y20" s="23">
        <f>B7L213C15</f>
        <v>0.91954856147387787</v>
      </c>
      <c r="Z20" s="16" t="s">
        <v>18647</v>
      </c>
      <c r="AA20" s="23">
        <f>B7L813C10+B7L813C11</f>
        <v>4.6169122651201429</v>
      </c>
      <c r="AB20" s="16" t="s">
        <v>18648</v>
      </c>
      <c r="AC20" s="23">
        <f>IF(B7L813C12=0,0,B7L813C11/B7L813C12)</f>
        <v>0.199169598352753</v>
      </c>
      <c r="AD20" s="16" t="s">
        <v>18649</v>
      </c>
      <c r="AE20" s="23">
        <f>B7L313C19+B7L413C19+B7L513C23+B7L613C23+B7L713C15</f>
        <v>8.0029506700544548</v>
      </c>
      <c r="AF20" s="16" t="s">
        <v>18650</v>
      </c>
      <c r="AG20" s="23">
        <f>B7L313C20+B7L413C20+B7L513C24+B7L613C24+B7L713C16</f>
        <v>20.807671742141579</v>
      </c>
      <c r="AH20" s="16" t="s">
        <v>18651</v>
      </c>
      <c r="AI20" s="23">
        <f>B7L213C9</f>
        <v>531.5</v>
      </c>
      <c r="AJ20" s="16" t="s">
        <v>18652</v>
      </c>
      <c r="AK20" s="23">
        <f>B7L813C15+B7L813C16</f>
        <v>552.30767174214157</v>
      </c>
      <c r="AL20" s="16" t="s">
        <v>18653</v>
      </c>
      <c r="AM20" s="23">
        <f>IF(B7L813C17=0,0,B7L813C16/B7L813C17)</f>
        <v>0.96232594112533687</v>
      </c>
      <c r="AN20" s="16" t="s">
        <v>18654</v>
      </c>
      <c r="AO20" s="23">
        <f>B7L313C25+B7L313C27+B7L413C27+B7L513C31+B7L513C33+B7L613C31+B7L613C33+B7L713C21</f>
        <v>3.5896638245549335</v>
      </c>
      <c r="AP20" s="16" t="s">
        <v>18655</v>
      </c>
      <c r="AQ20" s="23">
        <f>B7L213C23</f>
        <v>0.9918498132964978</v>
      </c>
      <c r="AR20" s="16" t="s">
        <v>18656</v>
      </c>
      <c r="AS20" s="23">
        <f>B7L813C19+B7L813C20</f>
        <v>4.5815136378514314</v>
      </c>
      <c r="AT20" s="16" t="s">
        <v>18657</v>
      </c>
      <c r="AU20" s="23">
        <f>IF(B7L813C21=0,0,B7L813C20/B7L813C21)</f>
        <v>0.21648954727583009</v>
      </c>
      <c r="AV20" s="16" t="s">
        <v>18658</v>
      </c>
      <c r="AW20" s="23">
        <f>B7L313C29+B7L413C29+B7L513C35+B7L613C35+B7L713C23</f>
        <v>7.7519960883854697</v>
      </c>
      <c r="AX20" s="16" t="s">
        <v>18659</v>
      </c>
      <c r="AY20" s="23">
        <f>B7L313C30+B7L413C30+B7L513C36+B7L613C36+B7L713C24</f>
        <v>20.155189829802222</v>
      </c>
      <c r="AZ20" s="16" t="s">
        <v>18660</v>
      </c>
      <c r="BA20" s="23">
        <f>B7L213C17</f>
        <v>560.66666666666663</v>
      </c>
      <c r="BB20" s="16" t="s">
        <v>18661</v>
      </c>
      <c r="BC20" s="23">
        <f>B7L813C24+B7L813C25</f>
        <v>580.82185649646885</v>
      </c>
      <c r="BD20" s="16" t="s">
        <v>18662</v>
      </c>
      <c r="BE20" s="23">
        <f>IF(B7L813C26=0,0,B7L813C25/B7L813C26)</f>
        <v>0.96529884403562427</v>
      </c>
      <c r="BF20" s="16" t="s">
        <v>18663</v>
      </c>
      <c r="BG20" s="23">
        <f>B7L313C35+B7L313C37+B7L413C37+B7L513C43+B7L513C45+B7L613C43+B7L613C45+B7L713C29</f>
        <v>3.5352784502288994</v>
      </c>
      <c r="BH20" s="16" t="s">
        <v>18664</v>
      </c>
      <c r="BI20" s="23">
        <f>B7L213C31</f>
        <v>1.0583009456921941</v>
      </c>
      <c r="BJ20" s="16" t="s">
        <v>18665</v>
      </c>
      <c r="BK20" s="23">
        <f>B7L813C28+B7L813C29</f>
        <v>4.5935793959210933</v>
      </c>
      <c r="BL20" s="16" t="s">
        <v>18666</v>
      </c>
      <c r="BM20" s="23">
        <f>IF(B7L813C30=0,0,B7L813C29/B7L813C30)</f>
        <v>0.23038699333942528</v>
      </c>
      <c r="BN20" s="16" t="s">
        <v>18667</v>
      </c>
      <c r="BO20" s="23">
        <f>B7L313C39+B7L413C39+B7L513C47+B7L613C47+B7L713C31</f>
        <v>7.3383087062589478</v>
      </c>
      <c r="BP20" s="16" t="s">
        <v>18668</v>
      </c>
      <c r="BQ20" s="23">
        <f>B7L313C40+B7L413C40+B7L513C48+B7L613C48+B7L713C32</f>
        <v>19.079602636273265</v>
      </c>
      <c r="BR20" s="16" t="s">
        <v>18669</v>
      </c>
      <c r="BS20" s="23">
        <f>B7L213C25</f>
        <v>589.75</v>
      </c>
      <c r="BT20" s="16" t="s">
        <v>18670</v>
      </c>
      <c r="BU20" s="23">
        <f>B7L813C33+B7L813C34</f>
        <v>608.82960263627331</v>
      </c>
      <c r="BV20" s="16" t="s">
        <v>18671</v>
      </c>
      <c r="BW20" s="23">
        <f>IF(B7L813C35=0,0,B7L813C34/B7L813C35)</f>
        <v>0.9686618348489342</v>
      </c>
      <c r="BX20" s="16" t="s">
        <v>18672</v>
      </c>
      <c r="BY20" s="23">
        <f>B7L313C45+B7L313C47+B7L413C47+B7L513C55+B7L513C57+B7L613C55+B7L613C57+B7L713C37</f>
        <v>3.8700085135249078</v>
      </c>
      <c r="BZ20" s="16" t="s">
        <v>18673</v>
      </c>
      <c r="CA20" s="23">
        <f>B7L213C39</f>
        <v>1.1998204128039209</v>
      </c>
      <c r="CB20" s="16" t="s">
        <v>18674</v>
      </c>
      <c r="CC20" s="23">
        <f>B7L813C37+B7L813C38</f>
        <v>5.069828926328829</v>
      </c>
      <c r="CD20" s="16" t="s">
        <v>18675</v>
      </c>
      <c r="CE20" s="23">
        <f>IF(B7L813C39=0,0,B7L813C38/B7L813C39)</f>
        <v>0.23665895442210441</v>
      </c>
      <c r="CF20" s="16" t="s">
        <v>18676</v>
      </c>
      <c r="CG20" s="23">
        <f>B7L313C49+B7L413C49+B7L513C59+B7L613C59+B7L713C39</f>
        <v>8.010063504386995</v>
      </c>
      <c r="CH20" s="16" t="s">
        <v>18677</v>
      </c>
      <c r="CI20" s="23">
        <f>B7L313C50+B7L413C50+B7L513C60+B7L613C60+B7L713C40</f>
        <v>20.826165111406183</v>
      </c>
      <c r="CJ20" s="16" t="s">
        <v>18678</v>
      </c>
      <c r="CK20" s="23">
        <f>B7L213C33</f>
        <v>673.6</v>
      </c>
      <c r="CL20" s="16" t="s">
        <v>18679</v>
      </c>
      <c r="CM20" s="23">
        <f>B7L813C42+B7L813C43</f>
        <v>694.42616511140625</v>
      </c>
      <c r="CN20" s="16" t="s">
        <v>18680</v>
      </c>
      <c r="CO20" s="23">
        <f>IF(B7L813C44=0,0,B7L813C43/B7L813C44)</f>
        <v>0.97000953282331304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373.59017256833738</v>
      </c>
      <c r="F21" s="16" t="s">
        <v>18682</v>
      </c>
      <c r="G21" s="23">
        <f>B7L214C7</f>
        <v>96.017006912191675</v>
      </c>
      <c r="H21" s="16" t="s">
        <v>18683</v>
      </c>
      <c r="I21" s="23">
        <f>B7L814C1+B7L814C2</f>
        <v>469.60717948052906</v>
      </c>
      <c r="J21" s="16" t="s">
        <v>18684</v>
      </c>
      <c r="K21" s="23">
        <f>IF(B7L814C3=0,0,B7L814C2/B7L814C3)</f>
        <v>0.20446239135100946</v>
      </c>
      <c r="L21" s="16" t="s">
        <v>18685</v>
      </c>
      <c r="M21" s="23">
        <f>B7L314C9+B7L414C9+B7L514C11+B7L614C11+B7L714C7</f>
        <v>858.86894958585583</v>
      </c>
      <c r="N21" s="16" t="s">
        <v>18686</v>
      </c>
      <c r="O21" s="17">
        <f>B7L314C10+B7L414C10+B7L514C12+B7L614C12+B7L714C8</f>
        <v>2233.0592689232253</v>
      </c>
      <c r="P21" s="16" t="s">
        <v>18687</v>
      </c>
      <c r="Q21" s="17">
        <f>B7L214C1</f>
        <v>55527</v>
      </c>
      <c r="R21" s="16" t="s">
        <v>18688</v>
      </c>
      <c r="S21" s="17">
        <f>B7L814C6+B7L814C7</f>
        <v>57760.059268923229</v>
      </c>
      <c r="T21" s="16" t="s">
        <v>18689</v>
      </c>
      <c r="U21" s="23">
        <f>IF(B7L814C8=0,0,B7L814C7/B7L814C8)</f>
        <v>0.96133904124775216</v>
      </c>
      <c r="V21" s="16" t="s">
        <v>18690</v>
      </c>
      <c r="W21" s="23">
        <f>B7L314C15+B7L314C17+B7L414C17+B7L514C19+B7L514C21+B7L614C19+B7L614C21+B7L714C13</f>
        <v>309.03321724521379</v>
      </c>
      <c r="X21" s="16" t="s">
        <v>18691</v>
      </c>
      <c r="Y21" s="23">
        <f>B7L214C15</f>
        <v>92.963504898731671</v>
      </c>
      <c r="Z21" s="16" t="s">
        <v>18692</v>
      </c>
      <c r="AA21" s="23">
        <f>B7L814C10+B7L814C11</f>
        <v>401.99672214394548</v>
      </c>
      <c r="AB21" s="16" t="s">
        <v>18693</v>
      </c>
      <c r="AC21" s="23">
        <f>IF(B7L814C12=0,0,B7L814C11/B7L814C12)</f>
        <v>0.23125438536646487</v>
      </c>
      <c r="AD21" s="16" t="s">
        <v>18694</v>
      </c>
      <c r="AE21" s="23">
        <f>B7L314C19+B7L414C19+B7L514C23+B7L614C23+B7L714C15</f>
        <v>701.54897167867603</v>
      </c>
      <c r="AF21" s="16" t="s">
        <v>18695</v>
      </c>
      <c r="AG21" s="17">
        <f>B7L314C20+B7L414C20+B7L514C24+B7L614C24+B7L714C16</f>
        <v>1824.0273263645581</v>
      </c>
      <c r="AH21" s="16" t="s">
        <v>18696</v>
      </c>
      <c r="AI21" s="17">
        <f>B7L214C9</f>
        <v>53733</v>
      </c>
      <c r="AJ21" s="16" t="s">
        <v>18697</v>
      </c>
      <c r="AK21" s="17">
        <f>B7L814C15+B7L814C16</f>
        <v>55557.027326364558</v>
      </c>
      <c r="AL21" s="16" t="s">
        <v>18698</v>
      </c>
      <c r="AM21" s="23">
        <f>IF(B7L814C17=0,0,B7L814C16/B7L814C17)</f>
        <v>0.96716837789665244</v>
      </c>
      <c r="AN21" s="16" t="s">
        <v>18699</v>
      </c>
      <c r="AO21" s="23">
        <f>B7L314C25+B7L314C27+B7L414C27+B7L514C31+B7L514C33+B7L614C31+B7L614C33+B7L714C21</f>
        <v>316.70382206526091</v>
      </c>
      <c r="AP21" s="16" t="s">
        <v>18700</v>
      </c>
      <c r="AQ21" s="23">
        <f>B7L214C23</f>
        <v>92.553386204600784</v>
      </c>
      <c r="AR21" s="16" t="s">
        <v>18701</v>
      </c>
      <c r="AS21" s="23">
        <f>B7L814C19+B7L814C20</f>
        <v>409.25720826986168</v>
      </c>
      <c r="AT21" s="16" t="s">
        <v>18702</v>
      </c>
      <c r="AU21" s="23">
        <f>IF(B7L814C21=0,0,B7L814C20/B7L814C21)</f>
        <v>0.22614967881902681</v>
      </c>
      <c r="AV21" s="16" t="s">
        <v>18703</v>
      </c>
      <c r="AW21" s="23">
        <f>B7L314C29+B7L414C29+B7L514C35+B7L614C35+B7L714C23</f>
        <v>719.99766307893503</v>
      </c>
      <c r="AX21" s="16" t="s">
        <v>18704</v>
      </c>
      <c r="AY21" s="17">
        <f>B7L314C30+B7L414C30+B7L514C36+B7L614C36+B7L714C24</f>
        <v>1871.9939240052315</v>
      </c>
      <c r="AZ21" s="16" t="s">
        <v>18705</v>
      </c>
      <c r="BA21" s="17">
        <f>B7L214C17</f>
        <v>52318</v>
      </c>
      <c r="BB21" s="16" t="s">
        <v>18706</v>
      </c>
      <c r="BC21" s="17">
        <f>B7L814C24+B7L814C25</f>
        <v>54189.993924005234</v>
      </c>
      <c r="BD21" s="16" t="s">
        <v>18707</v>
      </c>
      <c r="BE21" s="23">
        <f>IF(B7L814C26=0,0,B7L814C25/B7L814C26)</f>
        <v>0.96545498922493933</v>
      </c>
      <c r="BF21" s="16" t="s">
        <v>18708</v>
      </c>
      <c r="BG21" s="23">
        <f>B7L314C35+B7L314C37+B7L414C37+B7L514C43+B7L514C45+B7L614C43+B7L614C45+B7L714C29</f>
        <v>331.76322832503564</v>
      </c>
      <c r="BH21" s="16" t="s">
        <v>18709</v>
      </c>
      <c r="BI21" s="23">
        <f>B7L214C31</f>
        <v>93.490278625086532</v>
      </c>
      <c r="BJ21" s="16" t="s">
        <v>18710</v>
      </c>
      <c r="BK21" s="23">
        <f>B7L814C28+B7L814C29</f>
        <v>425.25350695012219</v>
      </c>
      <c r="BL21" s="16" t="s">
        <v>18711</v>
      </c>
      <c r="BM21" s="23">
        <f>IF(B7L814C30=0,0,B7L814C29/B7L814C30)</f>
        <v>0.21984599091396081</v>
      </c>
      <c r="BN21" s="16" t="s">
        <v>18712</v>
      </c>
      <c r="BO21" s="23">
        <f>B7L314C39+B7L414C39+B7L514C47+B7L614C47+B7L714C31</f>
        <v>756.00043845769596</v>
      </c>
      <c r="BP21" s="16" t="s">
        <v>18713</v>
      </c>
      <c r="BQ21" s="17">
        <f>B7L314C40+B7L414C40+B7L514C48+B7L614C48+B7L714C32</f>
        <v>1965.6011399900092</v>
      </c>
      <c r="BR21" s="16" t="s">
        <v>18714</v>
      </c>
      <c r="BS21" s="17">
        <f>B7L214C25</f>
        <v>52098.5</v>
      </c>
      <c r="BT21" s="16" t="s">
        <v>18715</v>
      </c>
      <c r="BU21" s="17">
        <f>B7L814C33+B7L814C34</f>
        <v>54064.101139990009</v>
      </c>
      <c r="BV21" s="16" t="s">
        <v>18716</v>
      </c>
      <c r="BW21" s="23">
        <f>IF(B7L814C35=0,0,B7L814C34/B7L814C35)</f>
        <v>0.96364313660000722</v>
      </c>
      <c r="BX21" s="16" t="s">
        <v>18717</v>
      </c>
      <c r="BY21" s="23">
        <f>B7L314C45+B7L314C47+B7L414C47+B7L514C55+B7L514C57+B7L614C55+B7L614C57+B7L714C37</f>
        <v>335.84731050254413</v>
      </c>
      <c r="BZ21" s="16" t="s">
        <v>18718</v>
      </c>
      <c r="CA21" s="23">
        <f>B7L214C39</f>
        <v>91.054185882257642</v>
      </c>
      <c r="CB21" s="16" t="s">
        <v>18719</v>
      </c>
      <c r="CC21" s="23">
        <f>B7L814C37+B7L814C38</f>
        <v>426.90149638480176</v>
      </c>
      <c r="CD21" s="16" t="s">
        <v>18720</v>
      </c>
      <c r="CE21" s="23">
        <f>IF(B7L814C39=0,0,B7L814C38/B7L814C39)</f>
        <v>0.2132908566808652</v>
      </c>
      <c r="CF21" s="16" t="s">
        <v>18721</v>
      </c>
      <c r="CG21" s="23">
        <f>B7L314C49+B7L414C49+B7L514C59+B7L614C59+B7L714C39</f>
        <v>767.64780665999297</v>
      </c>
      <c r="CH21" s="16" t="s">
        <v>18722</v>
      </c>
      <c r="CI21" s="17">
        <f>B7L314C50+B7L414C50+B7L514C60+B7L614C60+B7L714C40</f>
        <v>1995.8842973159817</v>
      </c>
      <c r="CJ21" s="16" t="s">
        <v>18723</v>
      </c>
      <c r="CK21" s="17">
        <f>B7L214C33</f>
        <v>51119.399999999994</v>
      </c>
      <c r="CL21" s="16" t="s">
        <v>18724</v>
      </c>
      <c r="CM21" s="17">
        <f>B7L814C42+B7L814C43</f>
        <v>53115.284297315979</v>
      </c>
      <c r="CN21" s="16" t="s">
        <v>18725</v>
      </c>
      <c r="CO21" s="23">
        <f>IF(B7L814C44=0,0,B7L814C43/B7L814C44)</f>
        <v>0.96242354110082695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23">
        <f>B7L315C5+B7L315C7+B7L415C7+B7L515C7+B7L515C9+B7L615C7+B7L615C9+B7L715C5</f>
        <v>532.60099426108286</v>
      </c>
      <c r="F22" s="16" t="s">
        <v>18727</v>
      </c>
      <c r="G22" s="23">
        <f>B7L215C7</f>
        <v>361.35332304022398</v>
      </c>
      <c r="H22" s="16" t="s">
        <v>18728</v>
      </c>
      <c r="I22" s="23">
        <f>B7L815C1+B7L815C2</f>
        <v>893.9543173013069</v>
      </c>
      <c r="J22" s="16" t="s">
        <v>18729</v>
      </c>
      <c r="K22" s="23">
        <f>IF(B7L815C3=0,0,B7L815C2/B7L815C3)</f>
        <v>0.40421900319368331</v>
      </c>
      <c r="L22" s="16" t="s">
        <v>18730</v>
      </c>
      <c r="M22" s="17">
        <f>B7L315C9+B7L415C9+B7L515C11+B7L615C11+B7L715C7</f>
        <v>1067.2217460359557</v>
      </c>
      <c r="N22" s="16" t="s">
        <v>18731</v>
      </c>
      <c r="O22" s="17">
        <f>B7L315C10+B7L415C10+B7L515C12+B7L615C12+B7L715C8</f>
        <v>2774.7765396934851</v>
      </c>
      <c r="P22" s="16" t="s">
        <v>18732</v>
      </c>
      <c r="Q22" s="17">
        <f>B7L215C1</f>
        <v>208972</v>
      </c>
      <c r="R22" s="16" t="s">
        <v>18733</v>
      </c>
      <c r="S22" s="17">
        <f>B7L815C6+B7L815C7</f>
        <v>211746.7765396935</v>
      </c>
      <c r="T22" s="16" t="s">
        <v>18734</v>
      </c>
      <c r="U22" s="23">
        <f>IF(B7L815C8=0,0,B7L815C7/B7L815C8)</f>
        <v>0.98689577907612991</v>
      </c>
      <c r="V22" s="16" t="s">
        <v>18735</v>
      </c>
      <c r="W22" s="23">
        <f>B7L315C15+B7L315C17+B7L415C17+B7L515C19+B7L515C21+B7L615C19+B7L615C21+B7L715C13</f>
        <v>534.02591597637843</v>
      </c>
      <c r="X22" s="16" t="s">
        <v>18736</v>
      </c>
      <c r="Y22" s="23">
        <f>B7L215C15</f>
        <v>364.57462058758642</v>
      </c>
      <c r="Z22" s="16" t="s">
        <v>18737</v>
      </c>
      <c r="AA22" s="23">
        <f>B7L815C10+B7L815C11</f>
        <v>898.60053656396485</v>
      </c>
      <c r="AB22" s="16" t="s">
        <v>18738</v>
      </c>
      <c r="AC22" s="23">
        <f>IF(B7L815C12=0,0,B7L815C11/B7L815C12)</f>
        <v>0.40571378020942789</v>
      </c>
      <c r="AD22" s="16" t="s">
        <v>18739</v>
      </c>
      <c r="AE22" s="17">
        <f>B7L315C19+B7L415C19+B7L515C23+B7L615C23+B7L715C15</f>
        <v>1069.4100012000815</v>
      </c>
      <c r="AF22" s="16" t="s">
        <v>18740</v>
      </c>
      <c r="AG22" s="17">
        <f>B7L315C20+B7L415C20+B7L515C24+B7L615C24+B7L715C16</f>
        <v>2780.466003120212</v>
      </c>
      <c r="AH22" s="16" t="s">
        <v>18741</v>
      </c>
      <c r="AI22" s="17">
        <f>B7L215C9</f>
        <v>210724.5</v>
      </c>
      <c r="AJ22" s="16" t="s">
        <v>18742</v>
      </c>
      <c r="AK22" s="17">
        <f>B7L815C15+B7L815C16</f>
        <v>213504.96600312021</v>
      </c>
      <c r="AL22" s="16" t="s">
        <v>18743</v>
      </c>
      <c r="AM22" s="23">
        <f>IF(B7L815C17=0,0,B7L815C16/B7L815C17)</f>
        <v>0.98697704294578525</v>
      </c>
      <c r="AN22" s="16" t="s">
        <v>18744</v>
      </c>
      <c r="AO22" s="23">
        <f>B7L315C25+B7L315C27+B7L415C27+B7L515C31+B7L515C33+B7L615C31+B7L615C33+B7L715C21</f>
        <v>548.51226619137685</v>
      </c>
      <c r="AP22" s="16" t="s">
        <v>18745</v>
      </c>
      <c r="AQ22" s="23">
        <f>B7L215C23</f>
        <v>379.3737083140914</v>
      </c>
      <c r="AR22" s="16" t="s">
        <v>18746</v>
      </c>
      <c r="AS22" s="23">
        <f>B7L815C19+B7L815C20</f>
        <v>927.88597450546831</v>
      </c>
      <c r="AT22" s="16" t="s">
        <v>18747</v>
      </c>
      <c r="AU22" s="23">
        <f>IF(B7L815C21=0,0,B7L815C20/B7L815C21)</f>
        <v>0.40885811267519662</v>
      </c>
      <c r="AV22" s="16" t="s">
        <v>18748</v>
      </c>
      <c r="AW22" s="17">
        <f>B7L315C29+B7L415C29+B7L515C35+B7L615C35+B7L715C23</f>
        <v>1099.1245966259062</v>
      </c>
      <c r="AX22" s="16" t="s">
        <v>18749</v>
      </c>
      <c r="AY22" s="17">
        <f>B7L315C30+B7L415C30+B7L515C36+B7L615C36+B7L715C24</f>
        <v>2857.7239512273559</v>
      </c>
      <c r="AZ22" s="16" t="s">
        <v>18750</v>
      </c>
      <c r="BA22" s="17">
        <f>B7L215C17</f>
        <v>214450</v>
      </c>
      <c r="BB22" s="16" t="s">
        <v>18751</v>
      </c>
      <c r="BC22" s="17">
        <f>B7L815C24+B7L815C25</f>
        <v>217307.72395122735</v>
      </c>
      <c r="BD22" s="16" t="s">
        <v>18752</v>
      </c>
      <c r="BE22" s="23">
        <f>IF(B7L815C26=0,0,B7L815C25/B7L815C26)</f>
        <v>0.98684941382079572</v>
      </c>
      <c r="BF22" s="16" t="s">
        <v>18753</v>
      </c>
      <c r="BG22" s="23">
        <f>B7L315C35+B7L315C37+B7L415C37+B7L515C43+B7L515C45+B7L615C43+B7L615C45+B7L715C29</f>
        <v>549.21820172637126</v>
      </c>
      <c r="BH22" s="16" t="s">
        <v>18754</v>
      </c>
      <c r="BI22" s="23">
        <f>B7L215C31</f>
        <v>384.22649908675083</v>
      </c>
      <c r="BJ22" s="16" t="s">
        <v>18755</v>
      </c>
      <c r="BK22" s="23">
        <f>B7L815C28+B7L815C29</f>
        <v>933.44470081312215</v>
      </c>
      <c r="BL22" s="16" t="s">
        <v>18756</v>
      </c>
      <c r="BM22" s="23">
        <f>IF(B7L815C30=0,0,B7L815C29/B7L815C30)</f>
        <v>0.41162213332193298</v>
      </c>
      <c r="BN22" s="16" t="s">
        <v>18757</v>
      </c>
      <c r="BO22" s="17">
        <f>B7L315C39+B7L415C39+B7L515C47+B7L615C47+B7L715C31</f>
        <v>1100.659233980042</v>
      </c>
      <c r="BP22" s="16" t="s">
        <v>18758</v>
      </c>
      <c r="BQ22" s="17">
        <f>B7L315C40+B7L415C40+B7L515C48+B7L615C48+B7L715C32</f>
        <v>2861.714008348109</v>
      </c>
      <c r="BR22" s="16" t="s">
        <v>18759</v>
      </c>
      <c r="BS22" s="17">
        <f>B7L215C25</f>
        <v>214114.5</v>
      </c>
      <c r="BT22" s="16" t="s">
        <v>18760</v>
      </c>
      <c r="BU22" s="17">
        <f>B7L815C33+B7L815C34</f>
        <v>216976.21400834812</v>
      </c>
      <c r="BV22" s="16" t="s">
        <v>18761</v>
      </c>
      <c r="BW22" s="23">
        <f>IF(B7L815C35=0,0,B7L815C34/B7L815C35)</f>
        <v>0.98681093215020321</v>
      </c>
      <c r="BX22" s="16" t="s">
        <v>18762</v>
      </c>
      <c r="BY22" s="23">
        <f>B7L315C45+B7L315C47+B7L415C47+B7L515C55+B7L515C57+B7L615C55+B7L615C57+B7L715C37</f>
        <v>552.96800281979961</v>
      </c>
      <c r="BZ22" s="16" t="s">
        <v>18763</v>
      </c>
      <c r="CA22" s="23">
        <f>B7L215C39</f>
        <v>382.77726708232552</v>
      </c>
      <c r="CB22" s="16" t="s">
        <v>18764</v>
      </c>
      <c r="CC22" s="23">
        <f>B7L815C37+B7L815C38</f>
        <v>935.74526990212507</v>
      </c>
      <c r="CD22" s="16" t="s">
        <v>18765</v>
      </c>
      <c r="CE22" s="23">
        <f>IF(B7L815C39=0,0,B7L815C38/B7L815C39)</f>
        <v>0.40906139672216818</v>
      </c>
      <c r="CF22" s="16" t="s">
        <v>18766</v>
      </c>
      <c r="CG22" s="17">
        <f>B7L315C49+B7L415C49+B7L515C59+B7L615C59+B7L715C39</f>
        <v>1108.3827191088981</v>
      </c>
      <c r="CH22" s="16" t="s">
        <v>18767</v>
      </c>
      <c r="CI22" s="17">
        <f>B7L315C50+B7L415C50+B7L515C60+B7L615C60+B7L715C40</f>
        <v>2881.7950696831349</v>
      </c>
      <c r="CJ22" s="16" t="s">
        <v>18768</v>
      </c>
      <c r="CK22" s="17">
        <f>B7L215C33</f>
        <v>214897.8</v>
      </c>
      <c r="CL22" s="16" t="s">
        <v>18769</v>
      </c>
      <c r="CM22" s="17">
        <f>B7L815C42+B7L815C43</f>
        <v>217779.59506968313</v>
      </c>
      <c r="CN22" s="16" t="s">
        <v>18770</v>
      </c>
      <c r="CO22" s="23">
        <f>IF(B7L815C44=0,0,B7L815C43/B7L815C44)</f>
        <v>0.98676737795953262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17589.769505990178</v>
      </c>
      <c r="F23" s="16" t="s">
        <v>18772</v>
      </c>
      <c r="G23" s="17">
        <f>B7L216C7</f>
        <v>3082.9470578927062</v>
      </c>
      <c r="H23" s="16" t="s">
        <v>18773</v>
      </c>
      <c r="I23" s="17">
        <f>B7L816C1+B7L816C2</f>
        <v>20672.716563882885</v>
      </c>
      <c r="J23" s="16" t="s">
        <v>18774</v>
      </c>
      <c r="K23" s="23">
        <f>IF(B7L816C3=0,0,B7L816C2/B7L816C3)</f>
        <v>0.14913120142511385</v>
      </c>
      <c r="L23" s="16" t="s">
        <v>18775</v>
      </c>
      <c r="M23" s="17">
        <f>B7L316C9+B7L416C9+B7L516C11+B7L616C11+B7L716C7</f>
        <v>36424.910226465981</v>
      </c>
      <c r="N23" s="16" t="s">
        <v>18776</v>
      </c>
      <c r="O23" s="17">
        <f>B7L316C10+B7L416C10+B7L516C12+B7L616C12+B7L716C8</f>
        <v>94704.766588811559</v>
      </c>
      <c r="P23" s="16" t="s">
        <v>18777</v>
      </c>
      <c r="Q23" s="17">
        <f>B7L216C1</f>
        <v>1782880</v>
      </c>
      <c r="R23" s="16" t="s">
        <v>18778</v>
      </c>
      <c r="S23" s="17">
        <f>B7L816C6+B7L816C7</f>
        <v>1877584.7665888115</v>
      </c>
      <c r="T23" s="16" t="s">
        <v>18779</v>
      </c>
      <c r="U23" s="23">
        <f>IF(B7L816C8=0,0,B7L816C7/B7L816C8)</f>
        <v>0.94956032437306637</v>
      </c>
      <c r="V23" s="16" t="s">
        <v>18780</v>
      </c>
      <c r="W23" s="17">
        <f>B7L316C15+B7L316C17+B7L416C17+B7L516C19+B7L516C21+B7L616C19+B7L616C21+B7L716C13</f>
        <v>17553.66516591407</v>
      </c>
      <c r="X23" s="16" t="s">
        <v>18781</v>
      </c>
      <c r="Y23" s="17">
        <f>B7L216C15</f>
        <v>3054.095858677842</v>
      </c>
      <c r="Z23" s="16" t="s">
        <v>18782</v>
      </c>
      <c r="AA23" s="17">
        <f>B7L816C10+B7L816C11</f>
        <v>20607.761024591913</v>
      </c>
      <c r="AB23" s="16" t="s">
        <v>18783</v>
      </c>
      <c r="AC23" s="23">
        <f>IF(B7L816C12=0,0,B7L816C11/B7L816C12)</f>
        <v>0.14820124588174766</v>
      </c>
      <c r="AD23" s="16" t="s">
        <v>18784</v>
      </c>
      <c r="AE23" s="17">
        <f>B7L316C19+B7L416C19+B7L516C23+B7L616C23+B7L716C15</f>
        <v>36310.409522767368</v>
      </c>
      <c r="AF23" s="16" t="s">
        <v>18785</v>
      </c>
      <c r="AG23" s="17">
        <f>B7L316C20+B7L416C20+B7L516C24+B7L616C24+B7L716C16</f>
        <v>94407.064759195171</v>
      </c>
      <c r="AH23" s="16" t="s">
        <v>18786</v>
      </c>
      <c r="AI23" s="17">
        <f>B7L216C9</f>
        <v>1765270.5</v>
      </c>
      <c r="AJ23" s="16" t="s">
        <v>18787</v>
      </c>
      <c r="AK23" s="17">
        <f>B7L816C15+B7L816C16</f>
        <v>1859677.5647591951</v>
      </c>
      <c r="AL23" s="16" t="s">
        <v>18788</v>
      </c>
      <c r="AM23" s="23">
        <f>IF(B7L816C17=0,0,B7L816C16/B7L816C17)</f>
        <v>0.94923471329212938</v>
      </c>
      <c r="AN23" s="16" t="s">
        <v>18789</v>
      </c>
      <c r="AO23" s="17">
        <f>B7L316C25+B7L316C27+B7L416C27+B7L516C31+B7L516C33+B7L616C31+B7L616C33+B7L716C21</f>
        <v>18681.947296798615</v>
      </c>
      <c r="AP23" s="16" t="s">
        <v>18790</v>
      </c>
      <c r="AQ23" s="17">
        <f>B7L216C23</f>
        <v>3173.7271653079279</v>
      </c>
      <c r="AR23" s="16" t="s">
        <v>18791</v>
      </c>
      <c r="AS23" s="17">
        <f>B7L816C19+B7L816C20</f>
        <v>21855.674462106545</v>
      </c>
      <c r="AT23" s="16" t="s">
        <v>18792</v>
      </c>
      <c r="AU23" s="23">
        <f>IF(B7L816C21=0,0,B7L816C20/B7L816C21)</f>
        <v>0.14521295926193212</v>
      </c>
      <c r="AV23" s="16" t="s">
        <v>18793</v>
      </c>
      <c r="AW23" s="17">
        <f>B7L316C29+B7L416C29+B7L516C35+B7L616C35+B7L716C23</f>
        <v>38431.962989019055</v>
      </c>
      <c r="AX23" s="16" t="s">
        <v>18794</v>
      </c>
      <c r="AY23" s="17">
        <f>B7L316C30+B7L416C30+B7L516C36+B7L616C36+B7L716C24</f>
        <v>99923.103771449547</v>
      </c>
      <c r="AZ23" s="16" t="s">
        <v>18795</v>
      </c>
      <c r="BA23" s="17">
        <f>B7L216C17</f>
        <v>1794024.6666666667</v>
      </c>
      <c r="BB23" s="16" t="s">
        <v>18796</v>
      </c>
      <c r="BC23" s="17">
        <f>B7L816C24+B7L816C25</f>
        <v>1893947.7704381163</v>
      </c>
      <c r="BD23" s="16" t="s">
        <v>18797</v>
      </c>
      <c r="BE23" s="23">
        <f>IF(B7L816C26=0,0,B7L816C25/B7L816C26)</f>
        <v>0.94724083455145391</v>
      </c>
      <c r="BF23" s="16" t="s">
        <v>18798</v>
      </c>
      <c r="BG23" s="17">
        <f>B7L316C35+B7L316C37+B7L416C37+B7L516C43+B7L516C45+B7L616C43+B7L616C45+B7L716C29</f>
        <v>19113.375425048598</v>
      </c>
      <c r="BH23" s="16" t="s">
        <v>18799</v>
      </c>
      <c r="BI23" s="17">
        <f>B7L216C31</f>
        <v>3214.7988536515745</v>
      </c>
      <c r="BJ23" s="16" t="s">
        <v>18800</v>
      </c>
      <c r="BK23" s="17">
        <f>B7L816C28+B7L816C29</f>
        <v>22328.174278700171</v>
      </c>
      <c r="BL23" s="16" t="s">
        <v>18801</v>
      </c>
      <c r="BM23" s="23">
        <f>IF(B7L816C30=0,0,B7L816C29/B7L816C30)</f>
        <v>0.14397947693906674</v>
      </c>
      <c r="BN23" s="16" t="s">
        <v>18802</v>
      </c>
      <c r="BO23" s="17">
        <f>B7L316C39+B7L416C39+B7L516C47+B7L616C47+B7L716C31</f>
        <v>39220.790343657303</v>
      </c>
      <c r="BP23" s="16" t="s">
        <v>18803</v>
      </c>
      <c r="BQ23" s="17">
        <f>B7L316C40+B7L416C40+B7L516C48+B7L616C48+B7L716C32</f>
        <v>101974.05489350899</v>
      </c>
      <c r="BR23" s="16" t="s">
        <v>18804</v>
      </c>
      <c r="BS23" s="17">
        <f>B7L216C25</f>
        <v>1791482.5</v>
      </c>
      <c r="BT23" s="16" t="s">
        <v>18805</v>
      </c>
      <c r="BU23" s="17">
        <f>B7L816C33+B7L816C34</f>
        <v>1893456.554893509</v>
      </c>
      <c r="BV23" s="16" t="s">
        <v>18806</v>
      </c>
      <c r="BW23" s="23">
        <f>IF(B7L816C35=0,0,B7L816C34/B7L816C35)</f>
        <v>0.94614396901266939</v>
      </c>
      <c r="BX23" s="16" t="s">
        <v>18807</v>
      </c>
      <c r="BY23" s="17">
        <f>B7L316C45+B7L316C47+B7L416C47+B7L516C55+B7L516C57+B7L616C55+B7L616C57+B7L716C37</f>
        <v>18919.800102929272</v>
      </c>
      <c r="BZ23" s="16" t="s">
        <v>18808</v>
      </c>
      <c r="CA23" s="17">
        <f>B7L216C39</f>
        <v>3145.6679975611369</v>
      </c>
      <c r="CB23" s="16" t="s">
        <v>18809</v>
      </c>
      <c r="CC23" s="17">
        <f>B7L816C37+B7L816C38</f>
        <v>22065.468100490409</v>
      </c>
      <c r="CD23" s="16" t="s">
        <v>18810</v>
      </c>
      <c r="CE23" s="23">
        <f>IF(B7L816C39=0,0,B7L816C38/B7L816C39)</f>
        <v>0.14256067368410932</v>
      </c>
      <c r="CF23" s="16" t="s">
        <v>18811</v>
      </c>
      <c r="CG23" s="17">
        <f>B7L316C49+B7L416C49+B7L516C59+B7L616C59+B7L716C39</f>
        <v>38765.222726295004</v>
      </c>
      <c r="CH23" s="16" t="s">
        <v>18812</v>
      </c>
      <c r="CI23" s="17">
        <f>B7L316C50+B7L416C50+B7L516C60+B7L616C60+B7L716C40</f>
        <v>100789.57908836701</v>
      </c>
      <c r="CJ23" s="16" t="s">
        <v>18813</v>
      </c>
      <c r="CK23" s="17">
        <f>B7L216C33</f>
        <v>1766032.6</v>
      </c>
      <c r="CL23" s="16" t="s">
        <v>18814</v>
      </c>
      <c r="CM23" s="17">
        <f>B7L816C42+B7L816C43</f>
        <v>1866822.1790883671</v>
      </c>
      <c r="CN23" s="16" t="s">
        <v>18815</v>
      </c>
      <c r="CO23" s="23">
        <f>IF(B7L816C44=0,0,B7L816C43/B7L816C44)</f>
        <v>0.94601008054361879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4329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738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2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5069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0.85401459854014594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0.14559084632077332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3.9455513908068652E-4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23645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2770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1937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28352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0.83397996613995484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9.7700338600451464E-2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6.831969525959368E-2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192538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235736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428274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0.4495673330624787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0.55043266693752135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10632.504696</v>
      </c>
      <c r="F8" s="16" t="s">
        <v>18915</v>
      </c>
      <c r="G8" s="21">
        <f>B3L520C2</f>
        <v>0.50589903520672219</v>
      </c>
      <c r="H8" s="16" t="s">
        <v>18916</v>
      </c>
      <c r="I8" s="15">
        <f>IF(B9L101C2=NULL_VALUE,NULL_VALUE,B9L101C1*B9L101C2)</f>
        <v>5378.9738675373428</v>
      </c>
      <c r="J8" s="16" t="s">
        <v>18917</v>
      </c>
      <c r="K8" s="21">
        <f>B3L520C3</f>
        <v>2.6663765191828063E-2</v>
      </c>
      <c r="L8" s="16" t="s">
        <v>18918</v>
      </c>
      <c r="M8" s="21">
        <f>IF(B9L101C4=NULL_VALUE,NULL_VALUE,B9L101C1*B9L101C4)</f>
        <v>283.50260861515324</v>
      </c>
      <c r="N8" s="16" t="s">
        <v>18919</v>
      </c>
      <c r="O8" s="21">
        <f>B3L520C4</f>
        <v>0.16014382183836121</v>
      </c>
      <c r="P8" s="16" t="s">
        <v>18920</v>
      </c>
      <c r="Q8" s="15">
        <f>B9L101C1*B9L101C6</f>
        <v>1702.7299377317629</v>
      </c>
      <c r="R8" s="16" t="s">
        <v>18921</v>
      </c>
      <c r="S8" s="21">
        <f>B3L520C5</f>
        <v>5.8607013699663313E-2</v>
      </c>
      <c r="T8" s="16" t="s">
        <v>18922</v>
      </c>
      <c r="U8" s="21">
        <f>B9L101C1*B9L101C8</f>
        <v>623.13934838020646</v>
      </c>
      <c r="V8" s="16" t="s">
        <v>18923</v>
      </c>
      <c r="W8" s="21">
        <f>B3L520C6</f>
        <v>2.5248515221365279E-3</v>
      </c>
      <c r="X8" s="16" t="s">
        <v>18924</v>
      </c>
      <c r="Y8" s="21">
        <f>B9L101C1*B9L101C10</f>
        <v>26.845495665819382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0.24616151254128862</v>
      </c>
      <c r="BD8" s="16" t="s">
        <v>18926</v>
      </c>
      <c r="BE8" s="15">
        <f>B9L101C1*B9L101C26</f>
        <v>2617.3134380697143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2138.7703500000002</v>
      </c>
      <c r="F9" s="16" t="s">
        <v>18928</v>
      </c>
      <c r="G9" s="21">
        <f>B3L524C2</f>
        <v>0.73847930570936882</v>
      </c>
      <c r="H9" s="16" t="s">
        <v>18929</v>
      </c>
      <c r="I9" s="15">
        <f>IF(B9L102C2=NULL_VALUE,NULL_VALUE,B9L102C1*B9L102C2)</f>
        <v>1579.4376431397839</v>
      </c>
      <c r="J9" s="16" t="s">
        <v>18930</v>
      </c>
      <c r="K9" s="21">
        <f>B3L524C3</f>
        <v>4.2503530295185769E-2</v>
      </c>
      <c r="L9" s="16" t="s">
        <v>18931</v>
      </c>
      <c r="M9" s="21">
        <f>IF(B9L102C4=NULL_VALUE,NULL_VALUE,B9L102C1*B9L102C4)</f>
        <v>90.905290365670083</v>
      </c>
      <c r="N9" s="16" t="s">
        <v>18932</v>
      </c>
      <c r="O9" s="21">
        <f>B3L524C4</f>
        <v>3.1129922229583877E-2</v>
      </c>
      <c r="P9" s="16" t="s">
        <v>18933</v>
      </c>
      <c r="Q9" s="21">
        <f>B9L102C1*B9L102C6</f>
        <v>66.579754662439896</v>
      </c>
      <c r="R9" s="16" t="s">
        <v>18934</v>
      </c>
      <c r="S9" s="21">
        <f>B3L524C5</f>
        <v>1.1392458089454983E-2</v>
      </c>
      <c r="T9" s="16" t="s">
        <v>18935</v>
      </c>
      <c r="U9" s="21">
        <f>B9L102C1*B9L102C8</f>
        <v>24.365851575343967</v>
      </c>
      <c r="V9" s="16" t="s">
        <v>18936</v>
      </c>
      <c r="W9" s="21">
        <f>B3L524C6</f>
        <v>4.9079902442124019E-4</v>
      </c>
      <c r="X9" s="16" t="s">
        <v>18937</v>
      </c>
      <c r="Y9" s="21">
        <f>B9L102C1*B9L102C10</f>
        <v>1.0497064012410746</v>
      </c>
      <c r="Z9" s="16" t="s">
        <v>18938</v>
      </c>
      <c r="AA9" s="21">
        <f>B3L524C7</f>
        <v>1.8267455633336618E-2</v>
      </c>
      <c r="AB9" s="16" t="s">
        <v>18939</v>
      </c>
      <c r="AC9" s="21">
        <f>B9L102C1*B9L102C12</f>
        <v>39.069892478520835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2.3006370278152666E-2</v>
      </c>
      <c r="AN9" s="16" t="s">
        <v>18945</v>
      </c>
      <c r="AO9" s="21">
        <f>B9L102C1*B9L102C18</f>
        <v>49.20534261203418</v>
      </c>
      <c r="AP9" s="16" t="s">
        <v>18946</v>
      </c>
      <c r="AQ9" s="21">
        <f>B3L524C11</f>
        <v>1.3579809344432714E-3</v>
      </c>
      <c r="AR9" s="16" t="s">
        <v>18947</v>
      </c>
      <c r="AS9" s="21">
        <f>B9L102C1*B9L102C20</f>
        <v>2.904409358452563</v>
      </c>
      <c r="AT9" s="16" t="s">
        <v>18948</v>
      </c>
      <c r="AU9" s="21">
        <f>B3L524C12</f>
        <v>6.8609247511141561E-3</v>
      </c>
      <c r="AV9" s="16" t="s">
        <v>18949</v>
      </c>
      <c r="AW9" s="21">
        <f>B9L102C1*B9L102C22</f>
        <v>14.673942431264088</v>
      </c>
      <c r="AX9" s="16" t="s">
        <v>18950</v>
      </c>
      <c r="AY9" s="21">
        <f>B3L524C13</f>
        <v>3.3777841401027141E-3</v>
      </c>
      <c r="AZ9" s="16" t="s">
        <v>18951</v>
      </c>
      <c r="BA9" s="21">
        <f>B9L102C1*B9L102C24</f>
        <v>7.2243045675519317</v>
      </c>
      <c r="BB9" s="16" t="s">
        <v>18952</v>
      </c>
      <c r="BC9" s="21">
        <f>B3L524C14</f>
        <v>0.12313346891483595</v>
      </c>
      <c r="BD9" s="16" t="s">
        <v>18953</v>
      </c>
      <c r="BE9" s="21">
        <f>B9L102C1*B9L102C26</f>
        <v>263.35421240769784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43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0.14213462388834164</v>
      </c>
      <c r="P10" s="16" t="s">
        <v>18960</v>
      </c>
      <c r="Q10" s="21">
        <f>B9L103C1*B9L103C6</f>
        <v>6.1117888271986907</v>
      </c>
      <c r="R10" s="16" t="s">
        <v>18961</v>
      </c>
      <c r="S10" s="21">
        <f>B3L522C5</f>
        <v>5.2016279827693759E-2</v>
      </c>
      <c r="T10" s="16" t="s">
        <v>18962</v>
      </c>
      <c r="U10" s="21">
        <f>B9L103C1*B9L103C8</f>
        <v>2.2367000325908317</v>
      </c>
      <c r="V10" s="16" t="s">
        <v>18963</v>
      </c>
      <c r="W10" s="21">
        <f>B3L522C6</f>
        <v>2.2409158052628547E-3</v>
      </c>
      <c r="X10" s="16" t="s">
        <v>18964</v>
      </c>
      <c r="Y10" s="21">
        <f>B9L103C1*B9L103C10</f>
        <v>9.6359379626302755E-2</v>
      </c>
      <c r="Z10" s="16" t="s">
        <v>18965</v>
      </c>
      <c r="AA10" s="21">
        <f>B3L522C7</f>
        <v>8.3406502486337089E-2</v>
      </c>
      <c r="AB10" s="16" t="s">
        <v>18966</v>
      </c>
      <c r="AC10" s="21">
        <f>B9L103C1*B9L103C12</f>
        <v>3.5864796069124947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0.1050436863415467</v>
      </c>
      <c r="AN10" s="16" t="s">
        <v>18972</v>
      </c>
      <c r="AO10" s="21">
        <f>B9L103C1*B9L103C18</f>
        <v>4.5168785126865085</v>
      </c>
      <c r="AP10" s="16" t="s">
        <v>18973</v>
      </c>
      <c r="AQ10" s="21">
        <f>B3L522C11</f>
        <v>6.2003402366743792E-3</v>
      </c>
      <c r="AR10" s="16" t="s">
        <v>18974</v>
      </c>
      <c r="AS10" s="21">
        <f>B9L103C1*B9L103C20</f>
        <v>0.26661463017699832</v>
      </c>
      <c r="AT10" s="16" t="s">
        <v>18975</v>
      </c>
      <c r="AU10" s="21">
        <f>B3L522C12</f>
        <v>3.1325968366830069E-2</v>
      </c>
      <c r="AV10" s="16" t="s">
        <v>18976</v>
      </c>
      <c r="AW10" s="21">
        <f>B9L103C1*B9L103C22</f>
        <v>1.3470166397736929</v>
      </c>
      <c r="AX10" s="16" t="s">
        <v>18977</v>
      </c>
      <c r="AY10" s="21">
        <f>B3L522C13</f>
        <v>1.542246314618957E-2</v>
      </c>
      <c r="AZ10" s="16" t="s">
        <v>18978</v>
      </c>
      <c r="BA10" s="21">
        <f>B9L103C1*B9L103C24</f>
        <v>0.66316591528615154</v>
      </c>
      <c r="BB10" s="16" t="s">
        <v>18979</v>
      </c>
      <c r="BC10" s="21">
        <f>B3L522C14</f>
        <v>0.56220921990112416</v>
      </c>
      <c r="BD10" s="16" t="s">
        <v>18980</v>
      </c>
      <c r="BE10" s="21">
        <f>B9L103C1*B9L103C26</f>
        <v>24.174996455748339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14768.799710000001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0.14213462388834164</v>
      </c>
      <c r="P11" s="16" t="s">
        <v>18984</v>
      </c>
      <c r="Q11" s="15">
        <f>B9L104C1*B9L104C6</f>
        <v>2099.1577920630994</v>
      </c>
      <c r="R11" s="16" t="s">
        <v>18961</v>
      </c>
      <c r="S11" s="21">
        <f>B3L522C5</f>
        <v>5.2016279827693759E-2</v>
      </c>
      <c r="T11" s="16" t="s">
        <v>18985</v>
      </c>
      <c r="U11" s="21">
        <f>B9L104C1*B9L104C8</f>
        <v>768.21801843452249</v>
      </c>
      <c r="V11" s="16" t="s">
        <v>18963</v>
      </c>
      <c r="W11" s="21">
        <f>B3L522C6</f>
        <v>2.2409158052628547E-3</v>
      </c>
      <c r="X11" s="16" t="s">
        <v>18986</v>
      </c>
      <c r="Y11" s="21">
        <f>B9L104C1*B9L104C10</f>
        <v>33.09563669490047</v>
      </c>
      <c r="Z11" s="16" t="s">
        <v>18965</v>
      </c>
      <c r="AA11" s="21">
        <f>B3L522C7</f>
        <v>8.3406502486337089E-2</v>
      </c>
      <c r="AB11" s="16" t="s">
        <v>18987</v>
      </c>
      <c r="AC11" s="15">
        <f>B9L104C1*B9L104C12</f>
        <v>1231.8139297323296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0.1050436863415467</v>
      </c>
      <c r="AN11" s="16" t="s">
        <v>18990</v>
      </c>
      <c r="AO11" s="15">
        <f>B9L104C1*B9L104C18</f>
        <v>1551.3691643783661</v>
      </c>
      <c r="AP11" s="16" t="s">
        <v>18973</v>
      </c>
      <c r="AQ11" s="21">
        <f>B3L522C11</f>
        <v>6.2003402366743792E-3</v>
      </c>
      <c r="AR11" s="16" t="s">
        <v>18991</v>
      </c>
      <c r="AS11" s="21">
        <f>B9L104C1*B9L104C20</f>
        <v>91.571583089297917</v>
      </c>
      <c r="AT11" s="16" t="s">
        <v>18975</v>
      </c>
      <c r="AU11" s="21">
        <f>B3L522C12</f>
        <v>3.1325968366830069E-2</v>
      </c>
      <c r="AV11" s="16" t="s">
        <v>18992</v>
      </c>
      <c r="AW11" s="21">
        <f>B9L104C1*B9L104C22</f>
        <v>462.64695253150916</v>
      </c>
      <c r="AX11" s="16" t="s">
        <v>18977</v>
      </c>
      <c r="AY11" s="21">
        <f>B3L522C13</f>
        <v>1.542246314618957E-2</v>
      </c>
      <c r="AZ11" s="16" t="s">
        <v>18993</v>
      </c>
      <c r="BA11" s="21">
        <f>B9L104C1*B9L104C24</f>
        <v>227.77126924093022</v>
      </c>
      <c r="BB11" s="16" t="s">
        <v>18979</v>
      </c>
      <c r="BC11" s="21">
        <f>B3L522C14</f>
        <v>0.56220921990112416</v>
      </c>
      <c r="BD11" s="16" t="s">
        <v>18994</v>
      </c>
      <c r="BE11" s="15">
        <f>B9L104C1*B9L104C26</f>
        <v>8303.1553638350488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3035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0.14213462388834164</v>
      </c>
      <c r="P12" s="16" t="s">
        <v>18998</v>
      </c>
      <c r="Q12" s="21">
        <f>B9L105C1*B9L105C6</f>
        <v>431.37858350111685</v>
      </c>
      <c r="R12" s="16" t="s">
        <v>18961</v>
      </c>
      <c r="S12" s="21">
        <f>B3L522C5</f>
        <v>5.2016279827693759E-2</v>
      </c>
      <c r="T12" s="16" t="s">
        <v>18999</v>
      </c>
      <c r="U12" s="21">
        <f>B9L105C1*B9L105C8</f>
        <v>157.86940927705055</v>
      </c>
      <c r="V12" s="16" t="s">
        <v>18963</v>
      </c>
      <c r="W12" s="21">
        <f>B3L522C6</f>
        <v>2.2409158052628547E-3</v>
      </c>
      <c r="X12" s="16" t="s">
        <v>19000</v>
      </c>
      <c r="Y12" s="21">
        <f>B9L105C1*B9L105C10</f>
        <v>6.801179468972764</v>
      </c>
      <c r="Z12" s="16" t="s">
        <v>18965</v>
      </c>
      <c r="AA12" s="21">
        <f>B3L522C7</f>
        <v>8.3406502486337089E-2</v>
      </c>
      <c r="AB12" s="16" t="s">
        <v>19001</v>
      </c>
      <c r="AC12" s="21">
        <f>B9L105C1*B9L105C12</f>
        <v>253.13873504603308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0.1050436863415467</v>
      </c>
      <c r="AN12" s="16" t="s">
        <v>19004</v>
      </c>
      <c r="AO12" s="21">
        <f>B9L105C1*B9L105C18</f>
        <v>318.80758804659428</v>
      </c>
      <c r="AP12" s="16" t="s">
        <v>18973</v>
      </c>
      <c r="AQ12" s="21">
        <f>B3L522C11</f>
        <v>6.2003402366743792E-3</v>
      </c>
      <c r="AR12" s="16" t="s">
        <v>19005</v>
      </c>
      <c r="AS12" s="21">
        <f>B9L105C1*B9L105C20</f>
        <v>18.818032618306741</v>
      </c>
      <c r="AT12" s="16" t="s">
        <v>18975</v>
      </c>
      <c r="AU12" s="21">
        <f>B3L522C12</f>
        <v>3.1325968366830069E-2</v>
      </c>
      <c r="AV12" s="16" t="s">
        <v>19006</v>
      </c>
      <c r="AW12" s="21">
        <f>B9L105C1*B9L105C22</f>
        <v>95.074313993329255</v>
      </c>
      <c r="AX12" s="16" t="s">
        <v>18977</v>
      </c>
      <c r="AY12" s="21">
        <f>B3L522C13</f>
        <v>1.542246314618957E-2</v>
      </c>
      <c r="AZ12" s="16" t="s">
        <v>19007</v>
      </c>
      <c r="BA12" s="21">
        <f>B9L105C1*B9L105C24</f>
        <v>46.807175648685345</v>
      </c>
      <c r="BB12" s="16" t="s">
        <v>18979</v>
      </c>
      <c r="BC12" s="21">
        <f>B3L522C14</f>
        <v>0.56220921990112416</v>
      </c>
      <c r="BD12" s="16" t="s">
        <v>19008</v>
      </c>
      <c r="BE12" s="15">
        <f>B9L105C1*B9L105C26</f>
        <v>1706.3049823999118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90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0.14213462388834164</v>
      </c>
      <c r="P13" s="16" t="s">
        <v>19012</v>
      </c>
      <c r="Q13" s="21">
        <f>B9L106C1*B9L106C6</f>
        <v>12.792116149950747</v>
      </c>
      <c r="R13" s="16" t="s">
        <v>18961</v>
      </c>
      <c r="S13" s="21">
        <f>B3L522C5</f>
        <v>5.2016279827693759E-2</v>
      </c>
      <c r="T13" s="16" t="s">
        <v>19013</v>
      </c>
      <c r="U13" s="21">
        <f>B9L106C1*B9L106C8</f>
        <v>4.6814651844924384</v>
      </c>
      <c r="V13" s="16" t="s">
        <v>18963</v>
      </c>
      <c r="W13" s="21">
        <f>B3L522C6</f>
        <v>2.2409158052628547E-3</v>
      </c>
      <c r="X13" s="16" t="s">
        <v>19014</v>
      </c>
      <c r="Y13" s="21">
        <f>B9L106C1*B9L106C10</f>
        <v>0.20168242247365692</v>
      </c>
      <c r="Z13" s="16" t="s">
        <v>18965</v>
      </c>
      <c r="AA13" s="21">
        <f>B3L522C7</f>
        <v>8.3406502486337089E-2</v>
      </c>
      <c r="AB13" s="16" t="s">
        <v>19015</v>
      </c>
      <c r="AC13" s="21">
        <f>B9L106C1*B9L106C12</f>
        <v>7.5065852237703377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0.1050436863415467</v>
      </c>
      <c r="AN13" s="16" t="s">
        <v>19018</v>
      </c>
      <c r="AO13" s="21">
        <f>B9L106C1*B9L106C18</f>
        <v>9.453931770739203</v>
      </c>
      <c r="AP13" s="16" t="s">
        <v>18973</v>
      </c>
      <c r="AQ13" s="21">
        <f>B3L522C11</f>
        <v>6.2003402366743792E-3</v>
      </c>
      <c r="AR13" s="16" t="s">
        <v>19019</v>
      </c>
      <c r="AS13" s="21">
        <f>B9L106C1*B9L106C20</f>
        <v>0.55803062130069414</v>
      </c>
      <c r="AT13" s="16" t="s">
        <v>18975</v>
      </c>
      <c r="AU13" s="21">
        <f>B3L522C12</f>
        <v>3.1325968366830069E-2</v>
      </c>
      <c r="AV13" s="16" t="s">
        <v>19020</v>
      </c>
      <c r="AW13" s="21">
        <f>B9L106C1*B9L106C22</f>
        <v>2.8193371530147062</v>
      </c>
      <c r="AX13" s="16" t="s">
        <v>18977</v>
      </c>
      <c r="AY13" s="21">
        <f>B3L522C13</f>
        <v>1.542246314618957E-2</v>
      </c>
      <c r="AZ13" s="16" t="s">
        <v>19021</v>
      </c>
      <c r="BA13" s="21">
        <f>B9L106C1*B9L106C24</f>
        <v>1.3880216831570613</v>
      </c>
      <c r="BB13" s="16" t="s">
        <v>18979</v>
      </c>
      <c r="BC13" s="21">
        <f>B3L522C14</f>
        <v>0.56220921990112416</v>
      </c>
      <c r="BD13" s="16" t="s">
        <v>19022</v>
      </c>
      <c r="BE13" s="21">
        <f>B9L106C1*B9L106C26</f>
        <v>50.598829791101174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2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0.14213462388834164</v>
      </c>
      <c r="P14" s="16" t="s">
        <v>19026</v>
      </c>
      <c r="Q14" s="21">
        <f>B9L107C1*B9L107C6</f>
        <v>0.28426924777668328</v>
      </c>
      <c r="R14" s="16" t="s">
        <v>18961</v>
      </c>
      <c r="S14" s="21">
        <f>B3L522C5</f>
        <v>5.2016279827693759E-2</v>
      </c>
      <c r="T14" s="16" t="s">
        <v>19027</v>
      </c>
      <c r="U14" s="21">
        <f>B9L107C1*B9L107C8</f>
        <v>0.10403255965538752</v>
      </c>
      <c r="V14" s="16" t="s">
        <v>18963</v>
      </c>
      <c r="W14" s="21">
        <f>B3L522C6</f>
        <v>2.2409158052628547E-3</v>
      </c>
      <c r="X14" s="16" t="s">
        <v>19028</v>
      </c>
      <c r="Y14" s="21">
        <f>B9L107C1*B9L107C10</f>
        <v>4.4818316105257093E-3</v>
      </c>
      <c r="Z14" s="16" t="s">
        <v>18965</v>
      </c>
      <c r="AA14" s="21">
        <f>B3L522C7</f>
        <v>8.3406502486337089E-2</v>
      </c>
      <c r="AB14" s="16" t="s">
        <v>19029</v>
      </c>
      <c r="AC14" s="21">
        <f>B9L107C1*B9L107C12</f>
        <v>0.16681300497267418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0.1050436863415467</v>
      </c>
      <c r="AN14" s="16" t="s">
        <v>19032</v>
      </c>
      <c r="AO14" s="21">
        <f>B9L107C1*B9L107C18</f>
        <v>0.21008737268309341</v>
      </c>
      <c r="AP14" s="16" t="s">
        <v>18973</v>
      </c>
      <c r="AQ14" s="21">
        <f>B3L522C11</f>
        <v>6.2003402366743792E-3</v>
      </c>
      <c r="AR14" s="16" t="s">
        <v>19033</v>
      </c>
      <c r="AS14" s="21">
        <f>B9L107C1*B9L107C20</f>
        <v>1.2400680473348758E-2</v>
      </c>
      <c r="AT14" s="16" t="s">
        <v>18975</v>
      </c>
      <c r="AU14" s="21">
        <f>B3L522C12</f>
        <v>3.1325968366830069E-2</v>
      </c>
      <c r="AV14" s="16" t="s">
        <v>19034</v>
      </c>
      <c r="AW14" s="21">
        <f>B9L107C1*B9L107C22</f>
        <v>6.2651936733660138E-2</v>
      </c>
      <c r="AX14" s="16" t="s">
        <v>18977</v>
      </c>
      <c r="AY14" s="21">
        <f>B3L522C13</f>
        <v>1.542246314618957E-2</v>
      </c>
      <c r="AZ14" s="16" t="s">
        <v>19035</v>
      </c>
      <c r="BA14" s="21">
        <f>B9L107C1*B9L107C24</f>
        <v>3.084492629237914E-2</v>
      </c>
      <c r="BB14" s="16" t="s">
        <v>18979</v>
      </c>
      <c r="BC14" s="21">
        <f>B3L522C14</f>
        <v>0.56220921990112416</v>
      </c>
      <c r="BD14" s="16" t="s">
        <v>19036</v>
      </c>
      <c r="BE14" s="21">
        <f>B9L107C1*B9L107C26</f>
        <v>1.1244184398022483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290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0.14213462388834164</v>
      </c>
      <c r="P15" s="16" t="s">
        <v>19040</v>
      </c>
      <c r="Q15" s="21">
        <f>B9L108C1*B9L108C6</f>
        <v>41.219040927619076</v>
      </c>
      <c r="R15" s="16" t="s">
        <v>18961</v>
      </c>
      <c r="S15" s="21">
        <f>B3L522C5</f>
        <v>5.2016279827693759E-2</v>
      </c>
      <c r="T15" s="16" t="s">
        <v>19041</v>
      </c>
      <c r="U15" s="21">
        <f>B9L108C1*B9L108C8</f>
        <v>15.084721150031191</v>
      </c>
      <c r="V15" s="16" t="s">
        <v>18963</v>
      </c>
      <c r="W15" s="21">
        <f>B3L522C6</f>
        <v>2.2409158052628547E-3</v>
      </c>
      <c r="X15" s="16" t="s">
        <v>19042</v>
      </c>
      <c r="Y15" s="21">
        <f>B9L108C1*B9L108C10</f>
        <v>0.64986558352622781</v>
      </c>
      <c r="Z15" s="16" t="s">
        <v>18965</v>
      </c>
      <c r="AA15" s="21">
        <f>B3L522C7</f>
        <v>8.3406502486337089E-2</v>
      </c>
      <c r="AB15" s="16" t="s">
        <v>19043</v>
      </c>
      <c r="AC15" s="21">
        <f>B9L108C1*B9L108C12</f>
        <v>24.187885721037755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0.1050436863415467</v>
      </c>
      <c r="AN15" s="16" t="s">
        <v>19046</v>
      </c>
      <c r="AO15" s="21">
        <f>B9L108C1*B9L108C18</f>
        <v>30.462669039048546</v>
      </c>
      <c r="AP15" s="16" t="s">
        <v>18973</v>
      </c>
      <c r="AQ15" s="21">
        <f>B3L522C11</f>
        <v>6.2003402366743792E-3</v>
      </c>
      <c r="AR15" s="16" t="s">
        <v>19047</v>
      </c>
      <c r="AS15" s="21">
        <f>B9L108C1*B9L108C20</f>
        <v>1.79809866863557</v>
      </c>
      <c r="AT15" s="16" t="s">
        <v>18975</v>
      </c>
      <c r="AU15" s="21">
        <f>B3L522C12</f>
        <v>3.1325968366830069E-2</v>
      </c>
      <c r="AV15" s="16" t="s">
        <v>19048</v>
      </c>
      <c r="AW15" s="21">
        <f>B9L108C1*B9L108C22</f>
        <v>9.0845308263807194</v>
      </c>
      <c r="AX15" s="16" t="s">
        <v>18977</v>
      </c>
      <c r="AY15" s="21">
        <f>B3L522C13</f>
        <v>1.542246314618957E-2</v>
      </c>
      <c r="AZ15" s="16" t="s">
        <v>19049</v>
      </c>
      <c r="BA15" s="21">
        <f>B9L108C1*B9L108C24</f>
        <v>4.4725143123949751</v>
      </c>
      <c r="BB15" s="16" t="s">
        <v>18979</v>
      </c>
      <c r="BC15" s="21">
        <f>B3L522C14</f>
        <v>0.56220921990112416</v>
      </c>
      <c r="BD15" s="16" t="s">
        <v>19050</v>
      </c>
      <c r="BE15" s="21">
        <f>B9L108C1*B9L108C26</f>
        <v>163.040673771326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263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0.14213462388834164</v>
      </c>
      <c r="P16" s="16" t="s">
        <v>19054</v>
      </c>
      <c r="Q16" s="21">
        <f>B9L109C1*B9L109C6</f>
        <v>37.381406082633852</v>
      </c>
      <c r="R16" s="16" t="s">
        <v>18961</v>
      </c>
      <c r="S16" s="21">
        <f>B3L522C5</f>
        <v>5.2016279827693759E-2</v>
      </c>
      <c r="T16" s="16" t="s">
        <v>19055</v>
      </c>
      <c r="U16" s="21">
        <f>B9L109C1*B9L109C8</f>
        <v>13.680281594683459</v>
      </c>
      <c r="V16" s="16" t="s">
        <v>18963</v>
      </c>
      <c r="W16" s="21">
        <f>B3L522C6</f>
        <v>2.2409158052628547E-3</v>
      </c>
      <c r="X16" s="16" t="s">
        <v>19056</v>
      </c>
      <c r="Y16" s="21">
        <f>B9L109C1*B9L109C10</f>
        <v>0.58936085678413075</v>
      </c>
      <c r="Z16" s="16" t="s">
        <v>18965</v>
      </c>
      <c r="AA16" s="21">
        <f>B3L522C7</f>
        <v>8.3406502486337089E-2</v>
      </c>
      <c r="AB16" s="16" t="s">
        <v>19057</v>
      </c>
      <c r="AC16" s="21">
        <f>B9L109C1*B9L109C12</f>
        <v>21.935910153906654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0.1050436863415467</v>
      </c>
      <c r="AN16" s="16" t="s">
        <v>19060</v>
      </c>
      <c r="AO16" s="21">
        <f>B9L109C1*B9L109C18</f>
        <v>27.626489507826783</v>
      </c>
      <c r="AP16" s="16" t="s">
        <v>18973</v>
      </c>
      <c r="AQ16" s="21">
        <f>B3L522C11</f>
        <v>6.2003402366743792E-3</v>
      </c>
      <c r="AR16" s="16" t="s">
        <v>19061</v>
      </c>
      <c r="AS16" s="21">
        <f>B9L109C1*B9L109C20</f>
        <v>1.6306894822453617</v>
      </c>
      <c r="AT16" s="16" t="s">
        <v>18975</v>
      </c>
      <c r="AU16" s="21">
        <f>B3L522C12</f>
        <v>3.1325968366830069E-2</v>
      </c>
      <c r="AV16" s="16" t="s">
        <v>19062</v>
      </c>
      <c r="AW16" s="21">
        <f>B9L109C1*B9L109C22</f>
        <v>8.2387296804763075</v>
      </c>
      <c r="AX16" s="16" t="s">
        <v>18977</v>
      </c>
      <c r="AY16" s="21">
        <f>B3L522C13</f>
        <v>1.542246314618957E-2</v>
      </c>
      <c r="AZ16" s="16" t="s">
        <v>19063</v>
      </c>
      <c r="BA16" s="21">
        <f>B9L109C1*B9L109C24</f>
        <v>4.0561078074478569</v>
      </c>
      <c r="BB16" s="16" t="s">
        <v>18979</v>
      </c>
      <c r="BC16" s="21">
        <f>B3L522C14</f>
        <v>0.56220921990112416</v>
      </c>
      <c r="BD16" s="16" t="s">
        <v>19064</v>
      </c>
      <c r="BE16" s="21">
        <f>B9L109C1*B9L109C26</f>
        <v>147.86102483399566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0.14213462388834164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5.2016279827693759E-2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2.2409158052628547E-3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8.3406502486337089E-2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0.1050436863415467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6.2003402366743792E-3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3.1325968366830069E-2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1.542246314618957E-2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0.56220921990112416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193</v>
      </c>
      <c r="F18" s="16" t="s">
        <v>18928</v>
      </c>
      <c r="G18" s="21">
        <f>B3L524C2</f>
        <v>0.73847930570936882</v>
      </c>
      <c r="H18" s="16" t="s">
        <v>19080</v>
      </c>
      <c r="I18" s="21">
        <f>IF(B9L111C2=NULL_VALUE,NULL_VALUE,B9L111C1*B9L111C2)</f>
        <v>142.52650600190819</v>
      </c>
      <c r="J18" s="16" t="s">
        <v>18930</v>
      </c>
      <c r="K18" s="21">
        <f>B3L524C3</f>
        <v>4.2503530295185769E-2</v>
      </c>
      <c r="L18" s="16" t="s">
        <v>19081</v>
      </c>
      <c r="M18" s="21">
        <f>IF(B9L111C4=NULL_VALUE,NULL_VALUE,B9L111C1*B9L111C4)</f>
        <v>8.2031813469708528</v>
      </c>
      <c r="N18" s="16" t="s">
        <v>18932</v>
      </c>
      <c r="O18" s="21">
        <f>B3L524C4</f>
        <v>3.1129922229583877E-2</v>
      </c>
      <c r="P18" s="16" t="s">
        <v>19082</v>
      </c>
      <c r="Q18" s="21">
        <f>B9L111C1*B9L111C6</f>
        <v>6.0080749903096882</v>
      </c>
      <c r="R18" s="16" t="s">
        <v>18934</v>
      </c>
      <c r="S18" s="21">
        <f>B3L524C5</f>
        <v>1.1392458089454983E-2</v>
      </c>
      <c r="T18" s="16" t="s">
        <v>19083</v>
      </c>
      <c r="U18" s="21">
        <f>B9L111C1*B9L111C8</f>
        <v>2.1987444112648116</v>
      </c>
      <c r="V18" s="16" t="s">
        <v>18936</v>
      </c>
      <c r="W18" s="21">
        <f>B3L524C6</f>
        <v>4.9079902442124019E-4</v>
      </c>
      <c r="X18" s="16" t="s">
        <v>19084</v>
      </c>
      <c r="Y18" s="21">
        <f>B9L111C1*B9L111C10</f>
        <v>9.4724211713299353E-2</v>
      </c>
      <c r="Z18" s="16" t="s">
        <v>18938</v>
      </c>
      <c r="AA18" s="21">
        <f>B3L524C7</f>
        <v>1.8267455633336618E-2</v>
      </c>
      <c r="AB18" s="16" t="s">
        <v>19085</v>
      </c>
      <c r="AC18" s="21">
        <f>B9L111C1*B9L111C12</f>
        <v>3.525618937233967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2.3006370278152666E-2</v>
      </c>
      <c r="AN18" s="16" t="s">
        <v>19088</v>
      </c>
      <c r="AO18" s="21">
        <f>B9L111C1*B9L111C18</f>
        <v>4.4402294636834645</v>
      </c>
      <c r="AP18" s="16" t="s">
        <v>18946</v>
      </c>
      <c r="AQ18" s="21">
        <f>B3L524C11</f>
        <v>1.3579809344432714E-3</v>
      </c>
      <c r="AR18" s="16" t="s">
        <v>19089</v>
      </c>
      <c r="AS18" s="21">
        <f>B9L111C1*B9L111C20</f>
        <v>0.26209032034755136</v>
      </c>
      <c r="AT18" s="16" t="s">
        <v>18948</v>
      </c>
      <c r="AU18" s="21">
        <f>B3L524C12</f>
        <v>6.8609247511141561E-3</v>
      </c>
      <c r="AV18" s="16" t="s">
        <v>19090</v>
      </c>
      <c r="AW18" s="21">
        <f>B9L111C1*B9L111C22</f>
        <v>1.3241584769650321</v>
      </c>
      <c r="AX18" s="16" t="s">
        <v>18950</v>
      </c>
      <c r="AY18" s="21">
        <f>B3L524C13</f>
        <v>3.3777841401027141E-3</v>
      </c>
      <c r="AZ18" s="16" t="s">
        <v>19091</v>
      </c>
      <c r="BA18" s="21">
        <f>B9L111C1*B9L111C24</f>
        <v>0.65191233903982382</v>
      </c>
      <c r="BB18" s="16" t="s">
        <v>18952</v>
      </c>
      <c r="BC18" s="21">
        <f>B3L524C14</f>
        <v>0.12313346891483595</v>
      </c>
      <c r="BD18" s="16" t="s">
        <v>19092</v>
      </c>
      <c r="BE18" s="21">
        <f>B9L111C1*B9L111C26</f>
        <v>23.76475950056334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26206.515271999993</v>
      </c>
      <c r="F19" s="16" t="s">
        <v>18928</v>
      </c>
      <c r="G19" s="21">
        <f>B3L524C2</f>
        <v>0.73847930570936882</v>
      </c>
      <c r="H19" s="16" t="s">
        <v>19094</v>
      </c>
      <c r="I19" s="15">
        <f>IF(B9L112C2=NULL_VALUE,NULL_VALUE,B9L112C1*B9L112C2)</f>
        <v>19352.969203128527</v>
      </c>
      <c r="J19" s="16" t="s">
        <v>18930</v>
      </c>
      <c r="K19" s="21">
        <f>B3L524C3</f>
        <v>4.2503530295185769E-2</v>
      </c>
      <c r="L19" s="16" t="s">
        <v>19095</v>
      </c>
      <c r="M19" s="15">
        <f>IF(B9L112C4=NULL_VALUE,NULL_VALUE,B9L112C1*B9L112C4)</f>
        <v>1113.8694157947002</v>
      </c>
      <c r="N19" s="16" t="s">
        <v>18932</v>
      </c>
      <c r="O19" s="21">
        <f>B3L524C4</f>
        <v>3.1129922229583877E-2</v>
      </c>
      <c r="P19" s="16" t="s">
        <v>19096</v>
      </c>
      <c r="Q19" s="21">
        <f>B9L112C1*B9L112C6</f>
        <v>815.8067823257619</v>
      </c>
      <c r="R19" s="16" t="s">
        <v>18934</v>
      </c>
      <c r="S19" s="21">
        <f>B3L524C5</f>
        <v>1.1392458089454983E-2</v>
      </c>
      <c r="T19" s="16" t="s">
        <v>19097</v>
      </c>
      <c r="U19" s="21">
        <f>B9L112C1*B9L112C8</f>
        <v>298.55662690692185</v>
      </c>
      <c r="V19" s="16" t="s">
        <v>18936</v>
      </c>
      <c r="W19" s="21">
        <f>B3L524C6</f>
        <v>4.9079902442124019E-4</v>
      </c>
      <c r="X19" s="16" t="s">
        <v>19098</v>
      </c>
      <c r="Y19" s="21">
        <f>B9L112C1*B9L112C10</f>
        <v>12.86213212897793</v>
      </c>
      <c r="Z19" s="16" t="s">
        <v>18938</v>
      </c>
      <c r="AA19" s="21">
        <f>B3L524C7</f>
        <v>1.8267455633336618E-2</v>
      </c>
      <c r="AB19" s="16" t="s">
        <v>19099</v>
      </c>
      <c r="AC19" s="21">
        <f>B9L112C1*B9L112C12</f>
        <v>478.72635503561838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2.3006370278152666E-2</v>
      </c>
      <c r="AN19" s="16" t="s">
        <v>19102</v>
      </c>
      <c r="AO19" s="21">
        <f>B9L112C1*B9L112C18</f>
        <v>602.91679404769457</v>
      </c>
      <c r="AP19" s="16" t="s">
        <v>18946</v>
      </c>
      <c r="AQ19" s="21">
        <f>B3L524C11</f>
        <v>1.3579809344432714E-3</v>
      </c>
      <c r="AR19" s="16" t="s">
        <v>19103</v>
      </c>
      <c r="AS19" s="21">
        <f>B9L112C1*B9L112C20</f>
        <v>35.587948097572415</v>
      </c>
      <c r="AT19" s="16" t="s">
        <v>18948</v>
      </c>
      <c r="AU19" s="21">
        <f>B3L524C12</f>
        <v>6.8609247511141561E-3</v>
      </c>
      <c r="AV19" s="16" t="s">
        <v>19104</v>
      </c>
      <c r="AW19" s="21">
        <f>B9L112C1*B9L112C22</f>
        <v>179.80092927011589</v>
      </c>
      <c r="AX19" s="16" t="s">
        <v>18950</v>
      </c>
      <c r="AY19" s="21">
        <f>B3L524C13</f>
        <v>3.3777841401027141E-3</v>
      </c>
      <c r="AZ19" s="16" t="s">
        <v>19105</v>
      </c>
      <c r="BA19" s="21">
        <f>B9L112C1*B9L112C24</f>
        <v>88.51995165312114</v>
      </c>
      <c r="BB19" s="16" t="s">
        <v>18952</v>
      </c>
      <c r="BC19" s="21">
        <f>B3L524C14</f>
        <v>0.12313346891483595</v>
      </c>
      <c r="BD19" s="16" t="s">
        <v>19106</v>
      </c>
      <c r="BE19" s="15">
        <f>B9L112C1*B9L112C26</f>
        <v>3226.8991336109848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20150.963773333333</v>
      </c>
      <c r="F20" s="16" t="s">
        <v>18928</v>
      </c>
      <c r="G20" s="21">
        <f>B3L524C2</f>
        <v>0.73847930570936882</v>
      </c>
      <c r="H20" s="16" t="s">
        <v>19107</v>
      </c>
      <c r="I20" s="15">
        <f>IF(B9L113C2=NULL_VALUE,NULL_VALUE,B9L113C1*B9L113C2)</f>
        <v>14881.069736705842</v>
      </c>
      <c r="J20" s="16" t="s">
        <v>18930</v>
      </c>
      <c r="K20" s="21">
        <f>B3L524C3</f>
        <v>4.2503530295185769E-2</v>
      </c>
      <c r="L20" s="16" t="s">
        <v>19108</v>
      </c>
      <c r="M20" s="21">
        <f>IF(B9L113C4=NULL_VALUE,NULL_VALUE,B9L113C1*B9L113C4)</f>
        <v>856.48709921706427</v>
      </c>
      <c r="N20" s="16" t="s">
        <v>18932</v>
      </c>
      <c r="O20" s="21">
        <f>B3L524C4</f>
        <v>3.1129922229583877E-2</v>
      </c>
      <c r="P20" s="16" t="s">
        <v>19109</v>
      </c>
      <c r="Q20" s="21">
        <f>B9L113C1*B9L113C6</f>
        <v>627.29793511502874</v>
      </c>
      <c r="R20" s="16" t="s">
        <v>18934</v>
      </c>
      <c r="S20" s="21">
        <f>B3L524C5</f>
        <v>1.1392458089454983E-2</v>
      </c>
      <c r="T20" s="16" t="s">
        <v>19110</v>
      </c>
      <c r="U20" s="21">
        <f>B9L113C1*B9L113C8</f>
        <v>229.56901024982562</v>
      </c>
      <c r="V20" s="16" t="s">
        <v>18936</v>
      </c>
      <c r="W20" s="21">
        <f>B3L524C6</f>
        <v>4.9079902442124019E-4</v>
      </c>
      <c r="X20" s="16" t="s">
        <v>19111</v>
      </c>
      <c r="Y20" s="21">
        <f>B9L113C1*B9L113C10</f>
        <v>9.890073361099752</v>
      </c>
      <c r="Z20" s="16" t="s">
        <v>18938</v>
      </c>
      <c r="AA20" s="21">
        <f>B3L524C7</f>
        <v>1.8267455633336618E-2</v>
      </c>
      <c r="AB20" s="16" t="s">
        <v>19112</v>
      </c>
      <c r="AC20" s="21">
        <f>B9L113C1*B9L113C12</f>
        <v>368.10683669834009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2.3006370278152666E-2</v>
      </c>
      <c r="AN20" s="16" t="s">
        <v>19115</v>
      </c>
      <c r="AO20" s="21">
        <f>B9L113C1*B9L113C18</f>
        <v>463.60053403094707</v>
      </c>
      <c r="AP20" s="16" t="s">
        <v>18946</v>
      </c>
      <c r="AQ20" s="21">
        <f>B3L524C11</f>
        <v>1.3579809344432714E-3</v>
      </c>
      <c r="AR20" s="16" t="s">
        <v>19116</v>
      </c>
      <c r="AS20" s="21">
        <f>B9L113C1*B9L113C20</f>
        <v>27.364624614843709</v>
      </c>
      <c r="AT20" s="16" t="s">
        <v>18948</v>
      </c>
      <c r="AU20" s="21">
        <f>B3L524C12</f>
        <v>6.8609247511141561E-3</v>
      </c>
      <c r="AV20" s="16" t="s">
        <v>19117</v>
      </c>
      <c r="AW20" s="21">
        <f>B9L113C1*B9L113C22</f>
        <v>138.25424611126738</v>
      </c>
      <c r="AX20" s="16" t="s">
        <v>18950</v>
      </c>
      <c r="AY20" s="21">
        <f>B3L524C13</f>
        <v>3.3777841401027141E-3</v>
      </c>
      <c r="AZ20" s="16" t="s">
        <v>19118</v>
      </c>
      <c r="BA20" s="21">
        <f>B9L113C1*B9L113C24</f>
        <v>68.065605841349679</v>
      </c>
      <c r="BB20" s="16" t="s">
        <v>18952</v>
      </c>
      <c r="BC20" s="21">
        <f>B3L524C14</f>
        <v>0.12313346891483595</v>
      </c>
      <c r="BD20" s="16" t="s">
        <v>19119</v>
      </c>
      <c r="BE20" s="15">
        <f>B9L113C1*B9L113C26</f>
        <v>2481.2580713877255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238</v>
      </c>
      <c r="F21" s="16" t="s">
        <v>19121</v>
      </c>
      <c r="G21" s="21">
        <f>B8L105C1</f>
        <v>0.85401459854014594</v>
      </c>
      <c r="H21" s="16" t="s">
        <v>19122</v>
      </c>
      <c r="I21" s="21">
        <f>IF(B9L114C2=NULL_VALUE,NULL_VALUE,B9L114C1*B9L114C2)</f>
        <v>203.25547445255472</v>
      </c>
      <c r="J21" s="16" t="s">
        <v>19123</v>
      </c>
      <c r="K21" s="21">
        <f>B8L106C1</f>
        <v>0.14559084632077332</v>
      </c>
      <c r="L21" s="16" t="s">
        <v>19124</v>
      </c>
      <c r="M21" s="21">
        <f>IF(B9L114C4=NULL_VALUE,NULL_VALUE,B9L114C1*B9L114C4)</f>
        <v>34.650621424344052</v>
      </c>
      <c r="N21" s="16" t="s">
        <v>19125</v>
      </c>
      <c r="O21" s="21">
        <f>B8L107C1</f>
        <v>3.9455513908068652E-4</v>
      </c>
      <c r="P21" s="16" t="s">
        <v>19126</v>
      </c>
      <c r="Q21" s="21">
        <f>B9L114C1*B9L114C6</f>
        <v>9.3904123101203399E-2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3249</v>
      </c>
      <c r="F22" s="16" t="s">
        <v>19128</v>
      </c>
      <c r="G22" s="21">
        <f>B8L112C1</f>
        <v>0.83397996613995484</v>
      </c>
      <c r="H22" s="16" t="s">
        <v>19129</v>
      </c>
      <c r="I22" s="15">
        <f>IF(B9L115C2=NULL_VALUE,NULL_VALUE,B9L115C1*B9L115C2)</f>
        <v>2709.6009099887133</v>
      </c>
      <c r="J22" s="16" t="s">
        <v>19130</v>
      </c>
      <c r="K22" s="21">
        <f>B8L113C1</f>
        <v>9.7700338600451464E-2</v>
      </c>
      <c r="L22" s="16" t="s">
        <v>19131</v>
      </c>
      <c r="M22" s="21">
        <f>IF(B9L115C4=NULL_VALUE,NULL_VALUE,B9L115C1*B9L115C4)</f>
        <v>317.42840011286683</v>
      </c>
      <c r="N22" s="16" t="s">
        <v>19132</v>
      </c>
      <c r="O22" s="21">
        <f>B8L114C1</f>
        <v>6.831969525959368E-2</v>
      </c>
      <c r="P22" s="16" t="s">
        <v>19133</v>
      </c>
      <c r="Q22" s="21">
        <f>B9L115C1*B9L115C6</f>
        <v>221.97068989841986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13489</v>
      </c>
      <c r="F23" s="16" t="s">
        <v>19128</v>
      </c>
      <c r="G23" s="21">
        <f>B8L112C1</f>
        <v>0.83397996613995484</v>
      </c>
      <c r="H23" s="16" t="s">
        <v>19135</v>
      </c>
      <c r="I23" s="15">
        <f>IF(B9L116C2=NULL_VALUE,NULL_VALUE,B9L116C1*B9L116C2)</f>
        <v>11249.555763261851</v>
      </c>
      <c r="J23" s="16" t="s">
        <v>19130</v>
      </c>
      <c r="K23" s="21">
        <f>B8L113C1</f>
        <v>9.7700338600451464E-2</v>
      </c>
      <c r="L23" s="16" t="s">
        <v>19136</v>
      </c>
      <c r="M23" s="15">
        <f>IF(B9L116C4=NULL_VALUE,NULL_VALUE,B9L116C1*B9L116C4)</f>
        <v>1317.8798673814897</v>
      </c>
      <c r="N23" s="16" t="s">
        <v>19132</v>
      </c>
      <c r="O23" s="21">
        <f>B8L114C1</f>
        <v>6.831969525959368E-2</v>
      </c>
      <c r="P23" s="16" t="s">
        <v>19137</v>
      </c>
      <c r="Q23" s="21">
        <f>B9L116C1*B9L116C6</f>
        <v>921.5643693566592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871</v>
      </c>
      <c r="F24" s="16" t="s">
        <v>19128</v>
      </c>
      <c r="G24" s="21">
        <f>B8L112C1</f>
        <v>0.83397996613995484</v>
      </c>
      <c r="H24" s="16" t="s">
        <v>19139</v>
      </c>
      <c r="I24" s="21">
        <f>IF(B9L117C2=NULL_VALUE,NULL_VALUE,B9L117C1*B9L117C2)</f>
        <v>726.39655050790066</v>
      </c>
      <c r="J24" s="16" t="s">
        <v>19130</v>
      </c>
      <c r="K24" s="21">
        <f>B8L113C1</f>
        <v>9.7700338600451464E-2</v>
      </c>
      <c r="L24" s="16" t="s">
        <v>19140</v>
      </c>
      <c r="M24" s="21">
        <f>IF(B9L117C4=NULL_VALUE,NULL_VALUE,B9L117C1*B9L117C4)</f>
        <v>85.096994920993225</v>
      </c>
      <c r="N24" s="16" t="s">
        <v>19132</v>
      </c>
      <c r="O24" s="21">
        <f>B8L114C1</f>
        <v>6.831969525959368E-2</v>
      </c>
      <c r="P24" s="16" t="s">
        <v>19141</v>
      </c>
      <c r="Q24" s="21">
        <f>B9L117C1*B9L117C6</f>
        <v>59.506454571106097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0.83397996613995484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9.7700338600451464E-2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6.831969525959368E-2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0.83397996613995484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9.7700338600451464E-2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6.831969525959368E-2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0.83397996613995484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21">
        <f>B8L113C1</f>
        <v>9.7700338600451464E-2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6.831969525959368E-2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44514</v>
      </c>
      <c r="F28" s="16" t="s">
        <v>19155</v>
      </c>
      <c r="G28" s="21">
        <f>B8L119C1</f>
        <v>0.4495673330624787</v>
      </c>
      <c r="H28" s="16" t="s">
        <v>19156</v>
      </c>
      <c r="I28" s="15">
        <f>IF(B9L121C2=NULL_VALUE,NULL_VALUE,B9L121C1*B9L121C2)</f>
        <v>20012.040263943178</v>
      </c>
      <c r="J28" s="16" t="s">
        <v>19157</v>
      </c>
      <c r="K28" s="21">
        <f>B8L120C1</f>
        <v>0.55043266693752135</v>
      </c>
      <c r="L28" s="16" t="s">
        <v>19158</v>
      </c>
      <c r="M28" s="15">
        <f>IF(B9L121C4=NULL_VALUE,NULL_VALUE,B9L121C1*B9L121C4)</f>
        <v>24501.959736056826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5067</v>
      </c>
      <c r="F29" s="16" t="s">
        <v>19155</v>
      </c>
      <c r="G29" s="21">
        <f>B8L119C1</f>
        <v>0.4495673330624787</v>
      </c>
      <c r="H29" s="16" t="s">
        <v>19162</v>
      </c>
      <c r="I29" s="15">
        <f>IF(B9L122C2=NULL_VALUE,NULL_VALUE,B9L122C1*B9L122C2)</f>
        <v>2277.9576766275795</v>
      </c>
      <c r="J29" s="16" t="s">
        <v>19157</v>
      </c>
      <c r="K29" s="21">
        <f>B8L120C1</f>
        <v>0.55043266693752135</v>
      </c>
      <c r="L29" s="16" t="s">
        <v>19163</v>
      </c>
      <c r="M29" s="15">
        <f>IF(B9L122C4=NULL_VALUE,NULL_VALUE,B9L122C1*B9L122C4)</f>
        <v>2789.0423233724205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1149</v>
      </c>
      <c r="F30" s="16" t="s">
        <v>19155</v>
      </c>
      <c r="G30" s="21">
        <f>B8L119C1</f>
        <v>0.4495673330624787</v>
      </c>
      <c r="H30" s="16" t="s">
        <v>19166</v>
      </c>
      <c r="I30" s="21">
        <f>IF(B9L123C2=NULL_VALUE,NULL_VALUE,B9L123C1*B9L123C2)</f>
        <v>516.55286568878807</v>
      </c>
      <c r="J30" s="16" t="s">
        <v>19157</v>
      </c>
      <c r="K30" s="21">
        <f>B8L120C1</f>
        <v>0.55043266693752135</v>
      </c>
      <c r="L30" s="16" t="s">
        <v>19167</v>
      </c>
      <c r="M30" s="21">
        <f>IF(B9L123C4=NULL_VALUE,NULL_VALUE,B9L123C1*B9L123C4)</f>
        <v>632.44713431121204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1</v>
      </c>
      <c r="F31" s="16" t="s">
        <v>19155</v>
      </c>
      <c r="G31" s="21">
        <f>B8L119C1</f>
        <v>0.4495673330624787</v>
      </c>
      <c r="H31" s="16" t="s">
        <v>19170</v>
      </c>
      <c r="I31" s="21">
        <f>IF(B9L124C2=NULL_VALUE,NULL_VALUE,B9L124C1*B9L124C2)</f>
        <v>0.4495673330624787</v>
      </c>
      <c r="J31" s="16" t="s">
        <v>19157</v>
      </c>
      <c r="K31" s="21">
        <f>B8L120C1</f>
        <v>0.55043266693752135</v>
      </c>
      <c r="L31" s="16" t="s">
        <v>19171</v>
      </c>
      <c r="M31" s="21">
        <f>IF(B9L124C4=NULL_VALUE,NULL_VALUE,B9L124C1*B9L124C4)</f>
        <v>0.55043266693752135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0.4495673330624787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0.55043266693752135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0.4495673330624787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0.55043266693752135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623.13934838020646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6.5450585020795432E-3</v>
      </c>
      <c r="L8" s="16" t="s">
        <v>19231</v>
      </c>
      <c r="M8" s="21">
        <f>B9L201C1*B9L201C4</f>
        <v>4.0784834900961764</v>
      </c>
      <c r="N8" s="16" t="s">
        <v>19232</v>
      </c>
      <c r="O8" s="21">
        <f>B3L309C4</f>
        <v>0.2385843061473501</v>
      </c>
      <c r="P8" s="16" t="s">
        <v>19233</v>
      </c>
      <c r="Q8" s="21">
        <f>B9L201C1*B9L201C6</f>
        <v>148.67126906640343</v>
      </c>
      <c r="R8" s="16" t="s">
        <v>19234</v>
      </c>
      <c r="S8" s="21">
        <f>B3L310C4</f>
        <v>0.13487383010911627</v>
      </c>
      <c r="T8" s="16" t="s">
        <v>19235</v>
      </c>
      <c r="U8" s="21">
        <f>B9L201C1*B9L201C8</f>
        <v>84.045190607737382</v>
      </c>
      <c r="V8" s="16" t="s">
        <v>19236</v>
      </c>
      <c r="W8" s="21">
        <f>B3L311C4</f>
        <v>0.22436719612219619</v>
      </c>
      <c r="X8" s="16" t="s">
        <v>19237</v>
      </c>
      <c r="Y8" s="21">
        <f>B9L201C1*B9L201C10</f>
        <v>139.81202838947931</v>
      </c>
      <c r="Z8" s="16" t="s">
        <v>19238</v>
      </c>
      <c r="AA8" s="21">
        <f>B3L312C4</f>
        <v>0.14750796535372046</v>
      </c>
      <c r="AB8" s="16" t="s">
        <v>19239</v>
      </c>
      <c r="AC8" s="21">
        <f>B9L201C1*B9L201C12</f>
        <v>91.918017411407433</v>
      </c>
      <c r="AD8" s="16" t="s">
        <v>19240</v>
      </c>
      <c r="AE8" s="21">
        <f>B3L313C4</f>
        <v>6.2168559381876244E-2</v>
      </c>
      <c r="AF8" s="16" t="s">
        <v>19241</v>
      </c>
      <c r="AG8" s="21">
        <f>B9L201C1*B9L201C14</f>
        <v>38.739675582958533</v>
      </c>
      <c r="AH8" s="16" t="s">
        <v>19242</v>
      </c>
      <c r="AI8" s="21">
        <f>B3L314C4</f>
        <v>2.812941551623814E-2</v>
      </c>
      <c r="AJ8" s="16" t="s">
        <v>19243</v>
      </c>
      <c r="AK8" s="21">
        <f>B9L201C1*B9L201C16</f>
        <v>17.528545655104704</v>
      </c>
      <c r="AL8" s="16" t="s">
        <v>19244</v>
      </c>
      <c r="AM8" s="21">
        <f>B3L315C4</f>
        <v>1.0845605010195429E-3</v>
      </c>
      <c r="AN8" s="16" t="s">
        <v>19245</v>
      </c>
      <c r="AO8" s="21">
        <f>B9L201C1*B9L201C18</f>
        <v>0.6758323238842282</v>
      </c>
      <c r="AP8" s="16" t="s">
        <v>19246</v>
      </c>
      <c r="AQ8" s="21">
        <f>B3L316C4</f>
        <v>5.6903251867797006E-4</v>
      </c>
      <c r="AR8" s="16" t="s">
        <v>19247</v>
      </c>
      <c r="AS8" s="21">
        <f>B9L201C1*B9L201C20</f>
        <v>0.35458655289613794</v>
      </c>
      <c r="AT8" s="16" t="s">
        <v>19248</v>
      </c>
      <c r="AU8" s="21">
        <f>B3L317C4</f>
        <v>1.440242394670618E-2</v>
      </c>
      <c r="AV8" s="16" t="s">
        <v>19249</v>
      </c>
      <c r="AW8" s="21">
        <f>B9L201C1*B9L201C22</f>
        <v>8.9747170732459693</v>
      </c>
      <c r="AX8" s="16" t="s">
        <v>19250</v>
      </c>
      <c r="AY8" s="21">
        <f>B3L318C4</f>
        <v>1.9185604497012371E-2</v>
      </c>
      <c r="AZ8" s="16" t="s">
        <v>19251</v>
      </c>
      <c r="BA8" s="21">
        <f>B9L201C1*B9L201C24</f>
        <v>11.955305084548648</v>
      </c>
      <c r="BB8" s="16" t="s">
        <v>19252</v>
      </c>
      <c r="BC8" s="21">
        <f>B3L319C4</f>
        <v>1.0010472334688724E-2</v>
      </c>
      <c r="BD8" s="16" t="s">
        <v>19253</v>
      </c>
      <c r="BE8" s="21">
        <f>B9L201C1*B9L201C26</f>
        <v>6.2379192076160157</v>
      </c>
      <c r="BF8" s="16" t="s">
        <v>19254</v>
      </c>
      <c r="BG8" s="21">
        <f>B3L320C4</f>
        <v>5.0311620634599263E-2</v>
      </c>
      <c r="BH8" s="16" t="s">
        <v>19255</v>
      </c>
      <c r="BI8" s="21">
        <f>B9L201C1*B9L201C28</f>
        <v>31.351150498196333</v>
      </c>
      <c r="BJ8" s="16" t="s">
        <v>19256</v>
      </c>
      <c r="BK8" s="21">
        <f>B3L321C4</f>
        <v>3.8988020595901833E-2</v>
      </c>
      <c r="BL8" s="16" t="s">
        <v>19257</v>
      </c>
      <c r="BM8" s="21">
        <f>B9L201C1*B9L201C30</f>
        <v>24.294969748764338</v>
      </c>
      <c r="BN8" s="16" t="s">
        <v>19258</v>
      </c>
      <c r="BO8" s="21">
        <f>B3L322C4</f>
        <v>7.0085318008167731E-4</v>
      </c>
      <c r="BP8" s="16" t="s">
        <v>19259</v>
      </c>
      <c r="BQ8" s="21">
        <f>B9L201C1*B9L201C32</f>
        <v>0.43672919394629189</v>
      </c>
      <c r="BR8" s="16" t="s">
        <v>19260</v>
      </c>
      <c r="BS8" s="21">
        <f>B3L323C4</f>
        <v>2.2571080658735497E-2</v>
      </c>
      <c r="BT8" s="16" t="s">
        <v>19261</v>
      </c>
      <c r="BU8" s="21">
        <f>B9L201C1*B9L201C34</f>
        <v>14.064928493921519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24.365851575343967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6.5450585020795432E-3</v>
      </c>
      <c r="L9" s="16" t="s">
        <v>19266</v>
      </c>
      <c r="M9" s="21">
        <f>B9L202C1*B9L202C4</f>
        <v>0.15947592401361327</v>
      </c>
      <c r="N9" s="16" t="s">
        <v>19232</v>
      </c>
      <c r="O9" s="21">
        <f>B3L309C4</f>
        <v>0.2385843061473501</v>
      </c>
      <c r="P9" s="16" t="s">
        <v>19267</v>
      </c>
      <c r="Q9" s="21">
        <f>B9L202C1*B9L202C6</f>
        <v>5.8133097917927579</v>
      </c>
      <c r="R9" s="16" t="s">
        <v>19234</v>
      </c>
      <c r="S9" s="21">
        <f>B3L310C4</f>
        <v>0.13487383010911627</v>
      </c>
      <c r="T9" s="16" t="s">
        <v>19268</v>
      </c>
      <c r="U9" s="21">
        <f>B9L202C1*B9L202C8</f>
        <v>3.2863157258368854</v>
      </c>
      <c r="V9" s="16" t="s">
        <v>19236</v>
      </c>
      <c r="W9" s="21">
        <f>B3L311C4</f>
        <v>0.22436719612219619</v>
      </c>
      <c r="X9" s="16" t="s">
        <v>19269</v>
      </c>
      <c r="Y9" s="21">
        <f>B9L202C1*B9L202C10</f>
        <v>5.4668977990895229</v>
      </c>
      <c r="Z9" s="16" t="s">
        <v>19238</v>
      </c>
      <c r="AA9" s="21">
        <f>B3L312C4</f>
        <v>0.14750796535372046</v>
      </c>
      <c r="AB9" s="16" t="s">
        <v>19270</v>
      </c>
      <c r="AC9" s="21">
        <f>B9L202C1*B9L202C12</f>
        <v>3.5941571899897329</v>
      </c>
      <c r="AD9" s="16" t="s">
        <v>19240</v>
      </c>
      <c r="AE9" s="21">
        <f>B3L313C4</f>
        <v>6.2168559381876244E-2</v>
      </c>
      <c r="AF9" s="16" t="s">
        <v>19271</v>
      </c>
      <c r="AG9" s="21">
        <f>B9L202C1*B9L202C14</f>
        <v>1.5147898905517543</v>
      </c>
      <c r="AH9" s="16" t="s">
        <v>19242</v>
      </c>
      <c r="AI9" s="21">
        <f>B3L314C4</f>
        <v>2.812941551623814E-2</v>
      </c>
      <c r="AJ9" s="16" t="s">
        <v>19272</v>
      </c>
      <c r="AK9" s="21">
        <f>B9L202C1*B9L202C16</f>
        <v>0.68539716336983614</v>
      </c>
      <c r="AL9" s="16" t="s">
        <v>19244</v>
      </c>
      <c r="AM9" s="21">
        <f>B3L315C4</f>
        <v>1.0845605010195429E-3</v>
      </c>
      <c r="AN9" s="16" t="s">
        <v>19273</v>
      </c>
      <c r="AO9" s="21">
        <f>B9L202C1*B9L202C18</f>
        <v>2.6426240192322873E-2</v>
      </c>
      <c r="AP9" s="16" t="s">
        <v>19246</v>
      </c>
      <c r="AQ9" s="21">
        <f>B3L316C4</f>
        <v>5.6903251867797006E-4</v>
      </c>
      <c r="AR9" s="16" t="s">
        <v>19274</v>
      </c>
      <c r="AS9" s="21">
        <f>B9L202C1*B9L202C20</f>
        <v>1.3864961891651562E-2</v>
      </c>
      <c r="AT9" s="16" t="s">
        <v>19248</v>
      </c>
      <c r="AU9" s="21">
        <f>B3L317C4</f>
        <v>1.440242394670618E-2</v>
      </c>
      <c r="AV9" s="16" t="s">
        <v>19275</v>
      </c>
      <c r="AW9" s="21">
        <f>B9L202C1*B9L202C22</f>
        <v>0.35092732421062245</v>
      </c>
      <c r="AX9" s="16" t="s">
        <v>19250</v>
      </c>
      <c r="AY9" s="21">
        <f>B3L318C4</f>
        <v>1.9185604497012371E-2</v>
      </c>
      <c r="AZ9" s="16" t="s">
        <v>19276</v>
      </c>
      <c r="BA9" s="21">
        <f>B9L202C1*B9L202C24</f>
        <v>0.46747359155745516</v>
      </c>
      <c r="BB9" s="16" t="s">
        <v>19252</v>
      </c>
      <c r="BC9" s="21">
        <f>B3L319C4</f>
        <v>1.0010472334688724E-2</v>
      </c>
      <c r="BD9" s="16" t="s">
        <v>19277</v>
      </c>
      <c r="BE9" s="21">
        <f>B9L202C1*B9L202C26</f>
        <v>0.24391368310611244</v>
      </c>
      <c r="BF9" s="16" t="s">
        <v>19254</v>
      </c>
      <c r="BG9" s="21">
        <f>B3L320C4</f>
        <v>5.0311620634599263E-2</v>
      </c>
      <c r="BH9" s="16" t="s">
        <v>19278</v>
      </c>
      <c r="BI9" s="21">
        <f>B9L202C1*B9L202C28</f>
        <v>1.2258854808976585</v>
      </c>
      <c r="BJ9" s="16" t="s">
        <v>19256</v>
      </c>
      <c r="BK9" s="21">
        <f>B3L321C4</f>
        <v>3.8988020595901833E-2</v>
      </c>
      <c r="BL9" s="16" t="s">
        <v>19279</v>
      </c>
      <c r="BM9" s="21">
        <f>B9L202C1*B9L202C30</f>
        <v>0.94997632305619772</v>
      </c>
      <c r="BN9" s="16" t="s">
        <v>19258</v>
      </c>
      <c r="BO9" s="21">
        <f>B3L322C4</f>
        <v>7.0085318008167731E-4</v>
      </c>
      <c r="BP9" s="16" t="s">
        <v>19280</v>
      </c>
      <c r="BQ9" s="21">
        <f>B9L202C1*B9L202C32</f>
        <v>1.7076884561977965E-2</v>
      </c>
      <c r="BR9" s="16" t="s">
        <v>19260</v>
      </c>
      <c r="BS9" s="21">
        <f>B3L323C4</f>
        <v>2.2571080658735497E-2</v>
      </c>
      <c r="BT9" s="16" t="s">
        <v>19281</v>
      </c>
      <c r="BU9" s="21">
        <f>B9L202C1*B9L202C34</f>
        <v>0.54996360122586607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2.2367000325908317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6.5450585020795432E-3</v>
      </c>
      <c r="L10" s="16" t="s">
        <v>19285</v>
      </c>
      <c r="M10" s="21">
        <f>B9L203C1*B9L203C4</f>
        <v>1.4639332564910214E-2</v>
      </c>
      <c r="N10" s="16" t="s">
        <v>19232</v>
      </c>
      <c r="O10" s="21">
        <f>B3L309C4</f>
        <v>0.2385843061473501</v>
      </c>
      <c r="P10" s="16" t="s">
        <v>19286</v>
      </c>
      <c r="Q10" s="21">
        <f>B9L203C1*B9L203C6</f>
        <v>0.53364152533543896</v>
      </c>
      <c r="R10" s="16" t="s">
        <v>19234</v>
      </c>
      <c r="S10" s="21">
        <f>B3L310C4</f>
        <v>0.13487383010911627</v>
      </c>
      <c r="T10" s="16" t="s">
        <v>19287</v>
      </c>
      <c r="U10" s="21">
        <f>B9L203C1*B9L203C8</f>
        <v>0.30167230020071067</v>
      </c>
      <c r="V10" s="16" t="s">
        <v>19236</v>
      </c>
      <c r="W10" s="21">
        <f>B3L311C4</f>
        <v>0.22436719612219619</v>
      </c>
      <c r="X10" s="16" t="s">
        <v>19288</v>
      </c>
      <c r="Y10" s="21">
        <f>B9L203C1*B9L203C10</f>
        <v>0.50184211487882979</v>
      </c>
      <c r="Z10" s="16" t="s">
        <v>19238</v>
      </c>
      <c r="AA10" s="21">
        <f>B3L312C4</f>
        <v>0.14750796535372046</v>
      </c>
      <c r="AB10" s="16" t="s">
        <v>19289</v>
      </c>
      <c r="AC10" s="21">
        <f>B9L203C1*B9L203C12</f>
        <v>0.32993107091407381</v>
      </c>
      <c r="AD10" s="16" t="s">
        <v>19240</v>
      </c>
      <c r="AE10" s="21">
        <f>B3L313C4</f>
        <v>6.2168559381876244E-2</v>
      </c>
      <c r="AF10" s="16" t="s">
        <v>19290</v>
      </c>
      <c r="AG10" s="21">
        <f>B9L203C1*B9L203C14</f>
        <v>0.13905241879556765</v>
      </c>
      <c r="AH10" s="16" t="s">
        <v>19242</v>
      </c>
      <c r="AI10" s="21">
        <f>B3L314C4</f>
        <v>2.812941551623814E-2</v>
      </c>
      <c r="AJ10" s="16" t="s">
        <v>19291</v>
      </c>
      <c r="AK10" s="21">
        <f>B9L203C1*B9L203C16</f>
        <v>6.2917064601930903E-2</v>
      </c>
      <c r="AL10" s="16" t="s">
        <v>19244</v>
      </c>
      <c r="AM10" s="21">
        <f>B3L315C4</f>
        <v>1.0845605010195429E-3</v>
      </c>
      <c r="AN10" s="16" t="s">
        <v>19292</v>
      </c>
      <c r="AO10" s="21">
        <f>B9L203C1*B9L203C18</f>
        <v>2.4258365079771406E-3</v>
      </c>
      <c r="AP10" s="16" t="s">
        <v>19246</v>
      </c>
      <c r="AQ10" s="21">
        <f>B3L316C4</f>
        <v>5.6903251867797006E-4</v>
      </c>
      <c r="AR10" s="16" t="s">
        <v>19293</v>
      </c>
      <c r="AS10" s="21">
        <f>B9L203C1*B9L203C20</f>
        <v>1.2727550530722588E-3</v>
      </c>
      <c r="AT10" s="16" t="s">
        <v>19248</v>
      </c>
      <c r="AU10" s="21">
        <f>B3L317C4</f>
        <v>1.440242394670618E-2</v>
      </c>
      <c r="AV10" s="16" t="s">
        <v>19294</v>
      </c>
      <c r="AW10" s="21">
        <f>B9L203C1*B9L203C22</f>
        <v>3.2213902110984689E-2</v>
      </c>
      <c r="AX10" s="16" t="s">
        <v>19250</v>
      </c>
      <c r="AY10" s="21">
        <f>B3L318C4</f>
        <v>1.9185604497012371E-2</v>
      </c>
      <c r="AZ10" s="16" t="s">
        <v>19295</v>
      </c>
      <c r="BA10" s="21">
        <f>B9L203C1*B9L203C24</f>
        <v>4.2912442203742379E-2</v>
      </c>
      <c r="BB10" s="16" t="s">
        <v>19252</v>
      </c>
      <c r="BC10" s="21">
        <f>B3L319C4</f>
        <v>1.0010472334688724E-2</v>
      </c>
      <c r="BD10" s="16" t="s">
        <v>19296</v>
      </c>
      <c r="BE10" s="21">
        <f>B9L203C1*B9L203C26</f>
        <v>2.2390423797247889E-2</v>
      </c>
      <c r="BF10" s="16" t="s">
        <v>19254</v>
      </c>
      <c r="BG10" s="21">
        <f>B3L320C4</f>
        <v>5.0311620634599263E-2</v>
      </c>
      <c r="BH10" s="16" t="s">
        <v>19297</v>
      </c>
      <c r="BI10" s="21">
        <f>B9L203C1*B9L203C28</f>
        <v>0.11253200351310573</v>
      </c>
      <c r="BJ10" s="16" t="s">
        <v>19256</v>
      </c>
      <c r="BK10" s="21">
        <f>B3L321C4</f>
        <v>3.8988020595901833E-2</v>
      </c>
      <c r="BL10" s="16" t="s">
        <v>19298</v>
      </c>
      <c r="BM10" s="21">
        <f>B9L203C1*B9L203C30</f>
        <v>8.7204506937505644E-2</v>
      </c>
      <c r="BN10" s="16" t="s">
        <v>19258</v>
      </c>
      <c r="BO10" s="21">
        <f>B3L322C4</f>
        <v>7.0085318008167731E-4</v>
      </c>
      <c r="BP10" s="16" t="s">
        <v>19299</v>
      </c>
      <c r="BQ10" s="21">
        <f>B9L203C1*B9L203C32</f>
        <v>1.5675983307300756E-3</v>
      </c>
      <c r="BR10" s="16" t="s">
        <v>19260</v>
      </c>
      <c r="BS10" s="21">
        <f>B3L323C4</f>
        <v>2.2571080658735497E-2</v>
      </c>
      <c r="BT10" s="16" t="s">
        <v>19300</v>
      </c>
      <c r="BU10" s="21">
        <f>B9L203C1*B9L203C34</f>
        <v>5.0484736845003979E-2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4411.0599080000002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6.5450585020795432E-3</v>
      </c>
      <c r="L11" s="16" t="s">
        <v>19303</v>
      </c>
      <c r="M11" s="21">
        <f>B9L204C1*B9L204C4</f>
        <v>28.870645154037607</v>
      </c>
      <c r="N11" s="16" t="s">
        <v>19232</v>
      </c>
      <c r="O11" s="21">
        <f>B3L309C4</f>
        <v>0.2385843061473501</v>
      </c>
      <c r="P11" s="16" t="s">
        <v>19304</v>
      </c>
      <c r="Q11" s="15">
        <f>B9L204C1*B9L204C6</f>
        <v>1052.4096675245739</v>
      </c>
      <c r="R11" s="16" t="s">
        <v>19234</v>
      </c>
      <c r="S11" s="21">
        <f>B3L310C4</f>
        <v>0.13487383010911627</v>
      </c>
      <c r="T11" s="16" t="s">
        <v>19305</v>
      </c>
      <c r="U11" s="21">
        <f>B9L204C1*B9L204C8</f>
        <v>594.93654463272605</v>
      </c>
      <c r="V11" s="16" t="s">
        <v>19236</v>
      </c>
      <c r="W11" s="21">
        <f>B3L311C4</f>
        <v>0.22436719612219619</v>
      </c>
      <c r="X11" s="16" t="s">
        <v>19306</v>
      </c>
      <c r="Y11" s="21">
        <f>B9L204C1*B9L204C10</f>
        <v>989.69714348499269</v>
      </c>
      <c r="Z11" s="16" t="s">
        <v>19238</v>
      </c>
      <c r="AA11" s="21">
        <f>B3L312C4</f>
        <v>0.14750796535372046</v>
      </c>
      <c r="AB11" s="16" t="s">
        <v>19307</v>
      </c>
      <c r="AC11" s="21">
        <f>B9L204C1*B9L204C12</f>
        <v>650.66647208244933</v>
      </c>
      <c r="AD11" s="16" t="s">
        <v>19240</v>
      </c>
      <c r="AE11" s="21">
        <f>B3L313C4</f>
        <v>6.2168559381876244E-2</v>
      </c>
      <c r="AF11" s="16" t="s">
        <v>19308</v>
      </c>
      <c r="AG11" s="21">
        <f>B9L204C1*B9L204C14</f>
        <v>274.22923982751155</v>
      </c>
      <c r="AH11" s="16" t="s">
        <v>19242</v>
      </c>
      <c r="AI11" s="21">
        <f>B3L314C4</f>
        <v>2.812941551623814E-2</v>
      </c>
      <c r="AJ11" s="16" t="s">
        <v>19309</v>
      </c>
      <c r="AK11" s="21">
        <f>B9L204C1*B9L204C16</f>
        <v>124.08053701915119</v>
      </c>
      <c r="AL11" s="16" t="s">
        <v>19244</v>
      </c>
      <c r="AM11" s="21">
        <f>B3L315C4</f>
        <v>1.0845605010195429E-3</v>
      </c>
      <c r="AN11" s="16" t="s">
        <v>19310</v>
      </c>
      <c r="AO11" s="21">
        <f>B9L204C1*B9L204C18</f>
        <v>4.7840613438476991</v>
      </c>
      <c r="AP11" s="16" t="s">
        <v>19246</v>
      </c>
      <c r="AQ11" s="21">
        <f>B3L316C4</f>
        <v>5.6903251867797006E-4</v>
      </c>
      <c r="AR11" s="16" t="s">
        <v>19311</v>
      </c>
      <c r="AS11" s="21">
        <f>B9L204C1*B9L204C20</f>
        <v>2.5100365294886551</v>
      </c>
      <c r="AT11" s="16" t="s">
        <v>19248</v>
      </c>
      <c r="AU11" s="21">
        <f>B3L317C4</f>
        <v>1.440242394670618E-2</v>
      </c>
      <c r="AV11" s="16" t="s">
        <v>19312</v>
      </c>
      <c r="AW11" s="21">
        <f>B9L204C1*B9L204C22</f>
        <v>63.529954849334757</v>
      </c>
      <c r="AX11" s="16" t="s">
        <v>19250</v>
      </c>
      <c r="AY11" s="21">
        <f>B3L318C4</f>
        <v>1.9185604497012371E-2</v>
      </c>
      <c r="AZ11" s="16" t="s">
        <v>19313</v>
      </c>
      <c r="BA11" s="21">
        <f>B9L204C1*B9L204C24</f>
        <v>84.628850807515775</v>
      </c>
      <c r="BB11" s="16" t="s">
        <v>19252</v>
      </c>
      <c r="BC11" s="21">
        <f>B3L319C4</f>
        <v>1.0010472334688724E-2</v>
      </c>
      <c r="BD11" s="16" t="s">
        <v>19314</v>
      </c>
      <c r="BE11" s="21">
        <f>B9L204C1*B9L204C26</f>
        <v>44.156793175688591</v>
      </c>
      <c r="BF11" s="16" t="s">
        <v>19254</v>
      </c>
      <c r="BG11" s="21">
        <f>B3L320C4</f>
        <v>5.0311620634599263E-2</v>
      </c>
      <c r="BH11" s="16" t="s">
        <v>19315</v>
      </c>
      <c r="BI11" s="21">
        <f>B9L204C1*B9L204C28</f>
        <v>221.92757268778632</v>
      </c>
      <c r="BJ11" s="16" t="s">
        <v>19256</v>
      </c>
      <c r="BK11" s="21">
        <f>B3L321C4</f>
        <v>3.8988020595901833E-2</v>
      </c>
      <c r="BL11" s="16" t="s">
        <v>19316</v>
      </c>
      <c r="BM11" s="21">
        <f>B9L204C1*B9L204C30</f>
        <v>171.97849454286086</v>
      </c>
      <c r="BN11" s="16" t="s">
        <v>19258</v>
      </c>
      <c r="BO11" s="21">
        <f>B3L322C4</f>
        <v>7.0085318008167731E-4</v>
      </c>
      <c r="BP11" s="16" t="s">
        <v>19317</v>
      </c>
      <c r="BQ11" s="21">
        <f>B9L204C1*B9L204C32</f>
        <v>3.0915053640525909</v>
      </c>
      <c r="BR11" s="16" t="s">
        <v>19260</v>
      </c>
      <c r="BS11" s="21">
        <f>B3L323C4</f>
        <v>2.2571080658735497E-2</v>
      </c>
      <c r="BT11" s="16" t="s">
        <v>19318</v>
      </c>
      <c r="BU11" s="21">
        <f>B9L204C1*B9L204C34</f>
        <v>99.56238897398238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768.21801843452249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6.5450585020795432E-3</v>
      </c>
      <c r="L12" s="16" t="s">
        <v>19322</v>
      </c>
      <c r="M12" s="21">
        <f>B9L205C1*B9L205C4</f>
        <v>5.0280318730055704</v>
      </c>
      <c r="N12" s="16" t="s">
        <v>19232</v>
      </c>
      <c r="O12" s="21">
        <f>B3L309C4</f>
        <v>0.2385843061473501</v>
      </c>
      <c r="P12" s="16" t="s">
        <v>19323</v>
      </c>
      <c r="Q12" s="21">
        <f>B9L205C1*B9L205C6</f>
        <v>183.28476289809277</v>
      </c>
      <c r="R12" s="16" t="s">
        <v>19234</v>
      </c>
      <c r="S12" s="21">
        <f>B3L310C4</f>
        <v>0.13487383010911627</v>
      </c>
      <c r="T12" s="16" t="s">
        <v>19324</v>
      </c>
      <c r="U12" s="21">
        <f>B9L205C1*B9L205C8</f>
        <v>103.61250650509974</v>
      </c>
      <c r="V12" s="16" t="s">
        <v>19236</v>
      </c>
      <c r="W12" s="21">
        <f>B3L311C4</f>
        <v>0.22436719612219619</v>
      </c>
      <c r="X12" s="16" t="s">
        <v>19325</v>
      </c>
      <c r="Y12" s="21">
        <f>B9L205C1*B9L205C10</f>
        <v>172.36292280670344</v>
      </c>
      <c r="Z12" s="16" t="s">
        <v>19238</v>
      </c>
      <c r="AA12" s="21">
        <f>B3L312C4</f>
        <v>0.14750796535372046</v>
      </c>
      <c r="AB12" s="16" t="s">
        <v>19326</v>
      </c>
      <c r="AC12" s="21">
        <f>B9L205C1*B9L205C12</f>
        <v>113.31827684734333</v>
      </c>
      <c r="AD12" s="16" t="s">
        <v>19240</v>
      </c>
      <c r="AE12" s="21">
        <f>B3L313C4</f>
        <v>6.2168559381876244E-2</v>
      </c>
      <c r="AF12" s="16" t="s">
        <v>19327</v>
      </c>
      <c r="AG12" s="21">
        <f>B9L205C1*B9L205C14</f>
        <v>47.759007497273913</v>
      </c>
      <c r="AH12" s="16" t="s">
        <v>19242</v>
      </c>
      <c r="AI12" s="21">
        <f>B3L314C4</f>
        <v>2.812941551623814E-2</v>
      </c>
      <c r="AJ12" s="16" t="s">
        <v>19328</v>
      </c>
      <c r="AK12" s="21">
        <f>B9L205C1*B9L205C16</f>
        <v>21.609523847605775</v>
      </c>
      <c r="AL12" s="16" t="s">
        <v>19244</v>
      </c>
      <c r="AM12" s="21">
        <f>B3L315C4</f>
        <v>1.0845605010195429E-3</v>
      </c>
      <c r="AN12" s="16" t="s">
        <v>19329</v>
      </c>
      <c r="AO12" s="21">
        <f>B9L205C1*B9L205C18</f>
        <v>0.83317891896558616</v>
      </c>
      <c r="AP12" s="16" t="s">
        <v>19246</v>
      </c>
      <c r="AQ12" s="21">
        <f>B3L316C4</f>
        <v>5.6903251867797006E-4</v>
      </c>
      <c r="AR12" s="16" t="s">
        <v>19330</v>
      </c>
      <c r="AS12" s="21">
        <f>B9L205C1*B9L205C20</f>
        <v>0.43714103392359555</v>
      </c>
      <c r="AT12" s="16" t="s">
        <v>19248</v>
      </c>
      <c r="AU12" s="21">
        <f>B3L317C4</f>
        <v>1.440242394670618E-2</v>
      </c>
      <c r="AV12" s="16" t="s">
        <v>19331</v>
      </c>
      <c r="AW12" s="21">
        <f>B9L205C1*B9L205C22</f>
        <v>11.064201584992537</v>
      </c>
      <c r="AX12" s="16" t="s">
        <v>19250</v>
      </c>
      <c r="AY12" s="21">
        <f>B3L318C4</f>
        <v>1.9185604497012371E-2</v>
      </c>
      <c r="AZ12" s="16" t="s">
        <v>19332</v>
      </c>
      <c r="BA12" s="21">
        <f>B9L205C1*B9L205C24</f>
        <v>14.738727069163307</v>
      </c>
      <c r="BB12" s="16" t="s">
        <v>19252</v>
      </c>
      <c r="BC12" s="21">
        <f>B3L319C4</f>
        <v>1.0010472334688724E-2</v>
      </c>
      <c r="BD12" s="16" t="s">
        <v>19333</v>
      </c>
      <c r="BE12" s="21">
        <f>B9L205C1*B9L205C26</f>
        <v>7.6902252205481796</v>
      </c>
      <c r="BF12" s="16" t="s">
        <v>19254</v>
      </c>
      <c r="BG12" s="21">
        <f>B3L320C4</f>
        <v>5.0311620634599263E-2</v>
      </c>
      <c r="BH12" s="16" t="s">
        <v>19334</v>
      </c>
      <c r="BI12" s="21">
        <f>B9L205C1*B9L205C28</f>
        <v>38.650293508141282</v>
      </c>
      <c r="BJ12" s="16" t="s">
        <v>19256</v>
      </c>
      <c r="BK12" s="21">
        <f>B3L321C4</f>
        <v>3.8988020595901833E-2</v>
      </c>
      <c r="BL12" s="16" t="s">
        <v>19335</v>
      </c>
      <c r="BM12" s="21">
        <f>B9L205C1*B9L205C30</f>
        <v>29.951299924868056</v>
      </c>
      <c r="BN12" s="16" t="s">
        <v>19258</v>
      </c>
      <c r="BO12" s="21">
        <f>B3L322C4</f>
        <v>7.0085318008167731E-4</v>
      </c>
      <c r="BP12" s="16" t="s">
        <v>19336</v>
      </c>
      <c r="BQ12" s="21">
        <f>B9L205C1*B9L205C32</f>
        <v>0.53840804121587971</v>
      </c>
      <c r="BR12" s="16" t="s">
        <v>19260</v>
      </c>
      <c r="BS12" s="21">
        <f>B3L323C4</f>
        <v>2.2571080658735497E-2</v>
      </c>
      <c r="BT12" s="16" t="s">
        <v>19337</v>
      </c>
      <c r="BU12" s="21">
        <f>B9L205C1*B9L205C34</f>
        <v>17.339510857579562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157.86940927705055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6.5450585020795432E-3</v>
      </c>
      <c r="L13" s="16" t="s">
        <v>19341</v>
      </c>
      <c r="M13" s="21">
        <f>B9L206C1*B9L206C4</f>
        <v>1.0332645194070349</v>
      </c>
      <c r="N13" s="16" t="s">
        <v>19232</v>
      </c>
      <c r="O13" s="21">
        <f>B3L309C4</f>
        <v>0.2385843061473501</v>
      </c>
      <c r="P13" s="16" t="s">
        <v>19342</v>
      </c>
      <c r="Q13" s="21">
        <f>B9L206C1*B9L206C6</f>
        <v>37.665163474257142</v>
      </c>
      <c r="R13" s="16" t="s">
        <v>19234</v>
      </c>
      <c r="S13" s="21">
        <f>B3L310C4</f>
        <v>0.13487383010911627</v>
      </c>
      <c r="T13" s="16" t="s">
        <v>19343</v>
      </c>
      <c r="U13" s="21">
        <f>B9L206C1*B9L206C8</f>
        <v>21.29245188625946</v>
      </c>
      <c r="V13" s="16" t="s">
        <v>19236</v>
      </c>
      <c r="W13" s="21">
        <f>B3L311C4</f>
        <v>0.22436719612219619</v>
      </c>
      <c r="X13" s="16" t="s">
        <v>19344</v>
      </c>
      <c r="Y13" s="21">
        <f>B9L206C1*B9L206C10</f>
        <v>35.420716712959262</v>
      </c>
      <c r="Z13" s="16" t="s">
        <v>19238</v>
      </c>
      <c r="AA13" s="21">
        <f>B3L312C4</f>
        <v>0.14750796535372046</v>
      </c>
      <c r="AB13" s="16" t="s">
        <v>19345</v>
      </c>
      <c r="AC13" s="21">
        <f>B9L206C1*B9L206C12</f>
        <v>23.286995354051488</v>
      </c>
      <c r="AD13" s="16" t="s">
        <v>19240</v>
      </c>
      <c r="AE13" s="21">
        <f>B3L313C4</f>
        <v>6.2168559381876244E-2</v>
      </c>
      <c r="AF13" s="16" t="s">
        <v>19346</v>
      </c>
      <c r="AG13" s="21">
        <f>B9L206C1*B9L206C14</f>
        <v>9.8145137452220421</v>
      </c>
      <c r="AH13" s="16" t="s">
        <v>19242</v>
      </c>
      <c r="AI13" s="21">
        <f>B3L314C4</f>
        <v>2.812941551623814E-2</v>
      </c>
      <c r="AJ13" s="16" t="s">
        <v>19347</v>
      </c>
      <c r="AK13" s="21">
        <f>B9L206C1*B9L206C16</f>
        <v>4.4407742108572155</v>
      </c>
      <c r="AL13" s="16" t="s">
        <v>19244</v>
      </c>
      <c r="AM13" s="21">
        <f>B3L315C4</f>
        <v>1.0845605010195429E-3</v>
      </c>
      <c r="AN13" s="16" t="s">
        <v>19348</v>
      </c>
      <c r="AO13" s="21">
        <f>B9L206C1*B9L206C18</f>
        <v>0.17121892562117721</v>
      </c>
      <c r="AP13" s="16" t="s">
        <v>19246</v>
      </c>
      <c r="AQ13" s="21">
        <f>B3L316C4</f>
        <v>5.6903251867797006E-4</v>
      </c>
      <c r="AR13" s="16" t="s">
        <v>19349</v>
      </c>
      <c r="AS13" s="21">
        <f>B9L206C1*B9L206C20</f>
        <v>8.9832827583123373E-2</v>
      </c>
      <c r="AT13" s="16" t="s">
        <v>19248</v>
      </c>
      <c r="AU13" s="21">
        <f>B3L317C4</f>
        <v>1.440242394670618E-2</v>
      </c>
      <c r="AV13" s="16" t="s">
        <v>19350</v>
      </c>
      <c r="AW13" s="21">
        <f>B9L206C1*B9L206C22</f>
        <v>2.2737021606241514</v>
      </c>
      <c r="AX13" s="16" t="s">
        <v>19250</v>
      </c>
      <c r="AY13" s="21">
        <f>B3L318C4</f>
        <v>1.9185604497012371E-2</v>
      </c>
      <c r="AZ13" s="16" t="s">
        <v>19351</v>
      </c>
      <c r="BA13" s="21">
        <f>B9L206C1*B9L206C24</f>
        <v>3.0288200485664674</v>
      </c>
      <c r="BB13" s="16" t="s">
        <v>19252</v>
      </c>
      <c r="BC13" s="21">
        <f>B3L319C4</f>
        <v>1.0010472334688724E-2</v>
      </c>
      <c r="BD13" s="16" t="s">
        <v>19352</v>
      </c>
      <c r="BE13" s="21">
        <f>B9L206C1*B9L206C26</f>
        <v>1.580347354061566</v>
      </c>
      <c r="BF13" s="16" t="s">
        <v>19254</v>
      </c>
      <c r="BG13" s="21">
        <f>B3L320C4</f>
        <v>5.0311620634599263E-2</v>
      </c>
      <c r="BH13" s="16" t="s">
        <v>19353</v>
      </c>
      <c r="BI13" s="21">
        <f>B9L206C1*B9L206C28</f>
        <v>7.9426658293552528</v>
      </c>
      <c r="BJ13" s="16" t="s">
        <v>19256</v>
      </c>
      <c r="BK13" s="21">
        <f>B3L321C4</f>
        <v>3.8988020595901833E-2</v>
      </c>
      <c r="BL13" s="16" t="s">
        <v>19354</v>
      </c>
      <c r="BM13" s="21">
        <f>B9L206C1*B9L206C30</f>
        <v>6.1550157803565027</v>
      </c>
      <c r="BN13" s="16" t="s">
        <v>19258</v>
      </c>
      <c r="BO13" s="21">
        <f>B3L322C4</f>
        <v>7.0085318008167731E-4</v>
      </c>
      <c r="BP13" s="16" t="s">
        <v>19355</v>
      </c>
      <c r="BQ13" s="21">
        <f>B9L206C1*B9L206C32</f>
        <v>0.11064327752943673</v>
      </c>
      <c r="BR13" s="16" t="s">
        <v>19260</v>
      </c>
      <c r="BS13" s="21">
        <f>B3L323C4</f>
        <v>2.2571080658735497E-2</v>
      </c>
      <c r="BT13" s="16" t="s">
        <v>19356</v>
      </c>
      <c r="BU13" s="21">
        <f>B9L206C1*B9L206C34</f>
        <v>3.563283170339234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4.6814651844924384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6.5450585020795432E-3</v>
      </c>
      <c r="L14" s="16" t="s">
        <v>19360</v>
      </c>
      <c r="M14" s="21">
        <f>B9L207C1*B9L207C4</f>
        <v>3.0640463507951611E-2</v>
      </c>
      <c r="N14" s="16" t="s">
        <v>19232</v>
      </c>
      <c r="O14" s="21">
        <f>B3L309C4</f>
        <v>0.2385843061473501</v>
      </c>
      <c r="P14" s="16" t="s">
        <v>19361</v>
      </c>
      <c r="Q14" s="21">
        <f>B9L207C1*B9L207C6</f>
        <v>1.1169241227951048</v>
      </c>
      <c r="R14" s="16" t="s">
        <v>19234</v>
      </c>
      <c r="S14" s="21">
        <f>B3L310C4</f>
        <v>0.13487383010911627</v>
      </c>
      <c r="T14" s="16" t="s">
        <v>19362</v>
      </c>
      <c r="U14" s="21">
        <f>B9L207C1*B9L207C8</f>
        <v>0.63140713995497577</v>
      </c>
      <c r="V14" s="16" t="s">
        <v>19236</v>
      </c>
      <c r="W14" s="21">
        <f>B3L311C4</f>
        <v>0.22436719612219619</v>
      </c>
      <c r="X14" s="16" t="s">
        <v>19363</v>
      </c>
      <c r="Y14" s="21">
        <f>B9L207C1*B9L207C10</f>
        <v>1.0503672171882483</v>
      </c>
      <c r="Z14" s="16" t="s">
        <v>19238</v>
      </c>
      <c r="AA14" s="21">
        <f>B3L312C4</f>
        <v>0.14750796535372046</v>
      </c>
      <c r="AB14" s="16" t="s">
        <v>19364</v>
      </c>
      <c r="AC14" s="21">
        <f>B9L207C1*B9L207C12</f>
        <v>0.69055340423875922</v>
      </c>
      <c r="AD14" s="16" t="s">
        <v>19240</v>
      </c>
      <c r="AE14" s="21">
        <f>B3L313C4</f>
        <v>6.2168559381876244E-2</v>
      </c>
      <c r="AF14" s="16" t="s">
        <v>19365</v>
      </c>
      <c r="AG14" s="21">
        <f>B9L207C1*B9L207C14</f>
        <v>0.29103994631630437</v>
      </c>
      <c r="AH14" s="16" t="s">
        <v>19242</v>
      </c>
      <c r="AI14" s="21">
        <f>B3L314C4</f>
        <v>2.812941551623814E-2</v>
      </c>
      <c r="AJ14" s="16" t="s">
        <v>19366</v>
      </c>
      <c r="AK14" s="21">
        <f>B9L207C1*B9L207C16</f>
        <v>0.13168687939939025</v>
      </c>
      <c r="AL14" s="16" t="s">
        <v>19244</v>
      </c>
      <c r="AM14" s="21">
        <f>B3L315C4</f>
        <v>1.0845605010195429E-3</v>
      </c>
      <c r="AN14" s="16" t="s">
        <v>19367</v>
      </c>
      <c r="AO14" s="21">
        <f>B9L207C1*B9L207C18</f>
        <v>5.0773322259986663E-3</v>
      </c>
      <c r="AP14" s="16" t="s">
        <v>19246</v>
      </c>
      <c r="AQ14" s="21">
        <f>B3L316C4</f>
        <v>5.6903251867797006E-4</v>
      </c>
      <c r="AR14" s="16" t="s">
        <v>19368</v>
      </c>
      <c r="AS14" s="21">
        <f>B9L207C1*B9L207C20</f>
        <v>2.6639059250349599E-3</v>
      </c>
      <c r="AT14" s="16" t="s">
        <v>19248</v>
      </c>
      <c r="AU14" s="21">
        <f>B3L317C4</f>
        <v>1.440242394670618E-2</v>
      </c>
      <c r="AV14" s="16" t="s">
        <v>19369</v>
      </c>
      <c r="AW14" s="21">
        <f>B9L207C1*B9L207C22</f>
        <v>6.7424446278805159E-2</v>
      </c>
      <c r="AX14" s="16" t="s">
        <v>19250</v>
      </c>
      <c r="AY14" s="21">
        <f>B3L318C4</f>
        <v>1.9185604497012371E-2</v>
      </c>
      <c r="AZ14" s="16" t="s">
        <v>19370</v>
      </c>
      <c r="BA14" s="21">
        <f>B9L207C1*B9L207C24</f>
        <v>8.9816739496204973E-2</v>
      </c>
      <c r="BB14" s="16" t="s">
        <v>19252</v>
      </c>
      <c r="BC14" s="21">
        <f>B3L319C4</f>
        <v>1.0010472334688724E-2</v>
      </c>
      <c r="BD14" s="16" t="s">
        <v>19371</v>
      </c>
      <c r="BE14" s="21">
        <f>B9L207C1*B9L207C26</f>
        <v>4.6863677715169999E-2</v>
      </c>
      <c r="BF14" s="16" t="s">
        <v>19254</v>
      </c>
      <c r="BG14" s="21">
        <f>B3L320C4</f>
        <v>5.0311620634599263E-2</v>
      </c>
      <c r="BH14" s="16" t="s">
        <v>19372</v>
      </c>
      <c r="BI14" s="21">
        <f>B9L207C1*B9L207C28</f>
        <v>0.23553210037626782</v>
      </c>
      <c r="BJ14" s="16" t="s">
        <v>19256</v>
      </c>
      <c r="BK14" s="21">
        <f>B3L321C4</f>
        <v>3.8988020595901833E-2</v>
      </c>
      <c r="BL14" s="16" t="s">
        <v>19373</v>
      </c>
      <c r="BM14" s="21">
        <f>B9L207C1*B9L207C30</f>
        <v>0.18252106103198856</v>
      </c>
      <c r="BN14" s="16" t="s">
        <v>19258</v>
      </c>
      <c r="BO14" s="21">
        <f>B3L322C4</f>
        <v>7.0085318008167731E-4</v>
      </c>
      <c r="BP14" s="16" t="s">
        <v>19374</v>
      </c>
      <c r="BQ14" s="21">
        <f>B9L207C1*B9L207C32</f>
        <v>3.2810197619931817E-3</v>
      </c>
      <c r="BR14" s="16" t="s">
        <v>19260</v>
      </c>
      <c r="BS14" s="21">
        <f>B3L323C4</f>
        <v>2.2571080658735497E-2</v>
      </c>
      <c r="BT14" s="16" t="s">
        <v>19375</v>
      </c>
      <c r="BU14" s="21">
        <f>B9L207C1*B9L207C34</f>
        <v>0.10566572828024089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0.10403255965538752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6.5450585020795432E-3</v>
      </c>
      <c r="L15" s="16" t="s">
        <v>19379</v>
      </c>
      <c r="M15" s="21">
        <f>B9L208C1*B9L208C4</f>
        <v>6.8089918906559131E-4</v>
      </c>
      <c r="N15" s="16" t="s">
        <v>19232</v>
      </c>
      <c r="O15" s="21">
        <f>B3L309C4</f>
        <v>0.2385843061473501</v>
      </c>
      <c r="P15" s="16" t="s">
        <v>19380</v>
      </c>
      <c r="Q15" s="21">
        <f>B9L208C1*B9L208C6</f>
        <v>2.482053606211344E-2</v>
      </c>
      <c r="R15" s="16" t="s">
        <v>19234</v>
      </c>
      <c r="S15" s="21">
        <f>B3L310C4</f>
        <v>0.13487383010911627</v>
      </c>
      <c r="T15" s="16" t="s">
        <v>19381</v>
      </c>
      <c r="U15" s="21">
        <f>B9L208C1*B9L208C8</f>
        <v>1.403126977677724E-2</v>
      </c>
      <c r="V15" s="16" t="s">
        <v>19236</v>
      </c>
      <c r="W15" s="21">
        <f>B3L311C4</f>
        <v>0.22436719612219619</v>
      </c>
      <c r="X15" s="16" t="s">
        <v>19382</v>
      </c>
      <c r="Y15" s="21">
        <f>B9L208C1*B9L208C10</f>
        <v>2.3341493715294405E-2</v>
      </c>
      <c r="Z15" s="16" t="s">
        <v>19238</v>
      </c>
      <c r="AA15" s="21">
        <f>B3L312C4</f>
        <v>0.14750796535372046</v>
      </c>
      <c r="AB15" s="16" t="s">
        <v>19383</v>
      </c>
      <c r="AC15" s="21">
        <f>B9L208C1*B9L208C12</f>
        <v>1.5345631205305759E-2</v>
      </c>
      <c r="AD15" s="16" t="s">
        <v>19240</v>
      </c>
      <c r="AE15" s="21">
        <f>B3L313C4</f>
        <v>6.2168559381876244E-2</v>
      </c>
      <c r="AF15" s="16" t="s">
        <v>19384</v>
      </c>
      <c r="AG15" s="21">
        <f>B9L208C1*B9L208C14</f>
        <v>6.4675543625845417E-3</v>
      </c>
      <c r="AH15" s="16" t="s">
        <v>19242</v>
      </c>
      <c r="AI15" s="21">
        <f>B3L314C4</f>
        <v>2.812941551623814E-2</v>
      </c>
      <c r="AJ15" s="16" t="s">
        <v>19385</v>
      </c>
      <c r="AK15" s="21">
        <f>B9L208C1*B9L208C16</f>
        <v>2.9263750977642274E-3</v>
      </c>
      <c r="AL15" s="16" t="s">
        <v>19244</v>
      </c>
      <c r="AM15" s="21">
        <f>B3L315C4</f>
        <v>1.0845605010195429E-3</v>
      </c>
      <c r="AN15" s="16" t="s">
        <v>19386</v>
      </c>
      <c r="AO15" s="21">
        <f>B9L208C1*B9L208C18</f>
        <v>1.1282960502219258E-4</v>
      </c>
      <c r="AP15" s="16" t="s">
        <v>19246</v>
      </c>
      <c r="AQ15" s="21">
        <f>B3L316C4</f>
        <v>5.6903251867797006E-4</v>
      </c>
      <c r="AR15" s="16" t="s">
        <v>19387</v>
      </c>
      <c r="AS15" s="21">
        <f>B9L208C1*B9L208C20</f>
        <v>5.9197909445221336E-5</v>
      </c>
      <c r="AT15" s="16" t="s">
        <v>19248</v>
      </c>
      <c r="AU15" s="21">
        <f>B3L317C4</f>
        <v>1.440242394670618E-2</v>
      </c>
      <c r="AV15" s="16" t="s">
        <v>19388</v>
      </c>
      <c r="AW15" s="21">
        <f>B9L208C1*B9L208C22</f>
        <v>1.4983210284178923E-3</v>
      </c>
      <c r="AX15" s="16" t="s">
        <v>19250</v>
      </c>
      <c r="AY15" s="21">
        <f>B3L318C4</f>
        <v>1.9185604497012371E-2</v>
      </c>
      <c r="AZ15" s="16" t="s">
        <v>19389</v>
      </c>
      <c r="BA15" s="21">
        <f>B9L208C1*B9L208C24</f>
        <v>1.9959275443601106E-3</v>
      </c>
      <c r="BB15" s="16" t="s">
        <v>19252</v>
      </c>
      <c r="BC15" s="21">
        <f>B3L319C4</f>
        <v>1.0010472334688724E-2</v>
      </c>
      <c r="BD15" s="16" t="s">
        <v>19390</v>
      </c>
      <c r="BE15" s="21">
        <f>B9L208C1*B9L208C26</f>
        <v>1.0414150603371111E-3</v>
      </c>
      <c r="BF15" s="16" t="s">
        <v>19254</v>
      </c>
      <c r="BG15" s="21">
        <f>B3L320C4</f>
        <v>5.0311620634599263E-2</v>
      </c>
      <c r="BH15" s="16" t="s">
        <v>19391</v>
      </c>
      <c r="BI15" s="21">
        <f>B9L208C1*B9L208C28</f>
        <v>5.2340466750281731E-3</v>
      </c>
      <c r="BJ15" s="16" t="s">
        <v>19256</v>
      </c>
      <c r="BK15" s="21">
        <f>B3L321C4</f>
        <v>3.8988020595901833E-2</v>
      </c>
      <c r="BL15" s="16" t="s">
        <v>19392</v>
      </c>
      <c r="BM15" s="21">
        <f>B9L208C1*B9L208C30</f>
        <v>4.0560235784886343E-3</v>
      </c>
      <c r="BN15" s="16" t="s">
        <v>19258</v>
      </c>
      <c r="BO15" s="21">
        <f>B3L322C4</f>
        <v>7.0085318008167731E-4</v>
      </c>
      <c r="BP15" s="16" t="s">
        <v>19393</v>
      </c>
      <c r="BQ15" s="21">
        <f>B9L208C1*B9L208C32</f>
        <v>7.2911550266515141E-5</v>
      </c>
      <c r="BR15" s="16" t="s">
        <v>19260</v>
      </c>
      <c r="BS15" s="21">
        <f>B3L323C4</f>
        <v>2.2571080658735497E-2</v>
      </c>
      <c r="BT15" s="16" t="s">
        <v>19394</v>
      </c>
      <c r="BU15" s="21">
        <f>B9L208C1*B9L208C34</f>
        <v>2.348127295116464E-3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15.084721150031191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6.5450585020795432E-3</v>
      </c>
      <c r="L16" s="16" t="s">
        <v>19398</v>
      </c>
      <c r="M16" s="21">
        <f>B9L209C1*B9L209C4</f>
        <v>9.8730382414510751E-2</v>
      </c>
      <c r="N16" s="16" t="s">
        <v>19232</v>
      </c>
      <c r="O16" s="21">
        <f>B3L309C4</f>
        <v>0.2385843061473501</v>
      </c>
      <c r="P16" s="16" t="s">
        <v>19399</v>
      </c>
      <c r="Q16" s="21">
        <f>B9L209C1*B9L209C6</f>
        <v>3.5989777290064486</v>
      </c>
      <c r="R16" s="16" t="s">
        <v>19234</v>
      </c>
      <c r="S16" s="21">
        <f>B3L310C4</f>
        <v>0.13487383010911627</v>
      </c>
      <c r="T16" s="16" t="s">
        <v>19400</v>
      </c>
      <c r="U16" s="21">
        <f>B9L209C1*B9L209C8</f>
        <v>2.0345341176326999</v>
      </c>
      <c r="V16" s="16" t="s">
        <v>19236</v>
      </c>
      <c r="W16" s="21">
        <f>B3L311C4</f>
        <v>0.22436719612219619</v>
      </c>
      <c r="X16" s="16" t="s">
        <v>19401</v>
      </c>
      <c r="Y16" s="21">
        <f>B9L209C1*B9L209C10</f>
        <v>3.3845165887176889</v>
      </c>
      <c r="Z16" s="16" t="s">
        <v>19238</v>
      </c>
      <c r="AA16" s="21">
        <f>B3L312C4</f>
        <v>0.14750796535372046</v>
      </c>
      <c r="AB16" s="16" t="s">
        <v>19402</v>
      </c>
      <c r="AC16" s="21">
        <f>B9L209C1*B9L209C12</f>
        <v>2.2251165247693354</v>
      </c>
      <c r="AD16" s="16" t="s">
        <v>19240</v>
      </c>
      <c r="AE16" s="21">
        <f>B3L313C4</f>
        <v>6.2168559381876244E-2</v>
      </c>
      <c r="AF16" s="16" t="s">
        <v>19403</v>
      </c>
      <c r="AG16" s="21">
        <f>B9L209C1*B9L209C14</f>
        <v>0.93779538257475858</v>
      </c>
      <c r="AH16" s="16" t="s">
        <v>19242</v>
      </c>
      <c r="AI16" s="21">
        <f>B3L314C4</f>
        <v>2.812941551623814E-2</v>
      </c>
      <c r="AJ16" s="16" t="s">
        <v>19404</v>
      </c>
      <c r="AK16" s="21">
        <f>B9L209C1*B9L209C16</f>
        <v>0.42432438917581305</v>
      </c>
      <c r="AL16" s="16" t="s">
        <v>19244</v>
      </c>
      <c r="AM16" s="21">
        <f>B3L315C4</f>
        <v>1.0845605010195429E-3</v>
      </c>
      <c r="AN16" s="16" t="s">
        <v>19405</v>
      </c>
      <c r="AO16" s="21">
        <f>B9L209C1*B9L209C18</f>
        <v>1.6360292728217925E-2</v>
      </c>
      <c r="AP16" s="16" t="s">
        <v>19246</v>
      </c>
      <c r="AQ16" s="21">
        <f>B3L316C4</f>
        <v>5.6903251867797006E-4</v>
      </c>
      <c r="AR16" s="16" t="s">
        <v>19406</v>
      </c>
      <c r="AS16" s="21">
        <f>B9L209C1*B9L209C20</f>
        <v>8.583696869557093E-3</v>
      </c>
      <c r="AT16" s="16" t="s">
        <v>19248</v>
      </c>
      <c r="AU16" s="21">
        <f>B3L317C4</f>
        <v>1.440242394670618E-2</v>
      </c>
      <c r="AV16" s="16" t="s">
        <v>19407</v>
      </c>
      <c r="AW16" s="21">
        <f>B9L209C1*B9L209C22</f>
        <v>0.21725654912059442</v>
      </c>
      <c r="AX16" s="16" t="s">
        <v>19250</v>
      </c>
      <c r="AY16" s="21">
        <f>B3L318C4</f>
        <v>1.9185604497012371E-2</v>
      </c>
      <c r="AZ16" s="16" t="s">
        <v>19408</v>
      </c>
      <c r="BA16" s="21">
        <f>B9L209C1*B9L209C24</f>
        <v>0.28940949393221604</v>
      </c>
      <c r="BB16" s="16" t="s">
        <v>19252</v>
      </c>
      <c r="BC16" s="21">
        <f>B3L319C4</f>
        <v>1.0010472334688724E-2</v>
      </c>
      <c r="BD16" s="16" t="s">
        <v>19409</v>
      </c>
      <c r="BE16" s="21">
        <f>B9L209C1*B9L209C26</f>
        <v>0.15100518374888111</v>
      </c>
      <c r="BF16" s="16" t="s">
        <v>19254</v>
      </c>
      <c r="BG16" s="21">
        <f>B3L320C4</f>
        <v>5.0311620634599263E-2</v>
      </c>
      <c r="BH16" s="16" t="s">
        <v>19410</v>
      </c>
      <c r="BI16" s="21">
        <f>B9L209C1*B9L209C28</f>
        <v>0.75893676787908515</v>
      </c>
      <c r="BJ16" s="16" t="s">
        <v>19256</v>
      </c>
      <c r="BK16" s="21">
        <f>B3L321C4</f>
        <v>3.8988020595901833E-2</v>
      </c>
      <c r="BL16" s="16" t="s">
        <v>19411</v>
      </c>
      <c r="BM16" s="21">
        <f>B9L209C1*B9L209C30</f>
        <v>0.58812341888085207</v>
      </c>
      <c r="BN16" s="16" t="s">
        <v>19258</v>
      </c>
      <c r="BO16" s="21">
        <f>B3L322C4</f>
        <v>7.0085318008167731E-4</v>
      </c>
      <c r="BP16" s="16" t="s">
        <v>19412</v>
      </c>
      <c r="BQ16" s="21">
        <f>B9L209C1*B9L209C32</f>
        <v>1.0572174788644697E-2</v>
      </c>
      <c r="BR16" s="16" t="s">
        <v>19260</v>
      </c>
      <c r="BS16" s="21">
        <f>B3L323C4</f>
        <v>2.2571080658735497E-2</v>
      </c>
      <c r="BT16" s="16" t="s">
        <v>19413</v>
      </c>
      <c r="BU16" s="21">
        <f>B9L209C1*B9L209C34</f>
        <v>0.34047845779188729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13.680281594683459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6.5450585020795432E-3</v>
      </c>
      <c r="L17" s="16" t="s">
        <v>19417</v>
      </c>
      <c r="M17" s="21">
        <f>B9L210C1*B9L210C4</f>
        <v>8.9538243362125264E-2</v>
      </c>
      <c r="N17" s="16" t="s">
        <v>19232</v>
      </c>
      <c r="O17" s="21">
        <f>B3L309C4</f>
        <v>0.2385843061473501</v>
      </c>
      <c r="P17" s="16" t="s">
        <v>19418</v>
      </c>
      <c r="Q17" s="21">
        <f>B9L210C1*B9L210C6</f>
        <v>3.2639004921679171</v>
      </c>
      <c r="R17" s="16" t="s">
        <v>19234</v>
      </c>
      <c r="S17" s="21">
        <f>B3L310C4</f>
        <v>0.13487383010911627</v>
      </c>
      <c r="T17" s="16" t="s">
        <v>19419</v>
      </c>
      <c r="U17" s="21">
        <f>B9L210C1*B9L210C8</f>
        <v>1.8451119756462071</v>
      </c>
      <c r="V17" s="16" t="s">
        <v>19236</v>
      </c>
      <c r="W17" s="21">
        <f>B3L311C4</f>
        <v>0.22436719612219619</v>
      </c>
      <c r="X17" s="16" t="s">
        <v>19420</v>
      </c>
      <c r="Y17" s="21">
        <f>B9L210C1*B9L210C10</f>
        <v>3.0694064235612144</v>
      </c>
      <c r="Z17" s="16" t="s">
        <v>19238</v>
      </c>
      <c r="AA17" s="21">
        <f>B3L312C4</f>
        <v>0.14750796535372046</v>
      </c>
      <c r="AB17" s="16" t="s">
        <v>19421</v>
      </c>
      <c r="AC17" s="21">
        <f>B9L210C1*B9L210C12</f>
        <v>2.0179505034977074</v>
      </c>
      <c r="AD17" s="16" t="s">
        <v>19240</v>
      </c>
      <c r="AE17" s="21">
        <f>B3L313C4</f>
        <v>6.2168559381876244E-2</v>
      </c>
      <c r="AF17" s="16" t="s">
        <v>19422</v>
      </c>
      <c r="AG17" s="21">
        <f>B9L210C1*B9L210C14</f>
        <v>0.85048339867986722</v>
      </c>
      <c r="AH17" s="16" t="s">
        <v>19242</v>
      </c>
      <c r="AI17" s="21">
        <f>B3L314C4</f>
        <v>2.812941551623814E-2</v>
      </c>
      <c r="AJ17" s="16" t="s">
        <v>19423</v>
      </c>
      <c r="AK17" s="21">
        <f>B9L210C1*B9L210C16</f>
        <v>0.38481832535599592</v>
      </c>
      <c r="AL17" s="16" t="s">
        <v>19244</v>
      </c>
      <c r="AM17" s="21">
        <f>B3L315C4</f>
        <v>1.0845605010195429E-3</v>
      </c>
      <c r="AN17" s="16" t="s">
        <v>19424</v>
      </c>
      <c r="AO17" s="21">
        <f>B9L210C1*B9L210C18</f>
        <v>1.4837093060418324E-2</v>
      </c>
      <c r="AP17" s="16" t="s">
        <v>19246</v>
      </c>
      <c r="AQ17" s="21">
        <f>B3L316C4</f>
        <v>5.6903251867797006E-4</v>
      </c>
      <c r="AR17" s="16" t="s">
        <v>19425</v>
      </c>
      <c r="AS17" s="21">
        <f>B9L210C1*B9L210C20</f>
        <v>7.7845250920466052E-3</v>
      </c>
      <c r="AT17" s="16" t="s">
        <v>19248</v>
      </c>
      <c r="AU17" s="21">
        <f>B3L317C4</f>
        <v>1.440242394670618E-2</v>
      </c>
      <c r="AV17" s="16" t="s">
        <v>19426</v>
      </c>
      <c r="AW17" s="21">
        <f>B9L210C1*B9L210C22</f>
        <v>0.19702921523695285</v>
      </c>
      <c r="AX17" s="16" t="s">
        <v>19250</v>
      </c>
      <c r="AY17" s="21">
        <f>B3L318C4</f>
        <v>1.9185604497012371E-2</v>
      </c>
      <c r="AZ17" s="16" t="s">
        <v>19427</v>
      </c>
      <c r="BA17" s="21">
        <f>B9L210C1*B9L210C24</f>
        <v>0.26246447208335455</v>
      </c>
      <c r="BB17" s="16" t="s">
        <v>19252</v>
      </c>
      <c r="BC17" s="21">
        <f>B3L319C4</f>
        <v>1.0010472334688724E-2</v>
      </c>
      <c r="BD17" s="16" t="s">
        <v>19428</v>
      </c>
      <c r="BE17" s="21">
        <f>B9L210C1*B9L210C26</f>
        <v>0.1369460804343301</v>
      </c>
      <c r="BF17" s="16" t="s">
        <v>19254</v>
      </c>
      <c r="BG17" s="21">
        <f>B3L320C4</f>
        <v>5.0311620634599263E-2</v>
      </c>
      <c r="BH17" s="16" t="s">
        <v>19429</v>
      </c>
      <c r="BI17" s="21">
        <f>B9L210C1*B9L210C28</f>
        <v>0.68827713776620481</v>
      </c>
      <c r="BJ17" s="16" t="s">
        <v>19256</v>
      </c>
      <c r="BK17" s="21">
        <f>B3L321C4</f>
        <v>3.8988020595901833E-2</v>
      </c>
      <c r="BL17" s="16" t="s">
        <v>19430</v>
      </c>
      <c r="BM17" s="21">
        <f>B9L210C1*B9L210C30</f>
        <v>0.53336710057125547</v>
      </c>
      <c r="BN17" s="16" t="s">
        <v>19258</v>
      </c>
      <c r="BO17" s="21">
        <f>B3L322C4</f>
        <v>7.0085318008167731E-4</v>
      </c>
      <c r="BP17" s="16" t="s">
        <v>19431</v>
      </c>
      <c r="BQ17" s="21">
        <f>B9L210C1*B9L210C32</f>
        <v>9.5878688600467415E-3</v>
      </c>
      <c r="BR17" s="16" t="s">
        <v>19260</v>
      </c>
      <c r="BS17" s="21">
        <f>B3L323C4</f>
        <v>2.2571080658735497E-2</v>
      </c>
      <c r="BT17" s="16" t="s">
        <v>19432</v>
      </c>
      <c r="BU17" s="21">
        <f>B9L210C1*B9L210C34</f>
        <v>0.30877873930781502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6.5450585020795432E-3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0.2385843061473501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0.13487383010911627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0.22436719612219619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0.14750796535372046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6.2168559381876244E-2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2.812941551623814E-2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1.0845605010195429E-3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5.6903251867797006E-4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1.440242394670618E-2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1.9185604497012371E-2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1.0010472334688724E-2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5.0311620634599263E-2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3.8988020595901833E-2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7.0085318008167731E-4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2.2571080658735497E-2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2.1987444112648116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6.5450585020795432E-3</v>
      </c>
      <c r="L19" s="16" t="s">
        <v>19455</v>
      </c>
      <c r="M19" s="21">
        <f>B9L212C1*B9L212C4</f>
        <v>1.4390910802848635E-2</v>
      </c>
      <c r="N19" s="16" t="s">
        <v>19232</v>
      </c>
      <c r="O19" s="21">
        <f>B3L309C4</f>
        <v>0.2385843061473501</v>
      </c>
      <c r="P19" s="16" t="s">
        <v>19456</v>
      </c>
      <c r="Q19" s="21">
        <f>B9L212C1*B9L212C6</f>
        <v>0.52458590975697883</v>
      </c>
      <c r="R19" s="16" t="s">
        <v>19234</v>
      </c>
      <c r="S19" s="21">
        <f>B3L310C4</f>
        <v>0.13487383010911627</v>
      </c>
      <c r="T19" s="16" t="s">
        <v>19457</v>
      </c>
      <c r="U19" s="21">
        <f>B9L212C1*B9L212C8</f>
        <v>0.29655308017829907</v>
      </c>
      <c r="V19" s="16" t="s">
        <v>19236</v>
      </c>
      <c r="W19" s="21">
        <f>B3L311C4</f>
        <v>0.22436719612219619</v>
      </c>
      <c r="X19" s="16" t="s">
        <v>19458</v>
      </c>
      <c r="Y19" s="21">
        <f>B9L212C1*B9L212C10</f>
        <v>0.49332611854483477</v>
      </c>
      <c r="Z19" s="16" t="s">
        <v>19238</v>
      </c>
      <c r="AA19" s="21">
        <f>B3L312C4</f>
        <v>0.14750796535372046</v>
      </c>
      <c r="AB19" s="16" t="s">
        <v>19459</v>
      </c>
      <c r="AC19" s="21">
        <f>B9L212C1*B9L212C12</f>
        <v>0.32433231443853633</v>
      </c>
      <c r="AD19" s="16" t="s">
        <v>19240</v>
      </c>
      <c r="AE19" s="21">
        <f>B3L313C4</f>
        <v>6.2168559381876244E-2</v>
      </c>
      <c r="AF19" s="16" t="s">
        <v>19460</v>
      </c>
      <c r="AG19" s="21">
        <f>B9L212C1*B9L212C14</f>
        <v>0.13669277249728495</v>
      </c>
      <c r="AH19" s="16" t="s">
        <v>19242</v>
      </c>
      <c r="AI19" s="21">
        <f>B3L314C4</f>
        <v>2.812941551623814E-2</v>
      </c>
      <c r="AJ19" s="16" t="s">
        <v>19461</v>
      </c>
      <c r="AK19" s="21">
        <f>B9L212C1*B9L212C16</f>
        <v>6.1849395158474284E-2</v>
      </c>
      <c r="AL19" s="16" t="s">
        <v>19244</v>
      </c>
      <c r="AM19" s="21">
        <f>B3L315C4</f>
        <v>1.0845605010195429E-3</v>
      </c>
      <c r="AN19" s="16" t="s">
        <v>19462</v>
      </c>
      <c r="AO19" s="21">
        <f>B9L212C1*B9L212C18</f>
        <v>2.3846713402952842E-3</v>
      </c>
      <c r="AP19" s="16" t="s">
        <v>19246</v>
      </c>
      <c r="AQ19" s="21">
        <f>B3L316C4</f>
        <v>5.6903251867797006E-4</v>
      </c>
      <c r="AR19" s="16" t="s">
        <v>19463</v>
      </c>
      <c r="AS19" s="21">
        <f>B9L212C1*B9L212C20</f>
        <v>1.2511570702711261E-3</v>
      </c>
      <c r="AT19" s="16" t="s">
        <v>19248</v>
      </c>
      <c r="AU19" s="21">
        <f>B3L317C4</f>
        <v>1.440242394670618E-2</v>
      </c>
      <c r="AV19" s="16" t="s">
        <v>19464</v>
      </c>
      <c r="AW19" s="21">
        <f>B9L212C1*B9L212C22</f>
        <v>3.16672491614867E-2</v>
      </c>
      <c r="AX19" s="16" t="s">
        <v>19250</v>
      </c>
      <c r="AY19" s="21">
        <f>B3L318C4</f>
        <v>1.9185604497012371E-2</v>
      </c>
      <c r="AZ19" s="16" t="s">
        <v>19465</v>
      </c>
      <c r="BA19" s="21">
        <f>B9L212C1*B9L212C24</f>
        <v>4.2184240664542988E-2</v>
      </c>
      <c r="BB19" s="16" t="s">
        <v>19252</v>
      </c>
      <c r="BC19" s="21">
        <f>B3L319C4</f>
        <v>1.0010472334688724E-2</v>
      </c>
      <c r="BD19" s="16" t="s">
        <v>19466</v>
      </c>
      <c r="BE19" s="21">
        <f>B9L212C1*B9L212C26</f>
        <v>2.2010470100017842E-2</v>
      </c>
      <c r="BF19" s="16" t="s">
        <v>19254</v>
      </c>
      <c r="BG19" s="21">
        <f>B3L320C4</f>
        <v>5.0311620634599263E-2</v>
      </c>
      <c r="BH19" s="16" t="s">
        <v>19467</v>
      </c>
      <c r="BI19" s="21">
        <f>B9L212C1*B9L212C28</f>
        <v>0.1106223946920005</v>
      </c>
      <c r="BJ19" s="16" t="s">
        <v>19256</v>
      </c>
      <c r="BK19" s="21">
        <f>B3L321C4</f>
        <v>3.8988020595901833E-2</v>
      </c>
      <c r="BL19" s="16" t="s">
        <v>19468</v>
      </c>
      <c r="BM19" s="21">
        <f>B9L212C1*B9L212C30</f>
        <v>8.5724692391516519E-2</v>
      </c>
      <c r="BN19" s="16" t="s">
        <v>19258</v>
      </c>
      <c r="BO19" s="21">
        <f>B3L322C4</f>
        <v>7.0085318008167731E-4</v>
      </c>
      <c r="BP19" s="16" t="s">
        <v>19469</v>
      </c>
      <c r="BQ19" s="21">
        <f>B9L212C1*B9L212C32</f>
        <v>1.5409970128217585E-3</v>
      </c>
      <c r="BR19" s="16" t="s">
        <v>19260</v>
      </c>
      <c r="BS19" s="21">
        <f>B3L323C4</f>
        <v>2.2571080658735497E-2</v>
      </c>
      <c r="BT19" s="16" t="s">
        <v>19470</v>
      </c>
      <c r="BU19" s="21">
        <f>B9L212C1*B9L212C34</f>
        <v>4.9628037454601953E-2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298.55662690692185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6.5450585020795432E-3</v>
      </c>
      <c r="L20" s="16" t="s">
        <v>19474</v>
      </c>
      <c r="M20" s="21">
        <f>B9L213C1*B9L213C4</f>
        <v>1.9540705892893389</v>
      </c>
      <c r="N20" s="16" t="s">
        <v>19232</v>
      </c>
      <c r="O20" s="21">
        <f>B3L309C4</f>
        <v>0.2385843061473501</v>
      </c>
      <c r="P20" s="16" t="s">
        <v>19475</v>
      </c>
      <c r="Q20" s="21">
        <f>B9L213C1*B9L213C6</f>
        <v>71.230925676281231</v>
      </c>
      <c r="R20" s="16" t="s">
        <v>19234</v>
      </c>
      <c r="S20" s="21">
        <f>B3L310C4</f>
        <v>0.13487383010911627</v>
      </c>
      <c r="T20" s="16" t="s">
        <v>19476</v>
      </c>
      <c r="U20" s="21">
        <f>B9L213C1*B9L213C8</f>
        <v>40.267475775394992</v>
      </c>
      <c r="V20" s="16" t="s">
        <v>19236</v>
      </c>
      <c r="W20" s="21">
        <f>B3L311C4</f>
        <v>0.22436719612219619</v>
      </c>
      <c r="X20" s="16" t="s">
        <v>19477</v>
      </c>
      <c r="Y20" s="21">
        <f>B9L213C1*B9L213C10</f>
        <v>66.986313262806689</v>
      </c>
      <c r="Z20" s="16" t="s">
        <v>19238</v>
      </c>
      <c r="AA20" s="21">
        <f>B3L312C4</f>
        <v>0.14750796535372046</v>
      </c>
      <c r="AB20" s="16" t="s">
        <v>19478</v>
      </c>
      <c r="AC20" s="21">
        <f>B9L213C1*B9L213C12</f>
        <v>44.039480577909877</v>
      </c>
      <c r="AD20" s="16" t="s">
        <v>19240</v>
      </c>
      <c r="AE20" s="21">
        <f>B3L313C4</f>
        <v>6.2168559381876244E-2</v>
      </c>
      <c r="AF20" s="16" t="s">
        <v>19479</v>
      </c>
      <c r="AG20" s="21">
        <f>B9L213C1*B9L213C14</f>
        <v>18.560835388715642</v>
      </c>
      <c r="AH20" s="16" t="s">
        <v>19242</v>
      </c>
      <c r="AI20" s="21">
        <f>B3L314C4</f>
        <v>2.812941551623814E-2</v>
      </c>
      <c r="AJ20" s="16" t="s">
        <v>19480</v>
      </c>
      <c r="AK20" s="21">
        <f>B9L213C1*B9L213C16</f>
        <v>8.398223413391289</v>
      </c>
      <c r="AL20" s="16" t="s">
        <v>19244</v>
      </c>
      <c r="AM20" s="21">
        <f>B3L315C4</f>
        <v>1.0845605010195429E-3</v>
      </c>
      <c r="AN20" s="16" t="s">
        <v>19481</v>
      </c>
      <c r="AO20" s="21">
        <f>B9L213C1*B9L213C18</f>
        <v>0.32380272486087591</v>
      </c>
      <c r="AP20" s="16" t="s">
        <v>19246</v>
      </c>
      <c r="AQ20" s="21">
        <f>B3L316C4</f>
        <v>5.6903251867797006E-4</v>
      </c>
      <c r="AR20" s="16" t="s">
        <v>19482</v>
      </c>
      <c r="AS20" s="21">
        <f>B9L213C1*B9L213C20</f>
        <v>0.16988842937684476</v>
      </c>
      <c r="AT20" s="16" t="s">
        <v>19248</v>
      </c>
      <c r="AU20" s="21">
        <f>B3L317C4</f>
        <v>1.440242394670618E-2</v>
      </c>
      <c r="AV20" s="16" t="s">
        <v>19483</v>
      </c>
      <c r="AW20" s="21">
        <f>B9L213C1*B9L213C22</f>
        <v>4.2999391128120736</v>
      </c>
      <c r="AX20" s="16" t="s">
        <v>19250</v>
      </c>
      <c r="AY20" s="21">
        <f>B3L318C4</f>
        <v>1.9185604497012371E-2</v>
      </c>
      <c r="AZ20" s="16" t="s">
        <v>19484</v>
      </c>
      <c r="BA20" s="21">
        <f>B9L213C1*B9L213C24</f>
        <v>5.7279893637982848</v>
      </c>
      <c r="BB20" s="16" t="s">
        <v>19252</v>
      </c>
      <c r="BC20" s="21">
        <f>B3L319C4</f>
        <v>1.0010472334688724E-2</v>
      </c>
      <c r="BD20" s="16" t="s">
        <v>19485</v>
      </c>
      <c r="BE20" s="21">
        <f>B9L213C1*B9L213C26</f>
        <v>2.9886928539897242</v>
      </c>
      <c r="BF20" s="16" t="s">
        <v>19254</v>
      </c>
      <c r="BG20" s="21">
        <f>B3L320C4</f>
        <v>5.0311620634599263E-2</v>
      </c>
      <c r="BH20" s="16" t="s">
        <v>19486</v>
      </c>
      <c r="BI20" s="21">
        <f>B9L213C1*B9L213C28</f>
        <v>15.020867750886643</v>
      </c>
      <c r="BJ20" s="16" t="s">
        <v>19256</v>
      </c>
      <c r="BK20" s="21">
        <f>B3L321C4</f>
        <v>3.8988020595901833E-2</v>
      </c>
      <c r="BL20" s="16" t="s">
        <v>19487</v>
      </c>
      <c r="BM20" s="21">
        <f>B9L213C1*B9L213C30</f>
        <v>11.640131918890049</v>
      </c>
      <c r="BN20" s="16" t="s">
        <v>19258</v>
      </c>
      <c r="BO20" s="21">
        <f>B3L322C4</f>
        <v>7.0085318008167731E-4</v>
      </c>
      <c r="BP20" s="16" t="s">
        <v>19488</v>
      </c>
      <c r="BQ20" s="21">
        <f>B9L213C1*B9L213C32</f>
        <v>0.20924436140217503</v>
      </c>
      <c r="BR20" s="16" t="s">
        <v>19260</v>
      </c>
      <c r="BS20" s="21">
        <f>B3L323C4</f>
        <v>2.2571080658735497E-2</v>
      </c>
      <c r="BT20" s="16" t="s">
        <v>19489</v>
      </c>
      <c r="BU20" s="21">
        <f>B9L213C1*B9L213C34</f>
        <v>6.7387457071161334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229.56901024982562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6.5450585020795432E-3</v>
      </c>
      <c r="L21" s="16" t="s">
        <v>19493</v>
      </c>
      <c r="M21" s="21">
        <f>B9L214C1*B9L214C4</f>
        <v>1.5025426023496069</v>
      </c>
      <c r="N21" s="16" t="s">
        <v>19232</v>
      </c>
      <c r="O21" s="21">
        <f>B3L309C4</f>
        <v>0.2385843061473501</v>
      </c>
      <c r="P21" s="16" t="s">
        <v>19494</v>
      </c>
      <c r="Q21" s="21">
        <f>B9L214C1*B9L214C6</f>
        <v>54.771563023388552</v>
      </c>
      <c r="R21" s="16" t="s">
        <v>19234</v>
      </c>
      <c r="S21" s="21">
        <f>B3L310C4</f>
        <v>0.13487383010911627</v>
      </c>
      <c r="T21" s="16" t="s">
        <v>19495</v>
      </c>
      <c r="U21" s="21">
        <f>B9L214C1*B9L214C8</f>
        <v>30.962851686752952</v>
      </c>
      <c r="V21" s="16" t="s">
        <v>19236</v>
      </c>
      <c r="W21" s="21">
        <f>B3L311C4</f>
        <v>0.22436719612219619</v>
      </c>
      <c r="X21" s="16" t="s">
        <v>19496</v>
      </c>
      <c r="Y21" s="21">
        <f>B9L214C1*B9L214C10</f>
        <v>51.507755146301093</v>
      </c>
      <c r="Z21" s="16" t="s">
        <v>19238</v>
      </c>
      <c r="AA21" s="21">
        <f>B3L312C4</f>
        <v>0.14750796535372046</v>
      </c>
      <c r="AB21" s="16" t="s">
        <v>19497</v>
      </c>
      <c r="AC21" s="21">
        <f>B9L214C1*B9L214C12</f>
        <v>33.863257610219172</v>
      </c>
      <c r="AD21" s="16" t="s">
        <v>19240</v>
      </c>
      <c r="AE21" s="21">
        <f>B3L313C4</f>
        <v>6.2168559381876244E-2</v>
      </c>
      <c r="AF21" s="16" t="s">
        <v>19498</v>
      </c>
      <c r="AG21" s="21">
        <f>B9L214C1*B9L214C14</f>
        <v>14.27197464595484</v>
      </c>
      <c r="AH21" s="16" t="s">
        <v>19242</v>
      </c>
      <c r="AI21" s="21">
        <f>B3L314C4</f>
        <v>2.812941551623814E-2</v>
      </c>
      <c r="AJ21" s="16" t="s">
        <v>19499</v>
      </c>
      <c r="AK21" s="21">
        <f>B9L214C1*B9L214C16</f>
        <v>6.4576420789688775</v>
      </c>
      <c r="AL21" s="16" t="s">
        <v>19244</v>
      </c>
      <c r="AM21" s="21">
        <f>B3L315C4</f>
        <v>1.0845605010195429E-3</v>
      </c>
      <c r="AN21" s="16" t="s">
        <v>19500</v>
      </c>
      <c r="AO21" s="21">
        <f>B9L214C1*B9L214C18</f>
        <v>0.24898148077511148</v>
      </c>
      <c r="AP21" s="16" t="s">
        <v>19246</v>
      </c>
      <c r="AQ21" s="21">
        <f>B3L316C4</f>
        <v>5.6903251867797006E-4</v>
      </c>
      <c r="AR21" s="16" t="s">
        <v>19501</v>
      </c>
      <c r="AS21" s="21">
        <f>B9L214C1*B9L214C20</f>
        <v>0.13063223211286701</v>
      </c>
      <c r="AT21" s="16" t="s">
        <v>19248</v>
      </c>
      <c r="AU21" s="21">
        <f>B3L317C4</f>
        <v>1.440242394670618E-2</v>
      </c>
      <c r="AV21" s="16" t="s">
        <v>19502</v>
      </c>
      <c r="AW21" s="21">
        <f>B9L214C1*B9L214C22</f>
        <v>3.3063502106437248</v>
      </c>
      <c r="AX21" s="16" t="s">
        <v>19250</v>
      </c>
      <c r="AY21" s="21">
        <f>B3L318C4</f>
        <v>1.9185604497012371E-2</v>
      </c>
      <c r="AZ21" s="16" t="s">
        <v>19503</v>
      </c>
      <c r="BA21" s="21">
        <f>B9L214C1*B9L214C24</f>
        <v>4.4044202354237338</v>
      </c>
      <c r="BB21" s="16" t="s">
        <v>19252</v>
      </c>
      <c r="BC21" s="21">
        <f>B3L319C4</f>
        <v>1.0010472334688724E-2</v>
      </c>
      <c r="BD21" s="16" t="s">
        <v>19504</v>
      </c>
      <c r="BE21" s="21">
        <f>B9L214C1*B9L214C26</f>
        <v>2.2980942260077515</v>
      </c>
      <c r="BF21" s="16" t="s">
        <v>19254</v>
      </c>
      <c r="BG21" s="21">
        <f>B3L320C4</f>
        <v>5.0311620634599263E-2</v>
      </c>
      <c r="BH21" s="16" t="s">
        <v>19505</v>
      </c>
      <c r="BI21" s="21">
        <f>B9L214C1*B9L214C28</f>
        <v>11.549988953149656</v>
      </c>
      <c r="BJ21" s="16" t="s">
        <v>19256</v>
      </c>
      <c r="BK21" s="21">
        <f>B3L321C4</f>
        <v>3.8988020595901833E-2</v>
      </c>
      <c r="BL21" s="16" t="s">
        <v>19506</v>
      </c>
      <c r="BM21" s="21">
        <f>B9L214C1*B9L214C30</f>
        <v>8.9504412998009997</v>
      </c>
      <c r="BN21" s="16" t="s">
        <v>19258</v>
      </c>
      <c r="BO21" s="21">
        <f>B3L322C4</f>
        <v>7.0085318008167731E-4</v>
      </c>
      <c r="BP21" s="16" t="s">
        <v>19507</v>
      </c>
      <c r="BQ21" s="21">
        <f>B9L214C1*B9L214C32</f>
        <v>0.16089417088179347</v>
      </c>
      <c r="BR21" s="16" t="s">
        <v>19260</v>
      </c>
      <c r="BS21" s="21">
        <f>B3L323C4</f>
        <v>2.2571080658735497E-2</v>
      </c>
      <c r="BT21" s="16" t="s">
        <v>19508</v>
      </c>
      <c r="BU21" s="21">
        <f>B9L214C1*B9L214C34</f>
        <v>5.1816206470948902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12383.86836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6.5450585020795432E-3</v>
      </c>
      <c r="L22" s="16" t="s">
        <v>19512</v>
      </c>
      <c r="M22" s="21">
        <f>B9L215C1*B9L215C4</f>
        <v>81.053142898251849</v>
      </c>
      <c r="N22" s="16" t="s">
        <v>19232</v>
      </c>
      <c r="O22" s="21">
        <f>B3L309C4</f>
        <v>0.2385843061473501</v>
      </c>
      <c r="P22" s="16" t="s">
        <v>19513</v>
      </c>
      <c r="Q22" s="15">
        <f>B9L215C1*B9L215C6</f>
        <v>2954.5966400907223</v>
      </c>
      <c r="R22" s="16" t="s">
        <v>19234</v>
      </c>
      <c r="S22" s="21">
        <f>B3L310C4</f>
        <v>0.13487383010911627</v>
      </c>
      <c r="T22" s="16" t="s">
        <v>19514</v>
      </c>
      <c r="U22" s="15">
        <f>B9L215C1*B9L215C8</f>
        <v>1670.2597572803004</v>
      </c>
      <c r="V22" s="16" t="s">
        <v>19236</v>
      </c>
      <c r="W22" s="21">
        <f>B3L311C4</f>
        <v>0.22436719612219619</v>
      </c>
      <c r="X22" s="16" t="s">
        <v>19515</v>
      </c>
      <c r="Y22" s="15">
        <f>B9L215C1*B9L215C10</f>
        <v>2778.5338210795803</v>
      </c>
      <c r="Z22" s="16" t="s">
        <v>19238</v>
      </c>
      <c r="AA22" s="21">
        <f>B3L312C4</f>
        <v>0.14750796535372046</v>
      </c>
      <c r="AB22" s="16" t="s">
        <v>19516</v>
      </c>
      <c r="AC22" s="15">
        <f>B9L215C1*B9L215C12</f>
        <v>1826.7192249919151</v>
      </c>
      <c r="AD22" s="16" t="s">
        <v>19240</v>
      </c>
      <c r="AE22" s="21">
        <f>B3L313C4</f>
        <v>6.2168559381876244E-2</v>
      </c>
      <c r="AF22" s="16" t="s">
        <v>19517</v>
      </c>
      <c r="AG22" s="21">
        <f>B9L215C1*B9L215C14</f>
        <v>769.88725551599839</v>
      </c>
      <c r="AH22" s="16" t="s">
        <v>19242</v>
      </c>
      <c r="AI22" s="21">
        <f>B3L314C4</f>
        <v>2.812941551623814E-2</v>
      </c>
      <c r="AJ22" s="16" t="s">
        <v>19518</v>
      </c>
      <c r="AK22" s="21">
        <f>B9L215C1*B9L215C16</f>
        <v>348.35097879683457</v>
      </c>
      <c r="AL22" s="16" t="s">
        <v>19244</v>
      </c>
      <c r="AM22" s="21">
        <f>B3L315C4</f>
        <v>1.0845605010195429E-3</v>
      </c>
      <c r="AN22" s="16" t="s">
        <v>19519</v>
      </c>
      <c r="AO22" s="21">
        <f>B9L215C1*B9L215C18</f>
        <v>13.431054473081666</v>
      </c>
      <c r="AP22" s="16" t="s">
        <v>19246</v>
      </c>
      <c r="AQ22" s="21">
        <f>B3L316C4</f>
        <v>5.6903251867797006E-4</v>
      </c>
      <c r="AR22" s="16" t="s">
        <v>19520</v>
      </c>
      <c r="AS22" s="21">
        <f>B9L215C1*B9L215C20</f>
        <v>7.0468238038672224</v>
      </c>
      <c r="AT22" s="16" t="s">
        <v>19248</v>
      </c>
      <c r="AU22" s="21">
        <f>B3L317C4</f>
        <v>1.440242394670618E-2</v>
      </c>
      <c r="AV22" s="16" t="s">
        <v>19521</v>
      </c>
      <c r="AW22" s="21">
        <f>B9L215C1*B9L215C22</f>
        <v>178.357722220921</v>
      </c>
      <c r="AX22" s="16" t="s">
        <v>19250</v>
      </c>
      <c r="AY22" s="21">
        <f>B3L318C4</f>
        <v>1.9185604497012371E-2</v>
      </c>
      <c r="AZ22" s="16" t="s">
        <v>19522</v>
      </c>
      <c r="BA22" s="21">
        <f>B9L215C1*B9L215C24</f>
        <v>237.59200049802521</v>
      </c>
      <c r="BB22" s="16" t="s">
        <v>19252</v>
      </c>
      <c r="BC22" s="21">
        <f>B3L319C4</f>
        <v>1.0010472334688724E-2</v>
      </c>
      <c r="BD22" s="16" t="s">
        <v>19523</v>
      </c>
      <c r="BE22" s="21">
        <f>B9L215C1*B9L215C26</f>
        <v>123.96837161420703</v>
      </c>
      <c r="BF22" s="16" t="s">
        <v>19254</v>
      </c>
      <c r="BG22" s="21">
        <f>B3L320C4</f>
        <v>5.0311620634599263E-2</v>
      </c>
      <c r="BH22" s="16" t="s">
        <v>19524</v>
      </c>
      <c r="BI22" s="21">
        <f>B9L215C1*B9L215C28</f>
        <v>623.052486917137</v>
      </c>
      <c r="BJ22" s="16" t="s">
        <v>19256</v>
      </c>
      <c r="BK22" s="21">
        <f>B3L321C4</f>
        <v>3.8988020595901833E-2</v>
      </c>
      <c r="BL22" s="16" t="s">
        <v>19525</v>
      </c>
      <c r="BM22" s="21">
        <f>B9L215C1*B9L215C30</f>
        <v>482.82251467661706</v>
      </c>
      <c r="BN22" s="16" t="s">
        <v>19258</v>
      </c>
      <c r="BO22" s="21">
        <f>B3L322C4</f>
        <v>7.0085318008167731E-4</v>
      </c>
      <c r="BP22" s="16" t="s">
        <v>19526</v>
      </c>
      <c r="BQ22" s="21">
        <f>B9L215C1*B9L215C32</f>
        <v>8.6792735218188657</v>
      </c>
      <c r="BR22" s="16" t="s">
        <v>19260</v>
      </c>
      <c r="BS22" s="21">
        <f>B3L323C4</f>
        <v>2.2571080658735497E-2</v>
      </c>
      <c r="BT22" s="16" t="s">
        <v>19527</v>
      </c>
      <c r="BU22" s="21">
        <f>B9L215C1*B9L215C34</f>
        <v>279.51729162072246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5599.5539833333323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6.5450585020795432E-3</v>
      </c>
      <c r="L23" s="16" t="s">
        <v>19530</v>
      </c>
      <c r="M23" s="21">
        <f>B9L216C1*B9L216C4</f>
        <v>36.649408406469199</v>
      </c>
      <c r="N23" s="16" t="s">
        <v>19232</v>
      </c>
      <c r="O23" s="21">
        <f>B3L309C4</f>
        <v>0.2385843061473501</v>
      </c>
      <c r="P23" s="16" t="s">
        <v>19531</v>
      </c>
      <c r="Q23" s="15">
        <f>B9L216C1*B9L216C6</f>
        <v>1335.9657018482135</v>
      </c>
      <c r="R23" s="16" t="s">
        <v>19234</v>
      </c>
      <c r="S23" s="21">
        <f>B3L310C4</f>
        <v>0.13487383010911627</v>
      </c>
      <c r="T23" s="16" t="s">
        <v>19532</v>
      </c>
      <c r="U23" s="21">
        <f>B9L216C1*B9L216C8</f>
        <v>755.23329263492519</v>
      </c>
      <c r="V23" s="16" t="s">
        <v>19236</v>
      </c>
      <c r="W23" s="21">
        <f>B3L311C4</f>
        <v>0.22436719612219619</v>
      </c>
      <c r="X23" s="16" t="s">
        <v>19533</v>
      </c>
      <c r="Y23" s="15">
        <f>B9L216C1*B9L216C10</f>
        <v>1256.3562267753746</v>
      </c>
      <c r="Z23" s="16" t="s">
        <v>19238</v>
      </c>
      <c r="AA23" s="21">
        <f>B3L312C4</f>
        <v>0.14750796535372046</v>
      </c>
      <c r="AB23" s="16" t="s">
        <v>19534</v>
      </c>
      <c r="AC23" s="21">
        <f>B9L216C1*B9L216C12</f>
        <v>825.97881496982063</v>
      </c>
      <c r="AD23" s="16" t="s">
        <v>19240</v>
      </c>
      <c r="AE23" s="21">
        <f>B3L313C4</f>
        <v>6.2168559381876244E-2</v>
      </c>
      <c r="AF23" s="16" t="s">
        <v>19535</v>
      </c>
      <c r="AG23" s="21">
        <f>B9L216C1*B9L216C14</f>
        <v>348.11620432487996</v>
      </c>
      <c r="AH23" s="16" t="s">
        <v>19242</v>
      </c>
      <c r="AI23" s="21">
        <f>B3L314C4</f>
        <v>2.812941551623814E-2</v>
      </c>
      <c r="AJ23" s="16" t="s">
        <v>19536</v>
      </c>
      <c r="AK23" s="21">
        <f>B9L216C1*B9L216C16</f>
        <v>157.51218070278972</v>
      </c>
      <c r="AL23" s="16" t="s">
        <v>19244</v>
      </c>
      <c r="AM23" s="21">
        <f>B3L315C4</f>
        <v>1.0845605010195429E-3</v>
      </c>
      <c r="AN23" s="16" t="s">
        <v>19537</v>
      </c>
      <c r="AO23" s="21">
        <f>B9L216C1*B9L216C18</f>
        <v>6.073055073649976</v>
      </c>
      <c r="AP23" s="16" t="s">
        <v>19246</v>
      </c>
      <c r="AQ23" s="21">
        <f>B3L316C4</f>
        <v>5.6903251867797006E-4</v>
      </c>
      <c r="AR23" s="16" t="s">
        <v>19538</v>
      </c>
      <c r="AS23" s="21">
        <f>B9L216C1*B9L216C20</f>
        <v>3.1863283066094259</v>
      </c>
      <c r="AT23" s="16" t="s">
        <v>19248</v>
      </c>
      <c r="AU23" s="21">
        <f>B3L317C4</f>
        <v>1.440242394670618E-2</v>
      </c>
      <c r="AV23" s="16" t="s">
        <v>19539</v>
      </c>
      <c r="AW23" s="21">
        <f>B9L216C1*B9L216C22</f>
        <v>80.647150380433956</v>
      </c>
      <c r="AX23" s="16" t="s">
        <v>19250</v>
      </c>
      <c r="AY23" s="21">
        <f>B3L318C4</f>
        <v>1.9185604497012371E-2</v>
      </c>
      <c r="AZ23" s="16" t="s">
        <v>19540</v>
      </c>
      <c r="BA23" s="21">
        <f>B9L216C1*B9L216C24</f>
        <v>107.43082808390352</v>
      </c>
      <c r="BB23" s="16" t="s">
        <v>19252</v>
      </c>
      <c r="BC23" s="21">
        <f>B3L319C4</f>
        <v>1.0010472334688724E-2</v>
      </c>
      <c r="BD23" s="16" t="s">
        <v>19541</v>
      </c>
      <c r="BE23" s="21">
        <f>B9L216C1*B9L216C26</f>
        <v>56.05418023675437</v>
      </c>
      <c r="BF23" s="16" t="s">
        <v>19254</v>
      </c>
      <c r="BG23" s="21">
        <f>B3L320C4</f>
        <v>5.0311620634599263E-2</v>
      </c>
      <c r="BH23" s="16" t="s">
        <v>19542</v>
      </c>
      <c r="BI23" s="21">
        <f>B9L216C1*B9L216C28</f>
        <v>281.72263573242577</v>
      </c>
      <c r="BJ23" s="16" t="s">
        <v>19256</v>
      </c>
      <c r="BK23" s="21">
        <f>B3L321C4</f>
        <v>3.8988020595901833E-2</v>
      </c>
      <c r="BL23" s="16" t="s">
        <v>19543</v>
      </c>
      <c r="BM23" s="21">
        <f>B9L216C1*B9L216C30</f>
        <v>218.31552603006412</v>
      </c>
      <c r="BN23" s="16" t="s">
        <v>19258</v>
      </c>
      <c r="BO23" s="21">
        <f>B3L322C4</f>
        <v>7.0085318008167731E-4</v>
      </c>
      <c r="BP23" s="16" t="s">
        <v>19544</v>
      </c>
      <c r="BQ23" s="21">
        <f>B9L216C1*B9L216C32</f>
        <v>3.9244652162581892</v>
      </c>
      <c r="BR23" s="16" t="s">
        <v>19260</v>
      </c>
      <c r="BS23" s="21">
        <f>B3L323C4</f>
        <v>2.2571080658735497E-2</v>
      </c>
      <c r="BT23" s="16" t="s">
        <v>19545</v>
      </c>
      <c r="BU23" s="21">
        <f>B9L216C1*B9L216C34</f>
        <v>126.38798461076028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3617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6.5450585020795432E-3</v>
      </c>
      <c r="L24" s="16" t="s">
        <v>19549</v>
      </c>
      <c r="M24" s="21">
        <f>B9L217C1*B9L217C4</f>
        <v>23.673476602021708</v>
      </c>
      <c r="N24" s="16" t="s">
        <v>19232</v>
      </c>
      <c r="O24" s="21">
        <f>B3L309C4</f>
        <v>0.2385843061473501</v>
      </c>
      <c r="P24" s="16" t="s">
        <v>19550</v>
      </c>
      <c r="Q24" s="21">
        <f>B9L217C1*B9L217C6</f>
        <v>862.95943533496529</v>
      </c>
      <c r="R24" s="16" t="s">
        <v>19234</v>
      </c>
      <c r="S24" s="21">
        <f>B3L310C4</f>
        <v>0.13487383010911627</v>
      </c>
      <c r="T24" s="16" t="s">
        <v>19551</v>
      </c>
      <c r="U24" s="21">
        <f>B9L217C1*B9L217C8</f>
        <v>487.83864350467354</v>
      </c>
      <c r="V24" s="16" t="s">
        <v>19236</v>
      </c>
      <c r="W24" s="21">
        <f>B3L311C4</f>
        <v>0.22436719612219619</v>
      </c>
      <c r="X24" s="16" t="s">
        <v>19552</v>
      </c>
      <c r="Y24" s="21">
        <f>B9L217C1*B9L217C10</f>
        <v>811.53614837398356</v>
      </c>
      <c r="Z24" s="16" t="s">
        <v>19238</v>
      </c>
      <c r="AA24" s="21">
        <f>B3L312C4</f>
        <v>0.14750796535372046</v>
      </c>
      <c r="AB24" s="16" t="s">
        <v>19553</v>
      </c>
      <c r="AC24" s="21">
        <f>B9L217C1*B9L217C12</f>
        <v>533.53631068440689</v>
      </c>
      <c r="AD24" s="16" t="s">
        <v>19240</v>
      </c>
      <c r="AE24" s="21">
        <f>B3L313C4</f>
        <v>6.2168559381876244E-2</v>
      </c>
      <c r="AF24" s="16" t="s">
        <v>19554</v>
      </c>
      <c r="AG24" s="21">
        <f>B9L217C1*B9L217C14</f>
        <v>224.86367928424639</v>
      </c>
      <c r="AH24" s="16" t="s">
        <v>19242</v>
      </c>
      <c r="AI24" s="21">
        <f>B3L314C4</f>
        <v>2.812941551623814E-2</v>
      </c>
      <c r="AJ24" s="16" t="s">
        <v>19555</v>
      </c>
      <c r="AK24" s="21">
        <f>B9L217C1*B9L217C16</f>
        <v>101.74409592223336</v>
      </c>
      <c r="AL24" s="16" t="s">
        <v>19244</v>
      </c>
      <c r="AM24" s="21">
        <f>B3L315C4</f>
        <v>1.0845605010195429E-3</v>
      </c>
      <c r="AN24" s="16" t="s">
        <v>19556</v>
      </c>
      <c r="AO24" s="21">
        <f>B9L217C1*B9L217C18</f>
        <v>3.9228553321876869</v>
      </c>
      <c r="AP24" s="16" t="s">
        <v>19246</v>
      </c>
      <c r="AQ24" s="21">
        <f>B3L316C4</f>
        <v>5.6903251867797006E-4</v>
      </c>
      <c r="AR24" s="16" t="s">
        <v>19557</v>
      </c>
      <c r="AS24" s="21">
        <f>B9L217C1*B9L217C20</f>
        <v>2.0581906200582178</v>
      </c>
      <c r="AT24" s="16" t="s">
        <v>19248</v>
      </c>
      <c r="AU24" s="21">
        <f>B3L317C4</f>
        <v>1.440242394670618E-2</v>
      </c>
      <c r="AV24" s="16" t="s">
        <v>19558</v>
      </c>
      <c r="AW24" s="21">
        <f>B9L217C1*B9L217C22</f>
        <v>52.093567415236251</v>
      </c>
      <c r="AX24" s="16" t="s">
        <v>19250</v>
      </c>
      <c r="AY24" s="21">
        <f>B3L318C4</f>
        <v>1.9185604497012371E-2</v>
      </c>
      <c r="AZ24" s="16" t="s">
        <v>19559</v>
      </c>
      <c r="BA24" s="21">
        <f>B9L217C1*B9L217C24</f>
        <v>69.394331465693739</v>
      </c>
      <c r="BB24" s="16" t="s">
        <v>19252</v>
      </c>
      <c r="BC24" s="21">
        <f>B3L319C4</f>
        <v>1.0010472334688724E-2</v>
      </c>
      <c r="BD24" s="16" t="s">
        <v>19560</v>
      </c>
      <c r="BE24" s="21">
        <f>B9L217C1*B9L217C26</f>
        <v>36.207878434569118</v>
      </c>
      <c r="BF24" s="16" t="s">
        <v>19254</v>
      </c>
      <c r="BG24" s="21">
        <f>B3L320C4</f>
        <v>5.0311620634599263E-2</v>
      </c>
      <c r="BH24" s="16" t="s">
        <v>19561</v>
      </c>
      <c r="BI24" s="21">
        <f>B9L217C1*B9L217C28</f>
        <v>181.97713183534555</v>
      </c>
      <c r="BJ24" s="16" t="s">
        <v>19256</v>
      </c>
      <c r="BK24" s="21">
        <f>B3L321C4</f>
        <v>3.8988020595901833E-2</v>
      </c>
      <c r="BL24" s="16" t="s">
        <v>19562</v>
      </c>
      <c r="BM24" s="21">
        <f>B9L217C1*B9L217C30</f>
        <v>141.01967049537694</v>
      </c>
      <c r="BN24" s="16" t="s">
        <v>19258</v>
      </c>
      <c r="BO24" s="21">
        <f>B3L322C4</f>
        <v>7.0085318008167731E-4</v>
      </c>
      <c r="BP24" s="16" t="s">
        <v>19563</v>
      </c>
      <c r="BQ24" s="21">
        <f>B9L217C1*B9L217C32</f>
        <v>2.5349859523554268</v>
      </c>
      <c r="BR24" s="16" t="s">
        <v>19260</v>
      </c>
      <c r="BS24" s="21">
        <f>B3L323C4</f>
        <v>2.2571080658735497E-2</v>
      </c>
      <c r="BT24" s="16" t="s">
        <v>19564</v>
      </c>
      <c r="BU24" s="21">
        <f>B9L217C1*B9L217C34</f>
        <v>81.639598742646299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26279.166316666666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6.5450585020795432E-3</v>
      </c>
      <c r="L25" s="16" t="s">
        <v>19568</v>
      </c>
      <c r="M25" s="21">
        <f>B9L218C1*B9L218C4</f>
        <v>171.99868092846151</v>
      </c>
      <c r="N25" s="16" t="s">
        <v>19232</v>
      </c>
      <c r="O25" s="21">
        <f>B3L309C4</f>
        <v>0.2385843061473501</v>
      </c>
      <c r="P25" s="16" t="s">
        <v>19569</v>
      </c>
      <c r="Q25" s="15">
        <f>B9L218C1*B9L218C6</f>
        <v>6269.7966617927304</v>
      </c>
      <c r="R25" s="16" t="s">
        <v>19234</v>
      </c>
      <c r="S25" s="21">
        <f>B3L310C4</f>
        <v>0.13487383010911627</v>
      </c>
      <c r="T25" s="16" t="s">
        <v>19570</v>
      </c>
      <c r="U25" s="15">
        <f>B9L218C1*B9L218C8</f>
        <v>3544.3718132033109</v>
      </c>
      <c r="V25" s="16" t="s">
        <v>19236</v>
      </c>
      <c r="W25" s="21">
        <f>B3L311C4</f>
        <v>0.22436719612219619</v>
      </c>
      <c r="X25" s="16" t="s">
        <v>19571</v>
      </c>
      <c r="Y25" s="15">
        <f>B9L218C1*B9L218C10</f>
        <v>5896.1828628993617</v>
      </c>
      <c r="Z25" s="16" t="s">
        <v>19238</v>
      </c>
      <c r="AA25" s="21">
        <f>B3L312C4</f>
        <v>0.14750796535372046</v>
      </c>
      <c r="AB25" s="16" t="s">
        <v>19572</v>
      </c>
      <c r="AC25" s="15">
        <f>B9L218C1*B9L218C12</f>
        <v>3876.3863545635245</v>
      </c>
      <c r="AD25" s="16" t="s">
        <v>19240</v>
      </c>
      <c r="AE25" s="21">
        <f>B3L313C4</f>
        <v>6.2168559381876244E-2</v>
      </c>
      <c r="AF25" s="16" t="s">
        <v>19573</v>
      </c>
      <c r="AG25" s="15">
        <f>B9L218C1*B9L218C14</f>
        <v>1633.7379116638936</v>
      </c>
      <c r="AH25" s="16" t="s">
        <v>19242</v>
      </c>
      <c r="AI25" s="21">
        <f>B3L314C4</f>
        <v>2.812941551623814E-2</v>
      </c>
      <c r="AJ25" s="16" t="s">
        <v>19574</v>
      </c>
      <c r="AK25" s="21">
        <f>B9L218C1*B9L218C16</f>
        <v>739.21758874184604</v>
      </c>
      <c r="AL25" s="16" t="s">
        <v>19244</v>
      </c>
      <c r="AM25" s="21">
        <f>B3L315C4</f>
        <v>1.0845605010195429E-3</v>
      </c>
      <c r="AN25" s="16" t="s">
        <v>19575</v>
      </c>
      <c r="AO25" s="21">
        <f>B9L218C1*B9L218C18</f>
        <v>28.501345786779897</v>
      </c>
      <c r="AP25" s="16" t="s">
        <v>19246</v>
      </c>
      <c r="AQ25" s="21">
        <f>B3L316C4</f>
        <v>5.6903251867797006E-4</v>
      </c>
      <c r="AR25" s="16" t="s">
        <v>19576</v>
      </c>
      <c r="AS25" s="21">
        <f>B9L218C1*B9L218C20</f>
        <v>14.953700197930106</v>
      </c>
      <c r="AT25" s="16" t="s">
        <v>19248</v>
      </c>
      <c r="AU25" s="21">
        <f>B3L317C4</f>
        <v>1.440242394670618E-2</v>
      </c>
      <c r="AV25" s="16" t="s">
        <v>19577</v>
      </c>
      <c r="AW25" s="21">
        <f>B9L218C1*B9L218C22</f>
        <v>378.48369425863444</v>
      </c>
      <c r="AX25" s="16" t="s">
        <v>19250</v>
      </c>
      <c r="AY25" s="21">
        <f>B3L318C4</f>
        <v>1.9185604497012371E-2</v>
      </c>
      <c r="AZ25" s="16" t="s">
        <v>19578</v>
      </c>
      <c r="BA25" s="21">
        <f>B9L218C1*B9L218C24</f>
        <v>504.18169146277597</v>
      </c>
      <c r="BB25" s="16" t="s">
        <v>19252</v>
      </c>
      <c r="BC25" s="21">
        <f>B3L319C4</f>
        <v>1.0010472334688724E-2</v>
      </c>
      <c r="BD25" s="16" t="s">
        <v>19579</v>
      </c>
      <c r="BE25" s="21">
        <f>B9L218C1*B9L218C26</f>
        <v>263.06686739167543</v>
      </c>
      <c r="BF25" s="16" t="s">
        <v>19254</v>
      </c>
      <c r="BG25" s="21">
        <f>B3L320C4</f>
        <v>5.0311620634599263E-2</v>
      </c>
      <c r="BH25" s="16" t="s">
        <v>19580</v>
      </c>
      <c r="BI25" s="15">
        <f>B9L218C1*B9L218C28</f>
        <v>1322.1474463176726</v>
      </c>
      <c r="BJ25" s="16" t="s">
        <v>19256</v>
      </c>
      <c r="BK25" s="21">
        <f>B3L321C4</f>
        <v>3.8988020595901833E-2</v>
      </c>
      <c r="BL25" s="16" t="s">
        <v>19581</v>
      </c>
      <c r="BM25" s="15">
        <f>B9L218C1*B9L218C30</f>
        <v>1024.5726775973296</v>
      </c>
      <c r="BN25" s="16" t="s">
        <v>19258</v>
      </c>
      <c r="BO25" s="21">
        <f>B3L322C4</f>
        <v>7.0085318008167731E-4</v>
      </c>
      <c r="BP25" s="16" t="s">
        <v>19582</v>
      </c>
      <c r="BQ25" s="21">
        <f>B9L218C1*B9L218C32</f>
        <v>18.417837282931131</v>
      </c>
      <c r="BR25" s="16" t="s">
        <v>19260</v>
      </c>
      <c r="BS25" s="21">
        <f>B3L323C4</f>
        <v>2.2571080658735497E-2</v>
      </c>
      <c r="BT25" s="16" t="s">
        <v>19583</v>
      </c>
      <c r="BU25" s="21">
        <f>B9L218C1*B9L218C34</f>
        <v>593.14918257780835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6587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6.5450585020795432E-3</v>
      </c>
      <c r="L26" s="16" t="s">
        <v>19587</v>
      </c>
      <c r="M26" s="21">
        <f>B9L219C1*B9L219C4</f>
        <v>43.112300353197952</v>
      </c>
      <c r="N26" s="16" t="s">
        <v>19232</v>
      </c>
      <c r="O26" s="21">
        <f>B3L309C4</f>
        <v>0.2385843061473501</v>
      </c>
      <c r="P26" s="16" t="s">
        <v>19588</v>
      </c>
      <c r="Q26" s="15">
        <f>B9L219C1*B9L219C6</f>
        <v>1571.5548245925952</v>
      </c>
      <c r="R26" s="16" t="s">
        <v>19234</v>
      </c>
      <c r="S26" s="21">
        <f>B3L310C4</f>
        <v>0.13487383010911627</v>
      </c>
      <c r="T26" s="16" t="s">
        <v>19589</v>
      </c>
      <c r="U26" s="21">
        <f>B9L219C1*B9L219C8</f>
        <v>888.4139189287489</v>
      </c>
      <c r="V26" s="16" t="s">
        <v>19236</v>
      </c>
      <c r="W26" s="21">
        <f>B3L311C4</f>
        <v>0.22436719612219619</v>
      </c>
      <c r="X26" s="16" t="s">
        <v>19590</v>
      </c>
      <c r="Y26" s="15">
        <f>B9L219C1*B9L219C10</f>
        <v>1477.9067208569063</v>
      </c>
      <c r="Z26" s="16" t="s">
        <v>19238</v>
      </c>
      <c r="AA26" s="21">
        <f>B3L312C4</f>
        <v>0.14750796535372046</v>
      </c>
      <c r="AB26" s="16" t="s">
        <v>19591</v>
      </c>
      <c r="AC26" s="21">
        <f>B9L219C1*B9L219C12</f>
        <v>971.63496778495664</v>
      </c>
      <c r="AD26" s="16" t="s">
        <v>19240</v>
      </c>
      <c r="AE26" s="21">
        <f>B3L313C4</f>
        <v>6.2168559381876244E-2</v>
      </c>
      <c r="AF26" s="16" t="s">
        <v>19592</v>
      </c>
      <c r="AG26" s="21">
        <f>B9L219C1*B9L219C14</f>
        <v>409.50430064841885</v>
      </c>
      <c r="AH26" s="16" t="s">
        <v>19242</v>
      </c>
      <c r="AI26" s="21">
        <f>B3L314C4</f>
        <v>2.812941551623814E-2</v>
      </c>
      <c r="AJ26" s="16" t="s">
        <v>19593</v>
      </c>
      <c r="AK26" s="21">
        <f>B9L219C1*B9L219C16</f>
        <v>185.28846000546062</v>
      </c>
      <c r="AL26" s="16" t="s">
        <v>19244</v>
      </c>
      <c r="AM26" s="21">
        <f>B3L315C4</f>
        <v>1.0845605010195429E-3</v>
      </c>
      <c r="AN26" s="16" t="s">
        <v>19594</v>
      </c>
      <c r="AO26" s="21">
        <f>B9L219C1*B9L219C18</f>
        <v>7.1440000202157297</v>
      </c>
      <c r="AP26" s="16" t="s">
        <v>19246</v>
      </c>
      <c r="AQ26" s="21">
        <f>B3L316C4</f>
        <v>5.6903251867797006E-4</v>
      </c>
      <c r="AR26" s="16" t="s">
        <v>19595</v>
      </c>
      <c r="AS26" s="21">
        <f>B9L219C1*B9L219C20</f>
        <v>3.7482172005317889</v>
      </c>
      <c r="AT26" s="16" t="s">
        <v>19248</v>
      </c>
      <c r="AU26" s="21">
        <f>B3L317C4</f>
        <v>1.440242394670618E-2</v>
      </c>
      <c r="AV26" s="16" t="s">
        <v>19596</v>
      </c>
      <c r="AW26" s="21">
        <f>B9L219C1*B9L219C22</f>
        <v>94.868766536953601</v>
      </c>
      <c r="AX26" s="16" t="s">
        <v>19250</v>
      </c>
      <c r="AY26" s="21">
        <f>B3L318C4</f>
        <v>1.9185604497012371E-2</v>
      </c>
      <c r="AZ26" s="16" t="s">
        <v>19597</v>
      </c>
      <c r="BA26" s="21">
        <f>B9L219C1*B9L219C24</f>
        <v>126.37557682182049</v>
      </c>
      <c r="BB26" s="16" t="s">
        <v>19252</v>
      </c>
      <c r="BC26" s="21">
        <f>B3L319C4</f>
        <v>1.0010472334688724E-2</v>
      </c>
      <c r="BD26" s="16" t="s">
        <v>19598</v>
      </c>
      <c r="BE26" s="21">
        <f>B9L219C1*B9L219C26</f>
        <v>65.938981268594631</v>
      </c>
      <c r="BF26" s="16" t="s">
        <v>19254</v>
      </c>
      <c r="BG26" s="21">
        <f>B3L320C4</f>
        <v>5.0311620634599263E-2</v>
      </c>
      <c r="BH26" s="16" t="s">
        <v>19599</v>
      </c>
      <c r="BI26" s="21">
        <f>B9L219C1*B9L219C28</f>
        <v>331.40264512010538</v>
      </c>
      <c r="BJ26" s="16" t="s">
        <v>19256</v>
      </c>
      <c r="BK26" s="21">
        <f>B3L321C4</f>
        <v>3.8988020595901833E-2</v>
      </c>
      <c r="BL26" s="16" t="s">
        <v>19600</v>
      </c>
      <c r="BM26" s="21">
        <f>B9L219C1*B9L219C30</f>
        <v>256.81409166520535</v>
      </c>
      <c r="BN26" s="16" t="s">
        <v>19258</v>
      </c>
      <c r="BO26" s="21">
        <f>B3L322C4</f>
        <v>7.0085318008167731E-4</v>
      </c>
      <c r="BP26" s="16" t="s">
        <v>19601</v>
      </c>
      <c r="BQ26" s="21">
        <f>B9L219C1*B9L219C32</f>
        <v>4.6165198971980086</v>
      </c>
      <c r="BR26" s="16" t="s">
        <v>19260</v>
      </c>
      <c r="BS26" s="21">
        <f>B3L323C4</f>
        <v>2.2571080658735497E-2</v>
      </c>
      <c r="BT26" s="16" t="s">
        <v>19602</v>
      </c>
      <c r="BU26" s="21">
        <f>B9L219C1*B9L219C34</f>
        <v>148.67570829909073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6.5450585020795432E-3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0.2385843061473501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0.13487383010911627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0.22436719612219619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0.14750796535372046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6.2168559381876244E-2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2.812941551623814E-2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1.0845605010195429E-3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5.6903251867797006E-4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1.440242394670618E-2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1.9185604497012371E-2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1.0010472334688724E-2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5.0311620634599263E-2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3.8988020595901833E-2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7.0085318008167731E-4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2.2571080658735497E-2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6.5450585020795432E-3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0.2385843061473501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0.13487383010911627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0.22436719612219619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0.14750796535372046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6.2168559381876244E-2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2.812941551623814E-2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1.0845605010195429E-3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5.6903251867797006E-4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1.440242394670618E-2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1.9185604497012371E-2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1.0010472334688724E-2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5.0311620634599263E-2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3.8988020595901833E-2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7.0085318008167731E-4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2.2571080658735497E-2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6.5450585020795432E-3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0.2385843061473501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0.13487383010911627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0.22436719612219619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0.14750796535372046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6.2168559381876244E-2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2.812941551623814E-2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1.0845605010195429E-3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5.6903251867797006E-4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1.440242394670618E-2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1.9185604497012371E-2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1.0010472334688724E-2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5.0311620634599263E-2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3.8988020595901833E-2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7.0085318008167731E-4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2.2571080658735497E-2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6.5450585020795432E-3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0.2385843061473501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0.13487383010911627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0.22436719612219619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0.14750796535372046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6.2168559381876244E-2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2.812941551623814E-2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1.0845605010195429E-3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5.6903251867797006E-4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1.440242394670618E-2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1.9185604497012371E-2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1.0010472334688724E-2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5.0311620634599263E-2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3.8988020595901833E-2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7.0085318008167731E-4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2.2571080658735497E-2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6.5450585020795432E-3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0.2385843061473501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0.13487383010911627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0.22436719612219619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0.14750796535372046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6.2168559381876244E-2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2.812941551623814E-2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1.0845605010195429E-3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5.6903251867797006E-4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1.440242394670618E-2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1.9185604497012371E-2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1.0010472334688724E-2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5.0311620634599263E-2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3.8988020595901833E-2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7.0085318008167731E-4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2.2571080658735497E-2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30819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6.5450585020795432E-3</v>
      </c>
      <c r="L32" s="16" t="s">
        <v>19701</v>
      </c>
      <c r="M32" s="21">
        <f>B9L225C1*B9L225C4</f>
        <v>201.71215797558943</v>
      </c>
      <c r="N32" s="16" t="s">
        <v>19232</v>
      </c>
      <c r="O32" s="21">
        <f>B3L309C4</f>
        <v>0.2385843061473501</v>
      </c>
      <c r="P32" s="16" t="s">
        <v>19702</v>
      </c>
      <c r="Q32" s="15">
        <f>B9L225C1*B9L225C6</f>
        <v>7352.9297311551827</v>
      </c>
      <c r="R32" s="16" t="s">
        <v>19234</v>
      </c>
      <c r="S32" s="21">
        <f>B3L310C4</f>
        <v>0.13487383010911627</v>
      </c>
      <c r="T32" s="16" t="s">
        <v>19703</v>
      </c>
      <c r="U32" s="15">
        <f>B9L225C1*B9L225C8</f>
        <v>4156.6765701328541</v>
      </c>
      <c r="V32" s="16" t="s">
        <v>19236</v>
      </c>
      <c r="W32" s="21">
        <f>B3L311C4</f>
        <v>0.22436719612219619</v>
      </c>
      <c r="X32" s="16" t="s">
        <v>19704</v>
      </c>
      <c r="Y32" s="15">
        <f>B9L225C1*B9L225C10</f>
        <v>6914.7726172899647</v>
      </c>
      <c r="Z32" s="16" t="s">
        <v>19238</v>
      </c>
      <c r="AA32" s="21">
        <f>B3L312C4</f>
        <v>0.14750796535372046</v>
      </c>
      <c r="AB32" s="16" t="s">
        <v>19705</v>
      </c>
      <c r="AC32" s="15">
        <f>B9L225C1*B9L225C12</f>
        <v>4546.0479842363111</v>
      </c>
      <c r="AD32" s="16" t="s">
        <v>19240</v>
      </c>
      <c r="AE32" s="21">
        <f>B3L313C4</f>
        <v>6.2168559381876244E-2</v>
      </c>
      <c r="AF32" s="16" t="s">
        <v>19706</v>
      </c>
      <c r="AG32" s="15">
        <f>B9L225C1*B9L225C14</f>
        <v>1915.9728315900441</v>
      </c>
      <c r="AH32" s="16" t="s">
        <v>19242</v>
      </c>
      <c r="AI32" s="21">
        <f>B3L314C4</f>
        <v>2.812941551623814E-2</v>
      </c>
      <c r="AJ32" s="16" t="s">
        <v>19707</v>
      </c>
      <c r="AK32" s="21">
        <f>B9L225C1*B9L225C16</f>
        <v>866.92045679494322</v>
      </c>
      <c r="AL32" s="16" t="s">
        <v>19244</v>
      </c>
      <c r="AM32" s="21">
        <f>B3L315C4</f>
        <v>1.0845605010195429E-3</v>
      </c>
      <c r="AN32" s="16" t="s">
        <v>19708</v>
      </c>
      <c r="AO32" s="21">
        <f>B9L225C1*B9L225C18</f>
        <v>33.425070080921294</v>
      </c>
      <c r="AP32" s="16" t="s">
        <v>19246</v>
      </c>
      <c r="AQ32" s="21">
        <f>B3L316C4</f>
        <v>5.6903251867797006E-4</v>
      </c>
      <c r="AR32" s="16" t="s">
        <v>19709</v>
      </c>
      <c r="AS32" s="21">
        <f>B9L225C1*B9L225C20</f>
        <v>17.53701319313636</v>
      </c>
      <c r="AT32" s="16" t="s">
        <v>19248</v>
      </c>
      <c r="AU32" s="21">
        <f>B3L317C4</f>
        <v>1.440242394670618E-2</v>
      </c>
      <c r="AV32" s="16" t="s">
        <v>19710</v>
      </c>
      <c r="AW32" s="21">
        <f>B9L225C1*B9L225C22</f>
        <v>443.86830361353776</v>
      </c>
      <c r="AX32" s="16" t="s">
        <v>19250</v>
      </c>
      <c r="AY32" s="21">
        <f>B3L318C4</f>
        <v>1.9185604497012371E-2</v>
      </c>
      <c r="AZ32" s="16" t="s">
        <v>19711</v>
      </c>
      <c r="BA32" s="21">
        <f>B9L225C1*B9L225C24</f>
        <v>591.28114499342428</v>
      </c>
      <c r="BB32" s="16" t="s">
        <v>19252</v>
      </c>
      <c r="BC32" s="21">
        <f>B3L319C4</f>
        <v>1.0010472334688724E-2</v>
      </c>
      <c r="BD32" s="16" t="s">
        <v>19712</v>
      </c>
      <c r="BE32" s="21">
        <f>B9L225C1*B9L225C26</f>
        <v>308.51274688277181</v>
      </c>
      <c r="BF32" s="16" t="s">
        <v>19254</v>
      </c>
      <c r="BG32" s="21">
        <f>B3L320C4</f>
        <v>5.0311620634599263E-2</v>
      </c>
      <c r="BH32" s="16" t="s">
        <v>19713</v>
      </c>
      <c r="BI32" s="15">
        <f>B9L225C1*B9L225C28</f>
        <v>1550.5538363377148</v>
      </c>
      <c r="BJ32" s="16" t="s">
        <v>19256</v>
      </c>
      <c r="BK32" s="21">
        <f>B3L321C4</f>
        <v>3.8988020595901833E-2</v>
      </c>
      <c r="BL32" s="16" t="s">
        <v>19714</v>
      </c>
      <c r="BM32" s="15">
        <f>B9L225C1*B9L225C30</f>
        <v>1201.5718067450987</v>
      </c>
      <c r="BN32" s="16" t="s">
        <v>19258</v>
      </c>
      <c r="BO32" s="21">
        <f>B3L322C4</f>
        <v>7.0085318008167731E-4</v>
      </c>
      <c r="BP32" s="16" t="s">
        <v>19715</v>
      </c>
      <c r="BQ32" s="21">
        <f>B9L225C1*B9L225C32</f>
        <v>21.599594156937211</v>
      </c>
      <c r="BR32" s="16" t="s">
        <v>19260</v>
      </c>
      <c r="BS32" s="21">
        <f>B3L323C4</f>
        <v>2.2571080658735497E-2</v>
      </c>
      <c r="BT32" s="16" t="s">
        <v>19716</v>
      </c>
      <c r="BU32" s="21">
        <f>B9L225C1*B9L225C34</f>
        <v>695.61813482156924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-143.44086000000243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6.5450585020795432E-3</v>
      </c>
      <c r="L33" s="16" t="s">
        <v>19720</v>
      </c>
      <c r="M33" s="21">
        <f>B9L226C1*B9L226C4</f>
        <v>-0.93882882028861736</v>
      </c>
      <c r="N33" s="16" t="s">
        <v>19232</v>
      </c>
      <c r="O33" s="21">
        <f>B3L309C4</f>
        <v>0.2385843061473501</v>
      </c>
      <c r="P33" s="16" t="s">
        <v>19721</v>
      </c>
      <c r="Q33" s="21">
        <f>B9L226C1*B9L226C6</f>
        <v>-34.222738056279766</v>
      </c>
      <c r="R33" s="16" t="s">
        <v>19234</v>
      </c>
      <c r="S33" s="21">
        <f>B3L310C4</f>
        <v>0.13487383010911627</v>
      </c>
      <c r="T33" s="16" t="s">
        <v>19722</v>
      </c>
      <c r="U33" s="21">
        <f>B9L226C1*B9L226C8</f>
        <v>-19.346418182345861</v>
      </c>
      <c r="V33" s="16" t="s">
        <v>19236</v>
      </c>
      <c r="W33" s="21">
        <f>B3L311C4</f>
        <v>0.22436719612219619</v>
      </c>
      <c r="X33" s="16" t="s">
        <v>19723</v>
      </c>
      <c r="Y33" s="21">
        <f>B9L226C1*B9L226C10</f>
        <v>-32.183423567557028</v>
      </c>
      <c r="Z33" s="16" t="s">
        <v>19238</v>
      </c>
      <c r="AA33" s="21">
        <f>B3L312C4</f>
        <v>0.14750796535372046</v>
      </c>
      <c r="AB33" s="16" t="s">
        <v>19724</v>
      </c>
      <c r="AC33" s="21">
        <f>B9L226C1*B9L226C12</f>
        <v>-21.158669407188224</v>
      </c>
      <c r="AD33" s="16" t="s">
        <v>19240</v>
      </c>
      <c r="AE33" s="21">
        <f>B3L313C4</f>
        <v>6.2168559381876244E-2</v>
      </c>
      <c r="AF33" s="16" t="s">
        <v>19725</v>
      </c>
      <c r="AG33" s="21">
        <f>B9L226C1*B9L226C14</f>
        <v>-8.9175116226975479</v>
      </c>
      <c r="AH33" s="16" t="s">
        <v>19242</v>
      </c>
      <c r="AI33" s="21">
        <f>B3L314C4</f>
        <v>2.812941551623814E-2</v>
      </c>
      <c r="AJ33" s="16" t="s">
        <v>19726</v>
      </c>
      <c r="AK33" s="21">
        <f>B9L226C1*B9L226C16</f>
        <v>-4.0349075529466116</v>
      </c>
      <c r="AL33" s="16" t="s">
        <v>19244</v>
      </c>
      <c r="AM33" s="21">
        <f>B3L315C4</f>
        <v>1.0845605010195429E-3</v>
      </c>
      <c r="AN33" s="16" t="s">
        <v>19727</v>
      </c>
      <c r="AO33" s="21">
        <f>B9L226C1*B9L226C18</f>
        <v>-0.15557029098827677</v>
      </c>
      <c r="AP33" s="16" t="s">
        <v>19246</v>
      </c>
      <c r="AQ33" s="21">
        <f>B3L316C4</f>
        <v>5.6903251867797006E-4</v>
      </c>
      <c r="AR33" s="16" t="s">
        <v>19728</v>
      </c>
      <c r="AS33" s="21">
        <f>B9L226C1*B9L226C20</f>
        <v>-8.1622513847135467E-2</v>
      </c>
      <c r="AT33" s="16" t="s">
        <v>19248</v>
      </c>
      <c r="AU33" s="21">
        <f>B3L317C4</f>
        <v>1.440242394670618E-2</v>
      </c>
      <c r="AV33" s="16" t="s">
        <v>19729</v>
      </c>
      <c r="AW33" s="21">
        <f>B9L226C1*B9L226C22</f>
        <v>-2.0658960770001635</v>
      </c>
      <c r="AX33" s="16" t="s">
        <v>19250</v>
      </c>
      <c r="AY33" s="21">
        <f>B3L318C4</f>
        <v>1.9185604497012371E-2</v>
      </c>
      <c r="AZ33" s="16" t="s">
        <v>19730</v>
      </c>
      <c r="BA33" s="21">
        <f>B9L226C1*B9L226C24</f>
        <v>-2.7519996086713685</v>
      </c>
      <c r="BB33" s="16" t="s">
        <v>19252</v>
      </c>
      <c r="BC33" s="21">
        <f>B3L319C4</f>
        <v>1.0010472334688724E-2</v>
      </c>
      <c r="BD33" s="16" t="s">
        <v>19731</v>
      </c>
      <c r="BE33" s="21">
        <f>B9L226C1*B9L226C26</f>
        <v>-1.4359107606939827</v>
      </c>
      <c r="BF33" s="16" t="s">
        <v>19254</v>
      </c>
      <c r="BG33" s="21">
        <f>B3L320C4</f>
        <v>5.0311620634599263E-2</v>
      </c>
      <c r="BH33" s="16" t="s">
        <v>19732</v>
      </c>
      <c r="BI33" s="21">
        <f>B9L226C1*B9L226C28</f>
        <v>-7.2167421318207863</v>
      </c>
      <c r="BJ33" s="16" t="s">
        <v>19256</v>
      </c>
      <c r="BK33" s="21">
        <f>B3L321C4</f>
        <v>3.8988020595901833E-2</v>
      </c>
      <c r="BL33" s="16" t="s">
        <v>19733</v>
      </c>
      <c r="BM33" s="21">
        <f>B9L226C1*B9L226C30</f>
        <v>-5.592475203973966</v>
      </c>
      <c r="BN33" s="16" t="s">
        <v>19258</v>
      </c>
      <c r="BO33" s="21">
        <f>B3L322C4</f>
        <v>7.0085318008167731E-4</v>
      </c>
      <c r="BP33" s="16" t="s">
        <v>19734</v>
      </c>
      <c r="BQ33" s="21">
        <f>B9L226C1*B9L226C32</f>
        <v>-0.10053098288465237</v>
      </c>
      <c r="BR33" s="16" t="s">
        <v>19260</v>
      </c>
      <c r="BS33" s="21">
        <f>B3L323C4</f>
        <v>2.2571080658735497E-2</v>
      </c>
      <c r="BT33" s="16" t="s">
        <v>19735</v>
      </c>
      <c r="BU33" s="21">
        <f>B9L226C1*B9L226C34</f>
        <v>-3.2376152208184412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26.845495665819382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1.070099084271252E-2</v>
      </c>
      <c r="L8" s="16" t="s">
        <v>19774</v>
      </c>
      <c r="M8" s="21">
        <f>B9L301C1*B9L301C4</f>
        <v>0.28727340328801187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7.4333753278327155E-2</v>
      </c>
      <c r="T8" s="16" t="s">
        <v>19776</v>
      </c>
      <c r="U8" s="21">
        <f>B9L301C1*B9L301C8</f>
        <v>1.9955264514574189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0.27391530347883414</v>
      </c>
      <c r="AB8" s="16" t="s">
        <v>19780</v>
      </c>
      <c r="AC8" s="21">
        <f>B9L301C1*B9L301C12</f>
        <v>7.3533920923426423</v>
      </c>
      <c r="AD8" s="16" t="s">
        <v>10922</v>
      </c>
      <c r="AE8" s="21">
        <f>B3L337C5</f>
        <v>0.27391530347883414</v>
      </c>
      <c r="AF8" s="16" t="s">
        <v>19781</v>
      </c>
      <c r="AG8" s="21">
        <f>B9L301C1*B9L301C14</f>
        <v>7.3533920923426423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0.48332504876240201</v>
      </c>
      <c r="AZ8" s="16" t="s">
        <v>19786</v>
      </c>
      <c r="BA8" s="21">
        <f>B9L301C1*B9L301C24</f>
        <v>12.975100501733005</v>
      </c>
      <c r="BB8" s="16" t="s">
        <v>10976</v>
      </c>
      <c r="BC8" s="21">
        <f>B3L336C5</f>
        <v>0.15772490363772423</v>
      </c>
      <c r="BD8" s="16" t="s">
        <v>19787</v>
      </c>
      <c r="BE8" s="21">
        <f>B9L301C1*B9L301C26</f>
        <v>4.2342032169983055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1.0497064012410746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1.070099084271252E-2</v>
      </c>
      <c r="L9" s="16" t="s">
        <v>19790</v>
      </c>
      <c r="M9" s="21">
        <f>B9L302C1*B9L302C4</f>
        <v>1.1232898587217453E-2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7.4333753278327155E-2</v>
      </c>
      <c r="T9" s="16" t="s">
        <v>19792</v>
      </c>
      <c r="U9" s="21">
        <f>B9L302C1*B9L302C8</f>
        <v>7.8028616644534726E-2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0.27391530347883414</v>
      </c>
      <c r="AB9" s="16" t="s">
        <v>19794</v>
      </c>
      <c r="AC9" s="21">
        <f>B9L302C1*B9L302C12</f>
        <v>0.28753064745962381</v>
      </c>
      <c r="AD9" s="16" t="s">
        <v>10922</v>
      </c>
      <c r="AE9" s="21">
        <f>B3L337C5</f>
        <v>0.27391530347883414</v>
      </c>
      <c r="AF9" s="16" t="s">
        <v>19795</v>
      </c>
      <c r="AG9" s="21">
        <f>B9L302C1*B9L302C14</f>
        <v>0.28753064745962381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0.48332504876240201</v>
      </c>
      <c r="AZ9" s="16" t="s">
        <v>19800</v>
      </c>
      <c r="BA9" s="21">
        <f>B9L302C1*B9L302C24</f>
        <v>0.50734939756604791</v>
      </c>
      <c r="BB9" s="16" t="s">
        <v>10976</v>
      </c>
      <c r="BC9" s="21">
        <f>B3L336C5</f>
        <v>0.15772490363772423</v>
      </c>
      <c r="BD9" s="16" t="s">
        <v>19801</v>
      </c>
      <c r="BE9" s="21">
        <f>B9L302C1*B9L302C26</f>
        <v>0.16556484098365079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9.6359379626302755E-2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1.070099084271252E-2</v>
      </c>
      <c r="L10" s="16" t="s">
        <v>19804</v>
      </c>
      <c r="M10" s="21">
        <f>B9L303C1*B9L303C4</f>
        <v>1.0311408389905251E-3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7.4333753278327155E-2</v>
      </c>
      <c r="T10" s="16" t="s">
        <v>19806</v>
      </c>
      <c r="U10" s="21">
        <f>B9L303C1*B9L303C8</f>
        <v>7.1627543511942537E-3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0.27391530347883414</v>
      </c>
      <c r="AB10" s="16" t="s">
        <v>19808</v>
      </c>
      <c r="AC10" s="21">
        <f>B9L303C1*B9L303C12</f>
        <v>2.6394308713370906E-2</v>
      </c>
      <c r="AD10" s="16" t="s">
        <v>10922</v>
      </c>
      <c r="AE10" s="21">
        <f>B3L337C5</f>
        <v>0.27391530347883414</v>
      </c>
      <c r="AF10" s="16" t="s">
        <v>19809</v>
      </c>
      <c r="AG10" s="21">
        <f>B9L303C1*B9L303C14</f>
        <v>2.6394308713370906E-2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0.48332504876240201</v>
      </c>
      <c r="AZ10" s="16" t="s">
        <v>19814</v>
      </c>
      <c r="BA10" s="21">
        <f>B9L303C1*B9L303C24</f>
        <v>4.6572901856597584E-2</v>
      </c>
      <c r="BB10" s="16" t="s">
        <v>10976</v>
      </c>
      <c r="BC10" s="21">
        <f>B3L336C5</f>
        <v>0.15772490363772423</v>
      </c>
      <c r="BD10" s="16" t="s">
        <v>19815</v>
      </c>
      <c r="BE10" s="21">
        <f>B9L303C1*B9L303C26</f>
        <v>1.5198273866149491E-2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190.03307999999998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1.070099084271252E-2</v>
      </c>
      <c r="L11" s="16" t="s">
        <v>19817</v>
      </c>
      <c r="M11" s="21">
        <f>B9L304C1*B9L304C4</f>
        <v>2.0335422488924557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7.4333753278327155E-2</v>
      </c>
      <c r="T11" s="16" t="s">
        <v>19819</v>
      </c>
      <c r="U11" s="21">
        <f>B9L304C1*B9L304C8</f>
        <v>14.125872083440605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0.27391530347883414</v>
      </c>
      <c r="AB11" s="16" t="s">
        <v>19821</v>
      </c>
      <c r="AC11" s="21">
        <f>B9L304C1*B9L304C12</f>
        <v>52.052968779217565</v>
      </c>
      <c r="AD11" s="16" t="s">
        <v>10922</v>
      </c>
      <c r="AE11" s="21">
        <f>B3L337C5</f>
        <v>0.27391530347883414</v>
      </c>
      <c r="AF11" s="16" t="s">
        <v>19822</v>
      </c>
      <c r="AG11" s="21">
        <f>B9L304C1*B9L304C14</f>
        <v>52.052968779217565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0.48332504876240201</v>
      </c>
      <c r="AZ11" s="16" t="s">
        <v>19827</v>
      </c>
      <c r="BA11" s="21">
        <f>B9L304C1*B9L304C24</f>
        <v>91.847747657469441</v>
      </c>
      <c r="BB11" s="16" t="s">
        <v>10976</v>
      </c>
      <c r="BC11" s="21">
        <f>B3L336C5</f>
        <v>0.15772490363772423</v>
      </c>
      <c r="BD11" s="16" t="s">
        <v>19828</v>
      </c>
      <c r="BE11" s="21">
        <f>B9L304C1*B9L304C26</f>
        <v>29.972949230979939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33.09563669490047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1.070099084271252E-2</v>
      </c>
      <c r="L12" s="16" t="s">
        <v>19831</v>
      </c>
      <c r="M12" s="21">
        <f>B9L305C1*B9L305C4</f>
        <v>0.35415610520587038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7.4333753278327155E-2</v>
      </c>
      <c r="T12" s="16" t="s">
        <v>19833</v>
      </c>
      <c r="U12" s="21">
        <f>B9L305C1*B9L305C8</f>
        <v>2.4601228926678824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0.27391530347883414</v>
      </c>
      <c r="AB12" s="16" t="s">
        <v>19835</v>
      </c>
      <c r="AC12" s="21">
        <f>B9L305C1*B9L305C12</f>
        <v>9.0654013691089013</v>
      </c>
      <c r="AD12" s="16" t="s">
        <v>10922</v>
      </c>
      <c r="AE12" s="21">
        <f>B3L337C5</f>
        <v>0.27391530347883414</v>
      </c>
      <c r="AF12" s="16" t="s">
        <v>19836</v>
      </c>
      <c r="AG12" s="21">
        <f>B9L305C1*B9L305C14</f>
        <v>9.0654013691089013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0.48332504876240201</v>
      </c>
      <c r="AZ12" s="16" t="s">
        <v>19841</v>
      </c>
      <c r="BA12" s="21">
        <f>B9L305C1*B9L305C24</f>
        <v>15.995950219385511</v>
      </c>
      <c r="BB12" s="16" t="s">
        <v>10976</v>
      </c>
      <c r="BC12" s="21">
        <f>B3L336C5</f>
        <v>0.15772490363772423</v>
      </c>
      <c r="BD12" s="16" t="s">
        <v>19842</v>
      </c>
      <c r="BE12" s="21">
        <f>B9L305C1*B9L305C26</f>
        <v>5.2200061085323064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6.801179468972764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1.070099084271252E-2</v>
      </c>
      <c r="L13" s="16" t="s">
        <v>19845</v>
      </c>
      <c r="M13" s="21">
        <f>B9L306C1*B9L306C4</f>
        <v>7.2779359217121947E-2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7.4333753278327155E-2</v>
      </c>
      <c r="T13" s="16" t="s">
        <v>19847</v>
      </c>
      <c r="U13" s="21">
        <f>B9L306C1*B9L306C8</f>
        <v>0.5055571966482455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0.27391530347883414</v>
      </c>
      <c r="AB13" s="16" t="s">
        <v>19849</v>
      </c>
      <c r="AC13" s="21">
        <f>B9L306C1*B9L306C12</f>
        <v>1.8629471382576908</v>
      </c>
      <c r="AD13" s="16" t="s">
        <v>10922</v>
      </c>
      <c r="AE13" s="21">
        <f>B3L337C5</f>
        <v>0.27391530347883414</v>
      </c>
      <c r="AF13" s="16" t="s">
        <v>19850</v>
      </c>
      <c r="AG13" s="21">
        <f>B9L306C1*B9L306C14</f>
        <v>1.8629471382576908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0.48332504876240201</v>
      </c>
      <c r="AZ13" s="16" t="s">
        <v>19855</v>
      </c>
      <c r="BA13" s="21">
        <f>B9L306C1*B9L306C24</f>
        <v>3.2871803984831085</v>
      </c>
      <c r="BB13" s="16" t="s">
        <v>10976</v>
      </c>
      <c r="BC13" s="21">
        <f>B3L336C5</f>
        <v>0.15772490363772423</v>
      </c>
      <c r="BD13" s="16" t="s">
        <v>19856</v>
      </c>
      <c r="BE13" s="21">
        <f>B9L306C1*B9L306C26</f>
        <v>1.0727153763665978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0.20168242247365692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1.070099084271252E-2</v>
      </c>
      <c r="L14" s="16" t="s">
        <v>19859</v>
      </c>
      <c r="M14" s="21">
        <f>B9L307C1*B9L307C4</f>
        <v>2.1582017560266803E-3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7.4333753278327155E-2</v>
      </c>
      <c r="T14" s="16" t="s">
        <v>19861</v>
      </c>
      <c r="U14" s="21">
        <f>B9L307C1*B9L307C8</f>
        <v>1.4991811432732158E-2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0.27391530347883414</v>
      </c>
      <c r="AB14" s="16" t="s">
        <v>19863</v>
      </c>
      <c r="AC14" s="21">
        <f>B9L307C1*B9L307C12</f>
        <v>5.5243901958218176E-2</v>
      </c>
      <c r="AD14" s="16" t="s">
        <v>10922</v>
      </c>
      <c r="AE14" s="21">
        <f>B3L337C5</f>
        <v>0.27391530347883414</v>
      </c>
      <c r="AF14" s="16" t="s">
        <v>19864</v>
      </c>
      <c r="AG14" s="21">
        <f>B9L307C1*B9L307C14</f>
        <v>5.5243901958218176E-2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0.48332504876240201</v>
      </c>
      <c r="AZ14" s="16" t="s">
        <v>19869</v>
      </c>
      <c r="BA14" s="21">
        <f>B9L307C1*B9L307C24</f>
        <v>9.7478166676599587E-2</v>
      </c>
      <c r="BB14" s="16" t="s">
        <v>10976</v>
      </c>
      <c r="BC14" s="21">
        <f>B3L336C5</f>
        <v>0.15772490363772423</v>
      </c>
      <c r="BD14" s="16" t="s">
        <v>19870</v>
      </c>
      <c r="BE14" s="21">
        <f>B9L307C1*B9L307C26</f>
        <v>3.1810340650080329E-2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4.4818316105257093E-3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1.070099084271252E-2</v>
      </c>
      <c r="L15" s="16" t="s">
        <v>19873</v>
      </c>
      <c r="M15" s="21">
        <f>B9L308C1*B9L308C4</f>
        <v>4.7960039022815119E-5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7.4333753278327155E-2</v>
      </c>
      <c r="T15" s="16" t="s">
        <v>19875</v>
      </c>
      <c r="U15" s="21">
        <f>B9L308C1*B9L308C8</f>
        <v>3.3315136517182573E-4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0.27391530347883414</v>
      </c>
      <c r="AB15" s="16" t="s">
        <v>19877</v>
      </c>
      <c r="AC15" s="21">
        <f>B9L308C1*B9L308C12</f>
        <v>1.2276422657381816E-3</v>
      </c>
      <c r="AD15" s="16" t="s">
        <v>10922</v>
      </c>
      <c r="AE15" s="21">
        <f>B3L337C5</f>
        <v>0.27391530347883414</v>
      </c>
      <c r="AF15" s="16" t="s">
        <v>19878</v>
      </c>
      <c r="AG15" s="21">
        <f>B9L308C1*B9L308C14</f>
        <v>1.2276422657381816E-3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0.48332504876240201</v>
      </c>
      <c r="AZ15" s="16" t="s">
        <v>19883</v>
      </c>
      <c r="BA15" s="21">
        <f>B9L308C1*B9L308C24</f>
        <v>2.1661814817022134E-3</v>
      </c>
      <c r="BB15" s="16" t="s">
        <v>10976</v>
      </c>
      <c r="BC15" s="21">
        <f>B3L336C5</f>
        <v>0.15772490363772423</v>
      </c>
      <c r="BD15" s="16" t="s">
        <v>19884</v>
      </c>
      <c r="BE15" s="21">
        <f>B9L308C1*B9L308C26</f>
        <v>7.0689645889067388E-4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0.64986558352622781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1.070099084271252E-2</v>
      </c>
      <c r="L16" s="16" t="s">
        <v>19887</v>
      </c>
      <c r="M16" s="21">
        <f>B9L309C1*B9L309C4</f>
        <v>6.9542056583081924E-3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7.4333753278327155E-2</v>
      </c>
      <c r="T16" s="16" t="s">
        <v>19889</v>
      </c>
      <c r="U16" s="21">
        <f>B9L309C1*B9L309C8</f>
        <v>4.8306947949914726E-2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0.27391530347883414</v>
      </c>
      <c r="AB16" s="16" t="s">
        <v>19891</v>
      </c>
      <c r="AC16" s="21">
        <f>B9L309C1*B9L309C12</f>
        <v>0.17800812853203632</v>
      </c>
      <c r="AD16" s="16" t="s">
        <v>10922</v>
      </c>
      <c r="AE16" s="21">
        <f>B3L337C5</f>
        <v>0.27391530347883414</v>
      </c>
      <c r="AF16" s="16" t="s">
        <v>19892</v>
      </c>
      <c r="AG16" s="21">
        <f>B9L309C1*B9L309C14</f>
        <v>0.17800812853203632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0.48332504876240201</v>
      </c>
      <c r="AZ16" s="16" t="s">
        <v>19897</v>
      </c>
      <c r="BA16" s="21">
        <f>B9L309C1*B9L309C24</f>
        <v>0.31409631484682088</v>
      </c>
      <c r="BB16" s="16" t="s">
        <v>10976</v>
      </c>
      <c r="BC16" s="21">
        <f>B3L336C5</f>
        <v>0.15772490363772423</v>
      </c>
      <c r="BD16" s="16" t="s">
        <v>19898</v>
      </c>
      <c r="BE16" s="21">
        <f>B9L309C1*B9L309C26</f>
        <v>0.10249998653914771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0.58936085678413075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1.070099084271252E-2</v>
      </c>
      <c r="L17" s="16" t="s">
        <v>19901</v>
      </c>
      <c r="M17" s="21">
        <f>B9L310C1*B9L310C4</f>
        <v>6.3067451315001882E-3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7.4333753278327155E-2</v>
      </c>
      <c r="T17" s="16" t="s">
        <v>19903</v>
      </c>
      <c r="U17" s="21">
        <f>B9L310C1*B9L310C8</f>
        <v>4.3809404520095081E-2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0.27391530347883414</v>
      </c>
      <c r="AB17" s="16" t="s">
        <v>19905</v>
      </c>
      <c r="AC17" s="21">
        <f>B9L310C1*B9L310C12</f>
        <v>0.16143495794457088</v>
      </c>
      <c r="AD17" s="16" t="s">
        <v>10922</v>
      </c>
      <c r="AE17" s="21">
        <f>B3L337C5</f>
        <v>0.27391530347883414</v>
      </c>
      <c r="AF17" s="16" t="s">
        <v>19906</v>
      </c>
      <c r="AG17" s="21">
        <f>B9L310C1*B9L310C14</f>
        <v>0.16143495794457088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0.48332504876240201</v>
      </c>
      <c r="AZ17" s="16" t="s">
        <v>19911</v>
      </c>
      <c r="BA17" s="21">
        <f>B9L310C1*B9L310C24</f>
        <v>0.28485286484384104</v>
      </c>
      <c r="BB17" s="16" t="s">
        <v>10976</v>
      </c>
      <c r="BC17" s="21">
        <f>B3L336C5</f>
        <v>0.15772490363772423</v>
      </c>
      <c r="BD17" s="16" t="s">
        <v>19912</v>
      </c>
      <c r="BE17" s="21">
        <f>B9L310C1*B9L310C26</f>
        <v>9.2956884344123622E-2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1.070099084271252E-2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7.4333753278327155E-2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0.27391530347883414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0.27391530347883414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0.48332504876240201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0.15772490363772423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9.4724211713299353E-2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1.070099084271252E-2</v>
      </c>
      <c r="L19" s="16" t="s">
        <v>19929</v>
      </c>
      <c r="M19" s="21">
        <f>B9L312C1*B9L312C4</f>
        <v>1.0136429221271784E-3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7.4333753278327155E-2</v>
      </c>
      <c r="T19" s="16" t="s">
        <v>19931</v>
      </c>
      <c r="U19" s="21">
        <f>B9L312C1*B9L312C8</f>
        <v>7.0412061829804211E-3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0.27391530347883414</v>
      </c>
      <c r="AB19" s="16" t="s">
        <v>19933</v>
      </c>
      <c r="AC19" s="21">
        <f>B9L312C1*B9L312C12</f>
        <v>2.5946411198241728E-2</v>
      </c>
      <c r="AD19" s="16" t="s">
        <v>10922</v>
      </c>
      <c r="AE19" s="21">
        <f>B3L337C5</f>
        <v>0.27391530347883414</v>
      </c>
      <c r="AF19" s="16" t="s">
        <v>19934</v>
      </c>
      <c r="AG19" s="21">
        <f>B9L312C1*B9L312C14</f>
        <v>2.5946411198241728E-2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0.48332504876240201</v>
      </c>
      <c r="AZ19" s="16" t="s">
        <v>19939</v>
      </c>
      <c r="BA19" s="21">
        <f>B9L312C1*B9L312C24</f>
        <v>4.5782584245310502E-2</v>
      </c>
      <c r="BB19" s="16" t="s">
        <v>10976</v>
      </c>
      <c r="BC19" s="21">
        <f>B3L336C5</f>
        <v>0.15772490363772423</v>
      </c>
      <c r="BD19" s="16" t="s">
        <v>19940</v>
      </c>
      <c r="BE19" s="21">
        <f>B9L312C1*B9L312C26</f>
        <v>1.4940367164639529E-2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12.86213212897793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1.070099084271252E-2</v>
      </c>
      <c r="L20" s="16" t="s">
        <v>19943</v>
      </c>
      <c r="M20" s="21">
        <f>B9L313C1*B9L313C4</f>
        <v>0.13763755812995132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7.4333753278327155E-2</v>
      </c>
      <c r="T20" s="16" t="s">
        <v>19945</v>
      </c>
      <c r="U20" s="21">
        <f>B9L313C1*B9L313C8</f>
        <v>0.95609055630869022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0.27391530347883414</v>
      </c>
      <c r="AB20" s="16" t="s">
        <v>19947</v>
      </c>
      <c r="AC20" s="21">
        <f>B9L313C1*B9L313C12</f>
        <v>3.5231348254938526</v>
      </c>
      <c r="AD20" s="16" t="s">
        <v>10922</v>
      </c>
      <c r="AE20" s="21">
        <f>B3L337C5</f>
        <v>0.27391530347883414</v>
      </c>
      <c r="AF20" s="16" t="s">
        <v>19948</v>
      </c>
      <c r="AG20" s="21">
        <f>B9L313C1*B9L313C14</f>
        <v>3.5231348254938526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0.48332504876240201</v>
      </c>
      <c r="AZ20" s="16" t="s">
        <v>19953</v>
      </c>
      <c r="BA20" s="21">
        <f>B9L313C1*B9L313C24</f>
        <v>6.2165906384267151</v>
      </c>
      <c r="BB20" s="16" t="s">
        <v>10976</v>
      </c>
      <c r="BC20" s="21">
        <f>B3L336C5</f>
        <v>0.15772490363772423</v>
      </c>
      <c r="BD20" s="16" t="s">
        <v>19954</v>
      </c>
      <c r="BE20" s="21">
        <f>B9L313C1*B9L313C26</f>
        <v>2.0286785506187206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9.890073361099752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1.070099084271252E-2</v>
      </c>
      <c r="L21" s="16" t="s">
        <v>19957</v>
      </c>
      <c r="M21" s="21">
        <f>B9L314C1*B9L314C4</f>
        <v>0.10583358447088348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7.4333753278327155E-2</v>
      </c>
      <c r="T21" s="16" t="s">
        <v>19959</v>
      </c>
      <c r="U21" s="21">
        <f>B9L314C1*B9L314C8</f>
        <v>0.73516627312854477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0.27391530347883414</v>
      </c>
      <c r="AB21" s="16" t="s">
        <v>19961</v>
      </c>
      <c r="AC21" s="21">
        <f>B9L314C1*B9L314C12</f>
        <v>2.7090424461335716</v>
      </c>
      <c r="AD21" s="16" t="s">
        <v>10922</v>
      </c>
      <c r="AE21" s="21">
        <f>B3L337C5</f>
        <v>0.27391530347883414</v>
      </c>
      <c r="AF21" s="16" t="s">
        <v>19962</v>
      </c>
      <c r="AG21" s="21">
        <f>B9L314C1*B9L314C14</f>
        <v>2.7090424461335716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0.48332504876240201</v>
      </c>
      <c r="AZ21" s="16" t="s">
        <v>19967</v>
      </c>
      <c r="BA21" s="21">
        <f>B9L314C1*B9L314C24</f>
        <v>4.7801201895172705</v>
      </c>
      <c r="BB21" s="16" t="s">
        <v>10976</v>
      </c>
      <c r="BC21" s="21">
        <f>B3L336C5</f>
        <v>0.15772490363772423</v>
      </c>
      <c r="BD21" s="16" t="s">
        <v>19968</v>
      </c>
      <c r="BE21" s="21">
        <f>B9L314C1*B9L314C26</f>
        <v>1.5599108678494817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2285.4500633333332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1.070099084271252E-2</v>
      </c>
      <c r="L22" s="16" t="s">
        <v>19971</v>
      </c>
      <c r="M22" s="21">
        <f>B9L315C1*B9L315C4</f>
        <v>24.456580199206748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7.4333753278327155E-2</v>
      </c>
      <c r="T22" s="16" t="s">
        <v>19973</v>
      </c>
      <c r="U22" s="21">
        <f>B9L315C1*B9L315C8</f>
        <v>169.88608113775717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0.27391530347883414</v>
      </c>
      <c r="AB22" s="16" t="s">
        <v>19975</v>
      </c>
      <c r="AC22" s="21">
        <f>B9L315C1*B9L315C12</f>
        <v>626.01974768367063</v>
      </c>
      <c r="AD22" s="16" t="s">
        <v>10922</v>
      </c>
      <c r="AE22" s="21">
        <f>B3L337C5</f>
        <v>0.27391530347883414</v>
      </c>
      <c r="AF22" s="16" t="s">
        <v>19976</v>
      </c>
      <c r="AG22" s="21">
        <f>B9L315C1*B9L315C14</f>
        <v>626.01974768367063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0.48332504876240201</v>
      </c>
      <c r="AZ22" s="16" t="s">
        <v>19981</v>
      </c>
      <c r="BA22" s="15">
        <f>B9L315C1*B9L315C24</f>
        <v>1104.6152633046181</v>
      </c>
      <c r="BB22" s="16" t="s">
        <v>10976</v>
      </c>
      <c r="BC22" s="21">
        <f>B3L336C5</f>
        <v>0.15772490363772423</v>
      </c>
      <c r="BD22" s="16" t="s">
        <v>19982</v>
      </c>
      <c r="BE22" s="21">
        <f>B9L315C1*B9L315C26</f>
        <v>360.47239100808071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486.56186333333335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1.070099084271252E-2</v>
      </c>
      <c r="L23" s="16" t="s">
        <v>19984</v>
      </c>
      <c r="M23" s="21">
        <f>B9L316C1*B9L316C4</f>
        <v>5.2066940439431413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7.4333753278327155E-2</v>
      </c>
      <c r="T23" s="16" t="s">
        <v>19986</v>
      </c>
      <c r="U23" s="21">
        <f>B9L316C1*B9L316C8</f>
        <v>36.167969503663137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0.27391530347883414</v>
      </c>
      <c r="AB23" s="16" t="s">
        <v>19988</v>
      </c>
      <c r="AC23" s="21">
        <f>B9L316C1*B9L316C12</f>
        <v>133.27674045617704</v>
      </c>
      <c r="AD23" s="16" t="s">
        <v>10922</v>
      </c>
      <c r="AE23" s="21">
        <f>B3L337C5</f>
        <v>0.27391530347883414</v>
      </c>
      <c r="AF23" s="16" t="s">
        <v>19989</v>
      </c>
      <c r="AG23" s="21">
        <f>B9L316C1*B9L316C14</f>
        <v>133.27674045617704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0.48332504876240201</v>
      </c>
      <c r="AZ23" s="16" t="s">
        <v>19994</v>
      </c>
      <c r="BA23" s="21">
        <f>B9L316C1*B9L316C24</f>
        <v>235.16753632150852</v>
      </c>
      <c r="BB23" s="16" t="s">
        <v>10976</v>
      </c>
      <c r="BC23" s="21">
        <f>B3L336C5</f>
        <v>0.15772490363772423</v>
      </c>
      <c r="BD23" s="16" t="s">
        <v>19995</v>
      </c>
      <c r="BE23" s="21">
        <f>B9L316C1*B9L316C26</f>
        <v>76.742923008041558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1.070099084271252E-2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7.4333753278327155E-2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0.27391530347883414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0.27391530347883414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0.48332504876240201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0.15772490363772423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3537.6790966666667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1.070099084271252E-2</v>
      </c>
      <c r="L25" s="16" t="s">
        <v>20012</v>
      </c>
      <c r="M25" s="21">
        <f>B9L318C1*B9L318C4</f>
        <v>37.856671617885503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7.4333753278327155E-2</v>
      </c>
      <c r="T25" s="16" t="s">
        <v>20014</v>
      </c>
      <c r="U25" s="21">
        <f>B9L318C1*B9L318C8</f>
        <v>262.96896514951527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0.27391530347883414</v>
      </c>
      <c r="AB25" s="16" t="s">
        <v>20016</v>
      </c>
      <c r="AC25" s="21">
        <f>B9L318C1*B9L318C12</f>
        <v>969.02444337417785</v>
      </c>
      <c r="AD25" s="16" t="s">
        <v>10922</v>
      </c>
      <c r="AE25" s="21">
        <f>B3L337C5</f>
        <v>0.27391530347883414</v>
      </c>
      <c r="AF25" s="16" t="s">
        <v>20017</v>
      </c>
      <c r="AG25" s="21">
        <f>B9L318C1*B9L318C14</f>
        <v>969.02444337417785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0.48332504876240201</v>
      </c>
      <c r="AZ25" s="16" t="s">
        <v>20022</v>
      </c>
      <c r="BA25" s="15">
        <f>B9L318C1*B9L318C24</f>
        <v>1709.8489219021469</v>
      </c>
      <c r="BB25" s="16" t="s">
        <v>10976</v>
      </c>
      <c r="BC25" s="21">
        <f>B3L336C5</f>
        <v>0.15772490363772423</v>
      </c>
      <c r="BD25" s="16" t="s">
        <v>20023</v>
      </c>
      <c r="BE25" s="21">
        <f>B9L318C1*B9L318C26</f>
        <v>557.98009462294135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549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1.070099084271252E-2</v>
      </c>
      <c r="L26" s="16" t="s">
        <v>20026</v>
      </c>
      <c r="M26" s="21">
        <f>B9L319C1*B9L319C4</f>
        <v>5.8748439726491739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7.4333753278327155E-2</v>
      </c>
      <c r="T26" s="16" t="s">
        <v>20028</v>
      </c>
      <c r="U26" s="21">
        <f>B9L319C1*B9L319C8</f>
        <v>40.809230549801612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0.27391530347883414</v>
      </c>
      <c r="AB26" s="16" t="s">
        <v>20030</v>
      </c>
      <c r="AC26" s="21">
        <f>B9L319C1*B9L319C12</f>
        <v>150.37950160987995</v>
      </c>
      <c r="AD26" s="16" t="s">
        <v>10922</v>
      </c>
      <c r="AE26" s="21">
        <f>B3L337C5</f>
        <v>0.27391530347883414</v>
      </c>
      <c r="AF26" s="16" t="s">
        <v>20031</v>
      </c>
      <c r="AG26" s="21">
        <f>B9L319C1*B9L319C14</f>
        <v>150.37950160987995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0.48332504876240201</v>
      </c>
      <c r="AZ26" s="16" t="s">
        <v>20036</v>
      </c>
      <c r="BA26" s="21">
        <f>B9L319C1*B9L319C24</f>
        <v>265.34545177055873</v>
      </c>
      <c r="BB26" s="16" t="s">
        <v>10976</v>
      </c>
      <c r="BC26" s="21">
        <f>B3L336C5</f>
        <v>0.15772490363772423</v>
      </c>
      <c r="BD26" s="16" t="s">
        <v>20037</v>
      </c>
      <c r="BE26" s="21">
        <f>B9L319C1*B9L319C26</f>
        <v>86.590972097110608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96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1.070099084271252E-2</v>
      </c>
      <c r="L27" s="16" t="s">
        <v>20040</v>
      </c>
      <c r="M27" s="21">
        <f>B9L320C1*B9L320C4</f>
        <v>1.027295120900402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7.4333753278327155E-2</v>
      </c>
      <c r="T27" s="16" t="s">
        <v>20042</v>
      </c>
      <c r="U27" s="21">
        <f>B9L320C1*B9L320C8</f>
        <v>7.1360403147194074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0.27391530347883414</v>
      </c>
      <c r="AB27" s="16" t="s">
        <v>20044</v>
      </c>
      <c r="AC27" s="21">
        <f>B9L320C1*B9L320C12</f>
        <v>26.295869133968075</v>
      </c>
      <c r="AD27" s="16" t="s">
        <v>10922</v>
      </c>
      <c r="AE27" s="21">
        <f>B3L337C5</f>
        <v>0.27391530347883414</v>
      </c>
      <c r="AF27" s="16" t="s">
        <v>20045</v>
      </c>
      <c r="AG27" s="21">
        <f>B9L320C1*B9L320C14</f>
        <v>26.295869133968075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0.48332504876240201</v>
      </c>
      <c r="AZ27" s="16" t="s">
        <v>20050</v>
      </c>
      <c r="BA27" s="21">
        <f>B9L320C1*B9L320C24</f>
        <v>46.399204681190596</v>
      </c>
      <c r="BB27" s="16" t="s">
        <v>10976</v>
      </c>
      <c r="BC27" s="21">
        <f>B3L336C5</f>
        <v>0.15772490363772423</v>
      </c>
      <c r="BD27" s="16" t="s">
        <v>20051</v>
      </c>
      <c r="BE27" s="21">
        <f>B9L320C1*B9L320C26</f>
        <v>15.141590749221526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1.070099084271252E-2</v>
      </c>
      <c r="L28" s="16" t="s">
        <v>20054</v>
      </c>
      <c r="M28" s="21">
        <f>B9L321C1*B9L321C4</f>
        <v>7.4906935898987642E-2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7.4333753278327155E-2</v>
      </c>
      <c r="T28" s="16" t="s">
        <v>20056</v>
      </c>
      <c r="U28" s="21">
        <f>B9L321C1*B9L321C8</f>
        <v>0.5203362729482901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0.27391530347883414</v>
      </c>
      <c r="AB28" s="16" t="s">
        <v>20058</v>
      </c>
      <c r="AC28" s="21">
        <f>B9L321C1*B9L321C12</f>
        <v>1.9174071243518389</v>
      </c>
      <c r="AD28" s="16" t="s">
        <v>10922</v>
      </c>
      <c r="AE28" s="21">
        <f>B3L337C5</f>
        <v>0.27391530347883414</v>
      </c>
      <c r="AF28" s="16" t="s">
        <v>20059</v>
      </c>
      <c r="AG28" s="21">
        <f>B9L321C1*B9L321C14</f>
        <v>1.9174071243518389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0.48332504876240201</v>
      </c>
      <c r="AZ28" s="16" t="s">
        <v>20064</v>
      </c>
      <c r="BA28" s="21">
        <f>B9L321C1*B9L321C24</f>
        <v>3.3832753413368142</v>
      </c>
      <c r="BB28" s="16" t="s">
        <v>10976</v>
      </c>
      <c r="BC28" s="21">
        <f>B3L336C5</f>
        <v>0.15772490363772423</v>
      </c>
      <c r="BD28" s="16" t="s">
        <v>20065</v>
      </c>
      <c r="BE28" s="21">
        <f>B9L321C1*B9L321C26</f>
        <v>1.1040743254640697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47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1.070099084271252E-2</v>
      </c>
      <c r="L29" s="16" t="s">
        <v>20068</v>
      </c>
      <c r="M29" s="21">
        <f>B9L322C1*B9L322C4</f>
        <v>0.5029465696074884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7.4333753278327155E-2</v>
      </c>
      <c r="T29" s="16" t="s">
        <v>20070</v>
      </c>
      <c r="U29" s="21">
        <f>B9L322C1*B9L322C8</f>
        <v>3.4936864040813762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0.27391530347883414</v>
      </c>
      <c r="AB29" s="16" t="s">
        <v>20072</v>
      </c>
      <c r="AC29" s="21">
        <f>B9L322C1*B9L322C12</f>
        <v>12.874019263505204</v>
      </c>
      <c r="AD29" s="16" t="s">
        <v>10922</v>
      </c>
      <c r="AE29" s="21">
        <f>B3L337C5</f>
        <v>0.27391530347883414</v>
      </c>
      <c r="AF29" s="16" t="s">
        <v>20073</v>
      </c>
      <c r="AG29" s="21">
        <f>B9L322C1*B9L322C14</f>
        <v>12.874019263505204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0.48332504876240201</v>
      </c>
      <c r="AZ29" s="16" t="s">
        <v>20078</v>
      </c>
      <c r="BA29" s="21">
        <f>B9L322C1*B9L322C24</f>
        <v>22.716277291832895</v>
      </c>
      <c r="BB29" s="16" t="s">
        <v>10976</v>
      </c>
      <c r="BC29" s="21">
        <f>B3L336C5</f>
        <v>0.15772490363772423</v>
      </c>
      <c r="BD29" s="16" t="s">
        <v>20079</v>
      </c>
      <c r="BE29" s="21">
        <f>B9L322C1*B9L322C26</f>
        <v>7.4130704709730386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1.070099084271252E-2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7.4333753278327155E-2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0.27391530347883414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0.27391530347883414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0.48332504876240201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0.15772490363772423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1.070099084271252E-2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7.4333753278327155E-2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0.27391530347883414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0.27391530347883414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0.48332504876240201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0.15772490363772423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1.070099084271252E-2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7.4333753278327155E-2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0.27391530347883414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0.27391530347883414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0.48332504876240201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0.15772490363772423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4.7683466666640015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1.070099084271252E-2</v>
      </c>
      <c r="L33" s="16" t="s">
        <v>20124</v>
      </c>
      <c r="M33" s="21">
        <f>B9L326C1*B9L326C4</f>
        <v>5.1026034014850251E-2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7.4333753278327155E-2</v>
      </c>
      <c r="T33" s="16" t="s">
        <v>20126</v>
      </c>
      <c r="U33" s="21">
        <f>B9L326C1*B9L326C8</f>
        <v>0.35444910466533558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0.27391530347883414</v>
      </c>
      <c r="AB33" s="16" t="s">
        <v>20128</v>
      </c>
      <c r="AC33" s="21">
        <f>B9L326C1*B9L326C12</f>
        <v>1.3061231242915572</v>
      </c>
      <c r="AD33" s="16" t="s">
        <v>10922</v>
      </c>
      <c r="AE33" s="21">
        <f>B3L337C5</f>
        <v>0.27391530347883414</v>
      </c>
      <c r="AF33" s="16" t="s">
        <v>20129</v>
      </c>
      <c r="AG33" s="21">
        <f>B9L326C1*B9L326C14</f>
        <v>1.3061231242915572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0.48332504876240201</v>
      </c>
      <c r="AZ33" s="16" t="s">
        <v>20134</v>
      </c>
      <c r="BA33" s="21">
        <f>B9L326C1*B9L326C24</f>
        <v>2.3046613851814155</v>
      </c>
      <c r="BB33" s="16" t="s">
        <v>10976</v>
      </c>
      <c r="BC33" s="21">
        <f>B3L336C5</f>
        <v>0.15772490363772423</v>
      </c>
      <c r="BD33" s="16" t="s">
        <v>20135</v>
      </c>
      <c r="BE33" s="21">
        <f>B9L326C1*B9L326C26</f>
        <v>0.75208701851084325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14402.417624</v>
      </c>
      <c r="F8" s="16" t="s">
        <v>11042</v>
      </c>
      <c r="G8" s="21">
        <f>B3L209C4</f>
        <v>0.94557687014911818</v>
      </c>
      <c r="H8" s="16" t="s">
        <v>20193</v>
      </c>
      <c r="I8" s="15">
        <f>B9L401C1*B9L401C2</f>
        <v>13618.592979482419</v>
      </c>
      <c r="J8" s="16" t="s">
        <v>20194</v>
      </c>
      <c r="K8" s="21">
        <f>B9L401C1-B9L401C3</f>
        <v>783.82464451758096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3240.384896</v>
      </c>
      <c r="F9" s="16" t="s">
        <v>11093</v>
      </c>
      <c r="G9" s="21">
        <f>B3L207C4</f>
        <v>0.92847942076154144</v>
      </c>
      <c r="H9" s="16" t="s">
        <v>20196</v>
      </c>
      <c r="I9" s="15">
        <f>B9L402C1*B9L402C2</f>
        <v>3008.6306912825276</v>
      </c>
      <c r="J9" s="16" t="s">
        <v>20197</v>
      </c>
      <c r="K9" s="21">
        <f>B9L402C1-B9L402C3</f>
        <v>231.75420471747248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1106.9558920000002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1106.9558920000002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12053.233007999999</v>
      </c>
      <c r="F11" s="16" t="s">
        <v>10710</v>
      </c>
      <c r="G11" s="21">
        <f>B3L305C3</f>
        <v>0.92716114689681994</v>
      </c>
      <c r="H11" s="16" t="s">
        <v>20200</v>
      </c>
      <c r="I11" s="15">
        <f>B9L404C1*B9L404C2</f>
        <v>11175.289339511886</v>
      </c>
      <c r="J11" s="16" t="s">
        <v>20201</v>
      </c>
      <c r="K11" s="21">
        <f>B9L404C1-B9L404C3</f>
        <v>877.94366848811296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200.892518</v>
      </c>
      <c r="F12" s="16" t="s">
        <v>11078</v>
      </c>
      <c r="G12" s="21">
        <f>B3L220C4</f>
        <v>0.93820116034464152</v>
      </c>
      <c r="H12" s="16" t="s">
        <v>20202</v>
      </c>
      <c r="I12" s="21">
        <f>B9L405C1*B9L405C2</f>
        <v>188.47759349215679</v>
      </c>
      <c r="J12" s="16" t="s">
        <v>20203</v>
      </c>
      <c r="K12" s="21">
        <f>B9L405C1-B9L405C3</f>
        <v>12.41492450784321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34809.795936000002</v>
      </c>
      <c r="F13" s="16" t="s">
        <v>11042</v>
      </c>
      <c r="G13" s="21">
        <f>B3L209C4</f>
        <v>0.94557687014911818</v>
      </c>
      <c r="H13" s="16" t="s">
        <v>20205</v>
      </c>
      <c r="I13" s="15">
        <f>B9L406C1*B9L406C2</f>
        <v>32915.337891692376</v>
      </c>
      <c r="J13" s="16" t="s">
        <v>20206</v>
      </c>
      <c r="K13" s="15">
        <f>B9L406C1-B9L406C3</f>
        <v>1894.4580443076266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9068</v>
      </c>
      <c r="F14" s="16" t="s">
        <v>11042</v>
      </c>
      <c r="G14" s="21">
        <f>B3L209C4</f>
        <v>0.94557687014911818</v>
      </c>
      <c r="H14" s="16" t="s">
        <v>20208</v>
      </c>
      <c r="I14" s="15">
        <f>B9L407C1*B9L407C2</f>
        <v>8574.4910585122034</v>
      </c>
      <c r="J14" s="16" t="s">
        <v>20209</v>
      </c>
      <c r="K14" s="21">
        <f>B9L407C1-B9L407C3</f>
        <v>493.50894148779662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10794.305383333332</v>
      </c>
      <c r="F15" s="16" t="s">
        <v>10710</v>
      </c>
      <c r="G15" s="21">
        <f>B3L305C3</f>
        <v>0.92716114689681994</v>
      </c>
      <c r="H15" s="16" t="s">
        <v>20211</v>
      </c>
      <c r="I15" s="15">
        <f>B9L408C1*B9L408C2</f>
        <v>10008.06055916585</v>
      </c>
      <c r="J15" s="16" t="s">
        <v>20212</v>
      </c>
      <c r="K15" s="21">
        <f>B9L408C1-B9L408C3</f>
        <v>786.24482416748288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7140.8147899999994</v>
      </c>
      <c r="F16" s="16" t="s">
        <v>10710</v>
      </c>
      <c r="G16" s="21">
        <f>B3L305C3</f>
        <v>0.92716114689681994</v>
      </c>
      <c r="H16" s="16" t="s">
        <v>20213</v>
      </c>
      <c r="I16" s="15">
        <f>B9L409C1*B9L409C2</f>
        <v>6620.686030474174</v>
      </c>
      <c r="J16" s="16" t="s">
        <v>20214</v>
      </c>
      <c r="K16" s="21">
        <f>B9L409C1-B9L409C3</f>
        <v>520.12875952582544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195</v>
      </c>
      <c r="F17" s="16" t="s">
        <v>10710</v>
      </c>
      <c r="G17" s="21">
        <f>B3L305C3</f>
        <v>0.92716114689681994</v>
      </c>
      <c r="H17" s="16" t="s">
        <v>20216</v>
      </c>
      <c r="I17" s="21">
        <f>B9L410C1*B9L410C2</f>
        <v>180.79642364487989</v>
      </c>
      <c r="J17" s="16" t="s">
        <v>20217</v>
      </c>
      <c r="K17" s="21">
        <f>B9L410C1-B9L410C3</f>
        <v>14.203576355120106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52592.152386666661</v>
      </c>
      <c r="F18" s="16" t="s">
        <v>10710</v>
      </c>
      <c r="G18" s="21">
        <f>B3L305C3</f>
        <v>0.92716114689681994</v>
      </c>
      <c r="H18" s="16" t="s">
        <v>20219</v>
      </c>
      <c r="I18" s="15">
        <f>B9L411C1*B9L411C2</f>
        <v>48761.400324594186</v>
      </c>
      <c r="J18" s="16" t="s">
        <v>20220</v>
      </c>
      <c r="K18" s="15">
        <f>B9L411C1-B9L411C3</f>
        <v>3830.7520620724754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10900</v>
      </c>
      <c r="F19" s="16" t="s">
        <v>10710</v>
      </c>
      <c r="G19" s="21">
        <f>B3L305C3</f>
        <v>0.92716114689681994</v>
      </c>
      <c r="H19" s="16" t="s">
        <v>20222</v>
      </c>
      <c r="I19" s="15">
        <f>B9L412C1*B9L412C2</f>
        <v>10106.056501175337</v>
      </c>
      <c r="J19" s="16" t="s">
        <v>20223</v>
      </c>
      <c r="K19" s="21">
        <f>B9L412C1-B9L412C3</f>
        <v>793.94349882466304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0.92716114689681994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0.92716114689681994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0.92716114689681994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0.92716114689681994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0.92716114689681994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8151</v>
      </c>
      <c r="F25" s="16" t="s">
        <v>10710</v>
      </c>
      <c r="G25" s="21">
        <f>B3L305C3</f>
        <v>0.92716114689681994</v>
      </c>
      <c r="H25" s="16" t="s">
        <v>20240</v>
      </c>
      <c r="I25" s="15">
        <f>B9L418C1*B9L418C2</f>
        <v>7557.290508355979</v>
      </c>
      <c r="J25" s="16" t="s">
        <v>20241</v>
      </c>
      <c r="K25" s="21">
        <f>B9L418C1-B9L418C3</f>
        <v>593.709491644021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283.63955333334161</v>
      </c>
      <c r="F26" s="16" t="s">
        <v>10710</v>
      </c>
      <c r="G26" s="21">
        <f>B3L305C3</f>
        <v>0.92716114689681994</v>
      </c>
      <c r="H26" s="16" t="s">
        <v>20243</v>
      </c>
      <c r="I26" s="21">
        <f>B9L419C1*B9L419C2</f>
        <v>262.97957357384274</v>
      </c>
      <c r="J26" s="16" t="s">
        <v>20244</v>
      </c>
      <c r="K26" s="21">
        <f>B9L419C1-B9L419C3</f>
        <v>20.659979759498867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4.2342032169983055</v>
      </c>
      <c r="F34" s="16" t="s">
        <v>11042</v>
      </c>
      <c r="G34" s="21">
        <f>B3L209C4</f>
        <v>0.94557687014911818</v>
      </c>
      <c r="H34" s="16" t="s">
        <v>20268</v>
      </c>
      <c r="I34" s="21">
        <f>B9L427C1*B9L427C2</f>
        <v>4.0037646255045853</v>
      </c>
      <c r="J34" s="16" t="s">
        <v>20269</v>
      </c>
      <c r="K34" s="21">
        <f>B9L427C1-B9L427C3</f>
        <v>0.23043859149372015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0.16556484098365079</v>
      </c>
      <c r="F35" s="16" t="s">
        <v>11042</v>
      </c>
      <c r="G35" s="21">
        <f>B3L209C4</f>
        <v>0.94557687014911818</v>
      </c>
      <c r="H35" s="16" t="s">
        <v>20271</v>
      </c>
      <c r="I35" s="21">
        <f>B9L428C1*B9L428C2</f>
        <v>0.15655428414405698</v>
      </c>
      <c r="J35" s="16" t="s">
        <v>20272</v>
      </c>
      <c r="K35" s="21">
        <f>B9L428C1-B9L428C3</f>
        <v>9.010556839593814E-3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1.5198273866149491E-2</v>
      </c>
      <c r="F36" s="16" t="s">
        <v>11042</v>
      </c>
      <c r="G36" s="21">
        <f>B3L209C4</f>
        <v>0.94557687014911818</v>
      </c>
      <c r="H36" s="16" t="s">
        <v>20274</v>
      </c>
      <c r="I36" s="21">
        <f>B9L429C1*B9L429C2</f>
        <v>1.4371136234022773E-2</v>
      </c>
      <c r="J36" s="16" t="s">
        <v>20275</v>
      </c>
      <c r="K36" s="21">
        <f>B9L429C1-B9L429C3</f>
        <v>8.2713763212671765E-4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29.972949230979939</v>
      </c>
      <c r="F37" s="16" t="s">
        <v>11042</v>
      </c>
      <c r="G37" s="21">
        <f>B3L209C4</f>
        <v>0.94557687014911818</v>
      </c>
      <c r="H37" s="16" t="s">
        <v>20277</v>
      </c>
      <c r="I37" s="21">
        <f>B9L430C1*B9L430C2</f>
        <v>28.34172752296843</v>
      </c>
      <c r="J37" s="16" t="s">
        <v>20278</v>
      </c>
      <c r="K37" s="21">
        <f>B9L430C1-B9L430C3</f>
        <v>1.631221708011509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5.2200061085323064</v>
      </c>
      <c r="F38" s="16" t="s">
        <v>11042</v>
      </c>
      <c r="G38" s="21">
        <f>B3L209C4</f>
        <v>0.94557687014911818</v>
      </c>
      <c r="H38" s="16" t="s">
        <v>20280</v>
      </c>
      <c r="I38" s="21">
        <f>B9L431C1*B9L431C2</f>
        <v>4.9359170382652566</v>
      </c>
      <c r="J38" s="16" t="s">
        <v>20281</v>
      </c>
      <c r="K38" s="21">
        <f>B9L431C1-B9L431C3</f>
        <v>0.28408907026704977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1.0727153763665978</v>
      </c>
      <c r="F39" s="16" t="s">
        <v>11042</v>
      </c>
      <c r="G39" s="21">
        <f>B3L209C4</f>
        <v>0.94557687014911818</v>
      </c>
      <c r="H39" s="16" t="s">
        <v>20283</v>
      </c>
      <c r="I39" s="21">
        <f>B9L432C1*B9L432C2</f>
        <v>1.0143348481455607</v>
      </c>
      <c r="J39" s="16" t="s">
        <v>20284</v>
      </c>
      <c r="K39" s="21">
        <f>B9L432C1-B9L432C3</f>
        <v>5.8380528221037009E-2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3.1810340650080329E-2</v>
      </c>
      <c r="F40" s="16" t="s">
        <v>11042</v>
      </c>
      <c r="G40" s="21">
        <f>B3L209C4</f>
        <v>0.94557687014911818</v>
      </c>
      <c r="H40" s="16" t="s">
        <v>20286</v>
      </c>
      <c r="I40" s="21">
        <f>B9L433C1*B9L433C2</f>
        <v>3.0079122350280221E-2</v>
      </c>
      <c r="J40" s="16" t="s">
        <v>20287</v>
      </c>
      <c r="K40" s="21">
        <f>B9L433C1-B9L433C3</f>
        <v>1.731218299800108E-3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7.0689645889067388E-4</v>
      </c>
      <c r="F41" s="16" t="s">
        <v>11042</v>
      </c>
      <c r="G41" s="21">
        <f>B3L209C4</f>
        <v>0.94557687014911818</v>
      </c>
      <c r="H41" s="16" t="s">
        <v>20289</v>
      </c>
      <c r="I41" s="21">
        <f>B9L434C1*B9L434C2</f>
        <v>6.6842494111733818E-4</v>
      </c>
      <c r="J41" s="16" t="s">
        <v>20290</v>
      </c>
      <c r="K41" s="21">
        <f>B9L434C1-B9L434C3</f>
        <v>3.84715177733357E-5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0.10249998653914771</v>
      </c>
      <c r="F42" s="16" t="s">
        <v>11042</v>
      </c>
      <c r="G42" s="21">
        <f>B3L209C4</f>
        <v>0.94557687014911818</v>
      </c>
      <c r="H42" s="16" t="s">
        <v>20292</v>
      </c>
      <c r="I42" s="21">
        <f>B9L435C1*B9L435C2</f>
        <v>9.692161646201404E-2</v>
      </c>
      <c r="J42" s="16" t="s">
        <v>20293</v>
      </c>
      <c r="K42" s="21">
        <f>B9L435C1-B9L435C3</f>
        <v>5.5783700771336736E-3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9.2956884344123622E-2</v>
      </c>
      <c r="F43" s="16" t="s">
        <v>11042</v>
      </c>
      <c r="G43" s="21">
        <f>B3L209C4</f>
        <v>0.94557687014911818</v>
      </c>
      <c r="H43" s="16" t="s">
        <v>20295</v>
      </c>
      <c r="I43" s="21">
        <f>B9L436C1*B9L436C2</f>
        <v>8.7897879756929975E-2</v>
      </c>
      <c r="J43" s="16" t="s">
        <v>20296</v>
      </c>
      <c r="K43" s="21">
        <f>B9L436C1-B9L436C3</f>
        <v>5.0590045871936468E-3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0.94557687014911818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1.4940367164639529E-2</v>
      </c>
      <c r="F45" s="16" t="s">
        <v>11042</v>
      </c>
      <c r="G45" s="21">
        <f>B3L209C4</f>
        <v>0.94557687014911818</v>
      </c>
      <c r="H45" s="16" t="s">
        <v>20301</v>
      </c>
      <c r="I45" s="21">
        <f>B9L438C1*B9L438C2</f>
        <v>1.41272656224185E-2</v>
      </c>
      <c r="J45" s="16" t="s">
        <v>20302</v>
      </c>
      <c r="K45" s="21">
        <f>B9L438C1-B9L438C3</f>
        <v>8.1310154222102859E-4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2.0286785506187206</v>
      </c>
      <c r="F46" s="16" t="s">
        <v>11042</v>
      </c>
      <c r="G46" s="21">
        <f>B3L209C4</f>
        <v>0.94557687014911818</v>
      </c>
      <c r="H46" s="16" t="s">
        <v>20304</v>
      </c>
      <c r="I46" s="21">
        <f>B9L439C1*B9L439C2</f>
        <v>1.9182715144326992</v>
      </c>
      <c r="J46" s="16" t="s">
        <v>20305</v>
      </c>
      <c r="K46" s="21">
        <f>B9L439C1-B9L439C3</f>
        <v>0.11040703618602143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1.5599108678494817</v>
      </c>
      <c r="F47" s="16" t="s">
        <v>11042</v>
      </c>
      <c r="G47" s="21">
        <f>B3L209C4</f>
        <v>0.94557687014911818</v>
      </c>
      <c r="H47" s="16" t="s">
        <v>20307</v>
      </c>
      <c r="I47" s="21">
        <f>B9L440C1*B9L440C2</f>
        <v>1.4750156361327076</v>
      </c>
      <c r="J47" s="16" t="s">
        <v>20308</v>
      </c>
      <c r="K47" s="21">
        <f>B9L440C1-B9L440C3</f>
        <v>8.4895231716774155E-2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360.47239100808071</v>
      </c>
      <c r="F48" s="16" t="s">
        <v>11042</v>
      </c>
      <c r="G48" s="21">
        <f>B3L209C4</f>
        <v>0.94557687014911818</v>
      </c>
      <c r="H48" s="16" t="s">
        <v>20310</v>
      </c>
      <c r="I48" s="21">
        <f>B9L441C1*B9L441C2</f>
        <v>340.85435526459008</v>
      </c>
      <c r="J48" s="16" t="s">
        <v>20311</v>
      </c>
      <c r="K48" s="21">
        <f>B9L441C1-B9L441C3</f>
        <v>19.618035743490623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76.742923008041558</v>
      </c>
      <c r="F49" s="16" t="s">
        <v>11042</v>
      </c>
      <c r="G49" s="21">
        <f>B3L209C4</f>
        <v>0.94557687014911818</v>
      </c>
      <c r="H49" s="16" t="s">
        <v>20313</v>
      </c>
      <c r="I49" s="21">
        <f>B9L442C1*B9L442C2</f>
        <v>72.566332944038692</v>
      </c>
      <c r="J49" s="16" t="s">
        <v>20314</v>
      </c>
      <c r="K49" s="21">
        <f>B9L442C1-B9L442C3</f>
        <v>4.1765900640028661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0.94557687014911818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557.98009462294135</v>
      </c>
      <c r="F51" s="16" t="s">
        <v>11042</v>
      </c>
      <c r="G51" s="21">
        <f>B3L209C4</f>
        <v>0.94557687014911818</v>
      </c>
      <c r="H51" s="16" t="s">
        <v>20319</v>
      </c>
      <c r="I51" s="21">
        <f>B9L444C1*B9L444C2</f>
        <v>527.61307147906973</v>
      </c>
      <c r="J51" s="16" t="s">
        <v>20320</v>
      </c>
      <c r="K51" s="21">
        <f>B9L444C1-B9L444C3</f>
        <v>30.36702314387162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86.590972097110608</v>
      </c>
      <c r="F52" s="16" t="s">
        <v>11042</v>
      </c>
      <c r="G52" s="21">
        <f>B3L209C4</f>
        <v>0.94557687014911818</v>
      </c>
      <c r="H52" s="16" t="s">
        <v>20322</v>
      </c>
      <c r="I52" s="21">
        <f>B9L445C1*B9L445C2</f>
        <v>81.878420378755479</v>
      </c>
      <c r="J52" s="16" t="s">
        <v>20323</v>
      </c>
      <c r="K52" s="21">
        <f>B9L445C1-B9L445C3</f>
        <v>4.7125517183551295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15.141590749221526</v>
      </c>
      <c r="F53" s="16" t="s">
        <v>11042</v>
      </c>
      <c r="G53" s="21">
        <f>B3L209C4</f>
        <v>0.94557687014911818</v>
      </c>
      <c r="H53" s="16" t="s">
        <v>20325</v>
      </c>
      <c r="I53" s="21">
        <f>B9L446C1*B9L446C2</f>
        <v>14.317537989727732</v>
      </c>
      <c r="J53" s="16" t="s">
        <v>20326</v>
      </c>
      <c r="K53" s="21">
        <f>B9L446C1-B9L446C3</f>
        <v>0.82405275949379408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1.1040743254640697</v>
      </c>
      <c r="F54" s="16" t="s">
        <v>11042</v>
      </c>
      <c r="G54" s="21">
        <f>B3L209C4</f>
        <v>0.94557687014911818</v>
      </c>
      <c r="H54" s="16" t="s">
        <v>20328</v>
      </c>
      <c r="I54" s="21">
        <f>B9L447C1*B9L447C2</f>
        <v>1.0439871450843139</v>
      </c>
      <c r="J54" s="16" t="s">
        <v>20329</v>
      </c>
      <c r="K54" s="21">
        <f>B9L447C1-B9L447C3</f>
        <v>6.00871803797558E-2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7.4130704709730386</v>
      </c>
      <c r="F55" s="16" t="s">
        <v>11042</v>
      </c>
      <c r="G55" s="21">
        <f>B3L209C4</f>
        <v>0.94557687014911818</v>
      </c>
      <c r="H55" s="16" t="s">
        <v>20331</v>
      </c>
      <c r="I55" s="21">
        <f>B9L448C1*B9L448C2</f>
        <v>7.0096279741375351</v>
      </c>
      <c r="J55" s="16" t="s">
        <v>20332</v>
      </c>
      <c r="K55" s="21">
        <f>B9L448C1-B9L448C3</f>
        <v>0.40344249683550348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0.94557687014911818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0.94557687014911818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0.94557687014911818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0.75208701851084325</v>
      </c>
      <c r="F59" s="16" t="s">
        <v>11042</v>
      </c>
      <c r="G59" s="21">
        <f>B3L209C4</f>
        <v>0.94557687014911818</v>
      </c>
      <c r="H59" s="16" t="s">
        <v>20343</v>
      </c>
      <c r="I59" s="21">
        <f>B9L452C1*B9L452C2</f>
        <v>0.7111560890432651</v>
      </c>
      <c r="J59" s="16" t="s">
        <v>20344</v>
      </c>
      <c r="K59" s="21">
        <f>B9L452C1-B9L452C3</f>
        <v>4.0930929467578148E-2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1702.7299377317629</v>
      </c>
      <c r="F60" s="16" t="s">
        <v>10710</v>
      </c>
      <c r="G60" s="21">
        <f>B3L305C3</f>
        <v>0.92716114689681994</v>
      </c>
      <c r="H60" s="16" t="s">
        <v>20346</v>
      </c>
      <c r="I60" s="15">
        <f>B9L453C1*B9L453C2</f>
        <v>1578.7050419229322</v>
      </c>
      <c r="J60" s="16" t="s">
        <v>20347</v>
      </c>
      <c r="K60" s="21">
        <f>B9L453C1-B9L453C3</f>
        <v>124.02489580883071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66.579754662439896</v>
      </c>
      <c r="F61" s="16" t="s">
        <v>10710</v>
      </c>
      <c r="G61" s="21">
        <f>B3L305C3</f>
        <v>0.92716114689681994</v>
      </c>
      <c r="H61" s="16" t="s">
        <v>20349</v>
      </c>
      <c r="I61" s="21">
        <f>B9L454C1*B9L454C2</f>
        <v>61.730161692936669</v>
      </c>
      <c r="J61" s="16" t="s">
        <v>20350</v>
      </c>
      <c r="K61" s="21">
        <f>B9L454C1-B9L454C3</f>
        <v>4.8495929695032274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6.1117888271986907</v>
      </c>
      <c r="F62" s="16" t="s">
        <v>10710</v>
      </c>
      <c r="G62" s="21">
        <f>B3L305C3</f>
        <v>0.92716114689681994</v>
      </c>
      <c r="H62" s="16" t="s">
        <v>20352</v>
      </c>
      <c r="I62" s="21">
        <f>B9L455C1*B9L455C2</f>
        <v>5.6666131386167082</v>
      </c>
      <c r="J62" s="16" t="s">
        <v>20353</v>
      </c>
      <c r="K62" s="21">
        <f>B9L455C1-B9L455C3</f>
        <v>0.44517568858198242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2099.1577920630994</v>
      </c>
      <c r="F63" s="16" t="s">
        <v>10710</v>
      </c>
      <c r="G63" s="21">
        <f>B3L305C3</f>
        <v>0.92716114689681994</v>
      </c>
      <c r="H63" s="16" t="s">
        <v>20355</v>
      </c>
      <c r="I63" s="15">
        <f>B9L456C1*B9L456C2</f>
        <v>1946.2575460066196</v>
      </c>
      <c r="J63" s="16" t="s">
        <v>20356</v>
      </c>
      <c r="K63" s="21">
        <f>B9L456C1-B9L456C3</f>
        <v>152.90024605647977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431.37858350111685</v>
      </c>
      <c r="F64" s="16" t="s">
        <v>10710</v>
      </c>
      <c r="G64" s="21">
        <f>B3L305C3</f>
        <v>0.92716114689681994</v>
      </c>
      <c r="H64" s="16" t="s">
        <v>20358</v>
      </c>
      <c r="I64" s="21">
        <f>B9L457C1*B9L457C2</f>
        <v>399.9574622256211</v>
      </c>
      <c r="J64" s="16" t="s">
        <v>20359</v>
      </c>
      <c r="K64" s="21">
        <f>B9L457C1-B9L457C3</f>
        <v>31.42112127549575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12.792116149950747</v>
      </c>
      <c r="F65" s="16" t="s">
        <v>10710</v>
      </c>
      <c r="G65" s="21">
        <f>B3L305C3</f>
        <v>0.92716114689681994</v>
      </c>
      <c r="H65" s="16" t="s">
        <v>20361</v>
      </c>
      <c r="I65" s="21">
        <f>B9L458C1*B9L458C2</f>
        <v>11.860353080825668</v>
      </c>
      <c r="J65" s="16" t="s">
        <v>20362</v>
      </c>
      <c r="K65" s="21">
        <f>B9L458C1-B9L458C3</f>
        <v>0.93176306912507911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0.28426924777668328</v>
      </c>
      <c r="F66" s="16" t="s">
        <v>10710</v>
      </c>
      <c r="G66" s="21">
        <f>B3L305C3</f>
        <v>0.92716114689681994</v>
      </c>
      <c r="H66" s="16" t="s">
        <v>20364</v>
      </c>
      <c r="I66" s="21">
        <f>B9L459C1*B9L459C2</f>
        <v>0.26356340179612597</v>
      </c>
      <c r="J66" s="16" t="s">
        <v>20365</v>
      </c>
      <c r="K66" s="21">
        <f>B9L459C1-B9L459C3</f>
        <v>2.0705845980557303E-2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41.219040927619076</v>
      </c>
      <c r="F67" s="16" t="s">
        <v>10710</v>
      </c>
      <c r="G67" s="21">
        <f>B3L305C3</f>
        <v>0.92716114689681994</v>
      </c>
      <c r="H67" s="16" t="s">
        <v>20367</v>
      </c>
      <c r="I67" s="21">
        <f>B9L460C1*B9L460C2</f>
        <v>38.216693260438262</v>
      </c>
      <c r="J67" s="16" t="s">
        <v>20368</v>
      </c>
      <c r="K67" s="21">
        <f>B9L460C1-B9L460C3</f>
        <v>3.002347667180814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37.381406082633852</v>
      </c>
      <c r="F68" s="16" t="s">
        <v>10710</v>
      </c>
      <c r="G68" s="21">
        <f>B3L305C3</f>
        <v>0.92716114689681994</v>
      </c>
      <c r="H68" s="16" t="s">
        <v>20370</v>
      </c>
      <c r="I68" s="21">
        <f>B9L461C1*B9L461C2</f>
        <v>34.658587336190564</v>
      </c>
      <c r="J68" s="16" t="s">
        <v>20371</v>
      </c>
      <c r="K68" s="21">
        <f>B9L461C1-B9L461C3</f>
        <v>2.7228187464432878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0.92716114689681994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6.0080749903096882</v>
      </c>
      <c r="F70" s="16" t="s">
        <v>10710</v>
      </c>
      <c r="G70" s="21">
        <f>B3L305C3</f>
        <v>0.92716114689681994</v>
      </c>
      <c r="H70" s="16" t="s">
        <v>20376</v>
      </c>
      <c r="I70" s="21">
        <f>B9L463C1*B9L463C2</f>
        <v>5.570453698657631</v>
      </c>
      <c r="J70" s="16" t="s">
        <v>20377</v>
      </c>
      <c r="K70" s="21">
        <f>B9L463C1-B9L463C3</f>
        <v>0.43762129165205721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815.8067823257619</v>
      </c>
      <c r="F71" s="16" t="s">
        <v>10710</v>
      </c>
      <c r="G71" s="21">
        <f>B3L305C3</f>
        <v>0.92716114689681994</v>
      </c>
      <c r="H71" s="16" t="s">
        <v>20379</v>
      </c>
      <c r="I71" s="21">
        <f>B9L464C1*B9L464C2</f>
        <v>756.38435194735769</v>
      </c>
      <c r="J71" s="16" t="s">
        <v>20380</v>
      </c>
      <c r="K71" s="21">
        <f>B9L464C1-B9L464C3</f>
        <v>59.422430378404215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627.29793511502874</v>
      </c>
      <c r="F72" s="16" t="s">
        <v>10710</v>
      </c>
      <c r="G72" s="21">
        <f>B3L305C3</f>
        <v>0.92716114689681994</v>
      </c>
      <c r="H72" s="16" t="s">
        <v>20382</v>
      </c>
      <c r="I72" s="21">
        <f>B9L465C1*B9L465C2</f>
        <v>581.60627296725693</v>
      </c>
      <c r="J72" s="16" t="s">
        <v>20383</v>
      </c>
      <c r="K72" s="21">
        <f>B9L465C1-B9L465C3</f>
        <v>45.691662147771808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34991.587356666663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34991.587356666663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34991.587356666663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34991.587356666663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7.2243045675519317</v>
      </c>
      <c r="F78" s="16" t="s">
        <v>10710</v>
      </c>
      <c r="G78" s="21">
        <f>B3L305C3</f>
        <v>0.92716114689681994</v>
      </c>
      <c r="H78" s="16" t="s">
        <v>20394</v>
      </c>
      <c r="I78" s="21">
        <f>B9L471C1*B9L471C2</f>
        <v>6.6980945083833836</v>
      </c>
      <c r="J78" s="16" t="s">
        <v>20395</v>
      </c>
      <c r="K78" s="21">
        <f>B9L471C1-B9L471C3</f>
        <v>0.52621005916854813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0.66316591528615154</v>
      </c>
      <c r="F79" s="16" t="s">
        <v>10710</v>
      </c>
      <c r="G79" s="21">
        <f>B3L305C3</f>
        <v>0.92716114689681994</v>
      </c>
      <c r="H79" s="16" t="s">
        <v>20397</v>
      </c>
      <c r="I79" s="21">
        <f>B9L472C1*B9L472C2</f>
        <v>0.61486167059958763</v>
      </c>
      <c r="J79" s="16" t="s">
        <v>20398</v>
      </c>
      <c r="K79" s="21">
        <f>B9L472C1-B9L472C3</f>
        <v>4.8304244686563913E-2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227.77126924093022</v>
      </c>
      <c r="F80" s="16" t="s">
        <v>10710</v>
      </c>
      <c r="G80" s="21">
        <f>B3L305C3</f>
        <v>0.92716114689681994</v>
      </c>
      <c r="H80" s="16" t="s">
        <v>20400</v>
      </c>
      <c r="I80" s="21">
        <f>B9L473C1*B9L473C2</f>
        <v>211.18067121956523</v>
      </c>
      <c r="J80" s="16" t="s">
        <v>20401</v>
      </c>
      <c r="K80" s="21">
        <f>B9L473C1-B9L473C3</f>
        <v>16.590598021364997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46.807175648685345</v>
      </c>
      <c r="F81" s="16" t="s">
        <v>10710</v>
      </c>
      <c r="G81" s="21">
        <f>B3L305C3</f>
        <v>0.92716114689681994</v>
      </c>
      <c r="H81" s="16" t="s">
        <v>20403</v>
      </c>
      <c r="I81" s="21">
        <f>B9L474C1*B9L474C2</f>
        <v>43.397794657436009</v>
      </c>
      <c r="J81" s="16" t="s">
        <v>20404</v>
      </c>
      <c r="K81" s="21">
        <f>B9L474C1-B9L474C3</f>
        <v>3.4093809912493356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1.3880216831570613</v>
      </c>
      <c r="F82" s="16" t="s">
        <v>10710</v>
      </c>
      <c r="G82" s="21">
        <f>B3L305C3</f>
        <v>0.92716114689681994</v>
      </c>
      <c r="H82" s="16" t="s">
        <v>20406</v>
      </c>
      <c r="I82" s="21">
        <f>B9L475C1*B9L475C2</f>
        <v>1.2869197756735553</v>
      </c>
      <c r="J82" s="16" t="s">
        <v>20407</v>
      </c>
      <c r="K82" s="21">
        <f>B9L475C1-B9L475C3</f>
        <v>0.101101907483506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3.084492629237914E-2</v>
      </c>
      <c r="F83" s="16" t="s">
        <v>10710</v>
      </c>
      <c r="G83" s="21">
        <f>B3L305C3</f>
        <v>0.92716114689681994</v>
      </c>
      <c r="H83" s="16" t="s">
        <v>20409</v>
      </c>
      <c r="I83" s="21">
        <f>B9L476C1*B9L476C2</f>
        <v>2.859821723719012E-2</v>
      </c>
      <c r="J83" s="16" t="s">
        <v>20410</v>
      </c>
      <c r="K83" s="21">
        <f>B9L476C1-B9L476C3</f>
        <v>2.2467090551890195E-3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4.4725143123949751</v>
      </c>
      <c r="F84" s="16" t="s">
        <v>10710</v>
      </c>
      <c r="G84" s="21">
        <f>B3L305C3</f>
        <v>0.92716114689681994</v>
      </c>
      <c r="H84" s="16" t="s">
        <v>20412</v>
      </c>
      <c r="I84" s="21">
        <f>B9L477C1*B9L477C2</f>
        <v>4.1467414993925669</v>
      </c>
      <c r="J84" s="16" t="s">
        <v>20413</v>
      </c>
      <c r="K84" s="21">
        <f>B9L477C1-B9L477C3</f>
        <v>0.32577281300240823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4.0561078074478569</v>
      </c>
      <c r="F85" s="16" t="s">
        <v>10710</v>
      </c>
      <c r="G85" s="21">
        <f>B3L305C3</f>
        <v>0.92716114689681994</v>
      </c>
      <c r="H85" s="16" t="s">
        <v>20415</v>
      </c>
      <c r="I85" s="21">
        <f>B9L478C1*B9L478C2</f>
        <v>3.7606655666905007</v>
      </c>
      <c r="J85" s="16" t="s">
        <v>20416</v>
      </c>
      <c r="K85" s="21">
        <f>B9L478C1-B9L478C3</f>
        <v>0.29544224075735626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0.92716114689681994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0.65191233903982382</v>
      </c>
      <c r="F87" s="16" t="s">
        <v>10710</v>
      </c>
      <c r="G87" s="21">
        <f>B3L305C3</f>
        <v>0.92716114689681994</v>
      </c>
      <c r="H87" s="16" t="s">
        <v>20421</v>
      </c>
      <c r="I87" s="21">
        <f>B9L480C1*B9L480C2</f>
        <v>0.60442779194035157</v>
      </c>
      <c r="J87" s="16" t="s">
        <v>20422</v>
      </c>
      <c r="K87" s="21">
        <f>B9L480C1-B9L480C3</f>
        <v>4.7484547099472252E-2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88.51995165312114</v>
      </c>
      <c r="F88" s="16" t="s">
        <v>10710</v>
      </c>
      <c r="G88" s="21">
        <f>B3L305C3</f>
        <v>0.92716114689681994</v>
      </c>
      <c r="H88" s="16" t="s">
        <v>20424</v>
      </c>
      <c r="I88" s="21">
        <f>B9L481C1*B9L481C2</f>
        <v>82.072259897958844</v>
      </c>
      <c r="J88" s="16" t="s">
        <v>20425</v>
      </c>
      <c r="K88" s="21">
        <f>B9L481C1-B9L481C3</f>
        <v>6.4476917551622961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68.065605841349679</v>
      </c>
      <c r="F89" s="16" t="s">
        <v>10710</v>
      </c>
      <c r="G89" s="21">
        <f>B3L305C3</f>
        <v>0.92716114689681994</v>
      </c>
      <c r="H89" s="16" t="s">
        <v>20427</v>
      </c>
      <c r="I89" s="21">
        <f>B9L482C1*B9L482C2</f>
        <v>63.107785176092655</v>
      </c>
      <c r="J89" s="16" t="s">
        <v>20428</v>
      </c>
      <c r="K89" s="21">
        <f>B9L482C1-B9L482C3</f>
        <v>4.9578206652570245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7.3533920923426423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7.3533920923426423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0.28753064745962381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0.28753064745962381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2.6394308713370906E-2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2.6394308713370906E-2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52.052968779217565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52.052968779217565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9.0654013691089013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9.0654013691089013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1.8629471382576908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1.8629471382576908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5.5243901958218176E-2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5.5243901958218176E-2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1.2276422657381816E-3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1.2276422657381816E-3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0.17800812853203632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0.17800812853203632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0.16143495794457088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0.16143495794457088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2.5946411198241728E-2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2.5946411198241728E-2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3.5231348254938526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3.5231348254938526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2.7090424461335716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2.7090424461335716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626.01974768367063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626.01974768367063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133.27674045617704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133.27674045617704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969.02444337417785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969.02444337417785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150.37950160987995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150.37950160987995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26.295869133968075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26.295869133968075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1.9174071243518389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1.9174071243518389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12.874019263505204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12.874019263505204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1.3061231242915572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1.3061231242915572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0.62916024989193187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0.62405865168807861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0.62357171268774292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0.62004347495542922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0.61138542719784217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0.48019421169810017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0.47475414233827967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0.47423674296950957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0.47049735210542282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0.46139174425414664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0.793476746281634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0.79490341193518366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0.79470676289846631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0.79285234594032317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0.78869760391669608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0.76170493475682677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0.76328560401302981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0.76306767542438825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0.76101340764004455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0.75641626564845366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0.93019666816683078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0.93025065158536058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0.92976711216665209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0.92882633002552595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0.92716233672092663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0.61991427896340645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0.62011022419254369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0.61835870205315746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0.6149739558606212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0.60906069397757456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0.52668455988985885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0.52885991523435238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0.52855946649224861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0.52573566094008028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0.51947046222192816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0.53153642223087028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0.53370922058178916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0.53340913594872641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0.53058858101926565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0.52432948730000162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0.88163682291310874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0.8842060575182763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0.88554980511598336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0.88512310402667016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0.88311402846172926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0.63605705110340727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0.6424102994215386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0.64578431603039432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0.64563703500554848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0.6396333749839539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0.87066673477384082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0.87373746189096202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0.87535231163660276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0.87528204926143405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0.87240013313617404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0.81224929146544211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0.81641455369283333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0.81861034063058469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0.81851472484490129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0.81459891253075956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0.91848409647624718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0.91701024156888422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0.91647844567380921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0.91519429275252828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0.9122634284380956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0.77928563907784298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0.7755124036543759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0.77515095493074837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0.77252518216560495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0.76603061162818942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0.27189556271392484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0.26971987462106228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0.27253924845098426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0.27200182288656177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0.26815295300428593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0.62916024989193187</v>
      </c>
      <c r="G8" s="31">
        <f>CR1L2</f>
        <v>0.62405865168807861</v>
      </c>
      <c r="H8" s="31">
        <f>CR1L3</f>
        <v>0.62357171268774292</v>
      </c>
      <c r="I8" s="31">
        <f>CR1L4</f>
        <v>0.62004347495542922</v>
      </c>
      <c r="J8" s="31">
        <f>CR1L5</f>
        <v>0.61138542719784217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0.48019421169810017</v>
      </c>
      <c r="G9" s="31">
        <f>CR2L2</f>
        <v>0.47475414233827967</v>
      </c>
      <c r="H9" s="31">
        <f>CR2L3</f>
        <v>0.47423674296950957</v>
      </c>
      <c r="I9" s="31">
        <f>CR2L4</f>
        <v>0.47049735210542282</v>
      </c>
      <c r="J9" s="31">
        <f>CR2L5</f>
        <v>0.46139174425414664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0.793476746281634</v>
      </c>
      <c r="G10" s="31">
        <f>CR3L2</f>
        <v>0.79490341193518366</v>
      </c>
      <c r="H10" s="31">
        <f>CR3L3</f>
        <v>0.79470676289846631</v>
      </c>
      <c r="I10" s="31">
        <f>CR3L4</f>
        <v>0.79285234594032317</v>
      </c>
      <c r="J10" s="31">
        <f>CR3L5</f>
        <v>0.78869760391669608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0.76170493475682677</v>
      </c>
      <c r="G11" s="31">
        <f>CR4L2</f>
        <v>0.76328560401302981</v>
      </c>
      <c r="H11" s="31">
        <f>CR4L3</f>
        <v>0.76306767542438825</v>
      </c>
      <c r="I11" s="31">
        <f>CR4L4</f>
        <v>0.76101340764004455</v>
      </c>
      <c r="J11" s="31">
        <f>CR4L5</f>
        <v>0.75641626564845366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0.93019666816683078</v>
      </c>
      <c r="G12" s="31">
        <f>CR5L2</f>
        <v>0.93025065158536058</v>
      </c>
      <c r="H12" s="31">
        <f>CR5L3</f>
        <v>0.92976711216665209</v>
      </c>
      <c r="I12" s="31">
        <f>CR5L4</f>
        <v>0.92882633002552595</v>
      </c>
      <c r="J12" s="31">
        <f>CR5L5</f>
        <v>0.92716233672092663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0.61991427896340645</v>
      </c>
      <c r="G13" s="31">
        <f>CR6L2</f>
        <v>0.62011022419254369</v>
      </c>
      <c r="H13" s="31">
        <f>CR6L3</f>
        <v>0.61835870205315746</v>
      </c>
      <c r="I13" s="31">
        <f>CR6L4</f>
        <v>0.6149739558606212</v>
      </c>
      <c r="J13" s="31">
        <f>CR6L5</f>
        <v>0.60906069397757456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0.52668455988985885</v>
      </c>
      <c r="G14" s="31">
        <f>CR7L2</f>
        <v>0.52885991523435238</v>
      </c>
      <c r="H14" s="31">
        <f>CR7L3</f>
        <v>0.52855946649224861</v>
      </c>
      <c r="I14" s="31">
        <f>CR7L4</f>
        <v>0.52573566094008028</v>
      </c>
      <c r="J14" s="31">
        <f>CR7L5</f>
        <v>0.51947046222192816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0.53153642223087028</v>
      </c>
      <c r="G15" s="31">
        <f>CR8L2</f>
        <v>0.53370922058178916</v>
      </c>
      <c r="H15" s="31">
        <f>CR8L3</f>
        <v>0.53340913594872641</v>
      </c>
      <c r="I15" s="31">
        <f>CR8L4</f>
        <v>0.53058858101926565</v>
      </c>
      <c r="J15" s="31">
        <f>CR8L5</f>
        <v>0.52432948730000162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0.88163682291310874</v>
      </c>
      <c r="G16" s="31">
        <f>CR9L2</f>
        <v>0.8842060575182763</v>
      </c>
      <c r="H16" s="31">
        <f>CR9L3</f>
        <v>0.88554980511598336</v>
      </c>
      <c r="I16" s="31">
        <f>CR9L4</f>
        <v>0.88512310402667016</v>
      </c>
      <c r="J16" s="31">
        <f>CR9L5</f>
        <v>0.88311402846172926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0.63605705110340727</v>
      </c>
      <c r="G17" s="31">
        <f>CR10L2</f>
        <v>0.6424102994215386</v>
      </c>
      <c r="H17" s="31">
        <f>CR10L3</f>
        <v>0.64578431603039432</v>
      </c>
      <c r="I17" s="31">
        <f>CR10L4</f>
        <v>0.64563703500554848</v>
      </c>
      <c r="J17" s="31">
        <f>CR10L5</f>
        <v>0.6396333749839539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0.87066673477384082</v>
      </c>
      <c r="G18" s="31">
        <f>CR11L2</f>
        <v>0.87373746189096202</v>
      </c>
      <c r="H18" s="31">
        <f>CR11L3</f>
        <v>0.87535231163660276</v>
      </c>
      <c r="I18" s="31">
        <f>CR11L4</f>
        <v>0.87528204926143405</v>
      </c>
      <c r="J18" s="31">
        <f>CR11L5</f>
        <v>0.87240013313617404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0.81224929146544211</v>
      </c>
      <c r="G19" s="31">
        <f>CR12L2</f>
        <v>0.81641455369283333</v>
      </c>
      <c r="H19" s="31">
        <f>CR12L3</f>
        <v>0.81861034063058469</v>
      </c>
      <c r="I19" s="31">
        <f>CR12L4</f>
        <v>0.81851472484490129</v>
      </c>
      <c r="J19" s="31">
        <f>CR12L5</f>
        <v>0.81459891253075956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0.91848409647624718</v>
      </c>
      <c r="G20" s="31">
        <f>CR13L2</f>
        <v>0.91701024156888422</v>
      </c>
      <c r="H20" s="31">
        <f>CR13L3</f>
        <v>0.91647844567380921</v>
      </c>
      <c r="I20" s="31">
        <f>CR13L4</f>
        <v>0.91519429275252828</v>
      </c>
      <c r="J20" s="31">
        <f>CR13L5</f>
        <v>0.9122634284380956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0.77928563907784298</v>
      </c>
      <c r="G21" s="31">
        <f>CR14L2</f>
        <v>0.7755124036543759</v>
      </c>
      <c r="H21" s="31">
        <f>CR14L3</f>
        <v>0.77515095493074837</v>
      </c>
      <c r="I21" s="31">
        <f>CR14L4</f>
        <v>0.77252518216560495</v>
      </c>
      <c r="J21" s="31">
        <f>CR14L5</f>
        <v>0.76603061162818942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0.27189556271392484</v>
      </c>
      <c r="G23" s="31">
        <f>CR16L2</f>
        <v>0.26971987462106228</v>
      </c>
      <c r="H23" s="31">
        <f>CR16L3</f>
        <v>0.27253924845098426</v>
      </c>
      <c r="I23" s="31">
        <f>CR16L4</f>
        <v>0.27200182288656177</v>
      </c>
      <c r="J23" s="31">
        <f>CR16L5</f>
        <v>0.26815295300428593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52910.150788000006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0.61138542719784217</v>
      </c>
      <c r="L8" s="16" t="s">
        <v>20796</v>
      </c>
      <c r="M8" s="15">
        <f>IF(D1L101C2&lt;&gt;0,D1L101C2*D1L101C4,D1L101C3*D1L101C4)</f>
        <v>32348.495142623629</v>
      </c>
      <c r="N8" s="16" t="s">
        <v>4251</v>
      </c>
      <c r="O8" s="32">
        <f>1</f>
        <v>1</v>
      </c>
      <c r="P8" s="16" t="s">
        <v>20797</v>
      </c>
      <c r="Q8" s="15">
        <f>D1L101C5*D1L101C6</f>
        <v>32348.495142623629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341584977.39999998</v>
      </c>
      <c r="V8" s="16" t="s">
        <v>20798</v>
      </c>
      <c r="W8" s="33">
        <f>IF(D1L101C9=0,0,D1L101C7/D1L101C9)</f>
        <v>9.470116452089509E-5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215.80490200000003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341584977.39999998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38076.516970000004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0.61138542719784217</v>
      </c>
      <c r="L10" s="16" t="s">
        <v>20825</v>
      </c>
      <c r="M10" s="15">
        <f>IF(D1L103C2&lt;&gt;0,D1L103C2*D1L103C4,D1L103C3*D1L103C4)</f>
        <v>23279.427593909339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23279.427593909339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341584977.39999998</v>
      </c>
      <c r="V10" s="16" t="s">
        <v>20827</v>
      </c>
      <c r="W10" s="33">
        <f>IF(D1L103C9=0,0,D1L103C7/D1L103C9)</f>
        <v>6.8151204338968508E-5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10355.240540000001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0.61138542719784217</v>
      </c>
      <c r="L11" s="16" t="s">
        <v>20840</v>
      </c>
      <c r="M11" s="15">
        <f>IF(D1L104C2&lt;&gt;0,D1L104C2*D1L104C4,D1L104C3*D1L104C4)</f>
        <v>6331.043161284314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6331.043161284314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341584977.39999998</v>
      </c>
      <c r="V11" s="16" t="s">
        <v>20842</v>
      </c>
      <c r="W11" s="33">
        <f>IF(D1L104C9=0,0,D1L104C7/D1L104C9)</f>
        <v>1.8534313802303399E-5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116652.93342600002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0.61138542719784217</v>
      </c>
      <c r="L12" s="16" t="s">
        <v>20855</v>
      </c>
      <c r="M12" s="15">
        <f>IF(D1L105C2&lt;&gt;0,D1L105C2*D1L105C4,D1L105C3*D1L105C4)</f>
        <v>71319.903536536469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71319.903536536469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341584977.39999998</v>
      </c>
      <c r="V12" s="16" t="s">
        <v>20857</v>
      </c>
      <c r="W12" s="33">
        <f>IF(D1L105C9=0,0,D1L105C7/D1L105C9)</f>
        <v>2.0879110105893222E-4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9086.6282859999992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0.61138542719784217</v>
      </c>
      <c r="L13" s="16" t="s">
        <v>20870</v>
      </c>
      <c r="M13" s="15">
        <f>IF(D1L106C2&lt;&gt;0,D1L106C2*D1L106C4,D1L106C3*D1L106C4)</f>
        <v>5555.4321164241055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5555.4321164241055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341584977.39999998</v>
      </c>
      <c r="V13" s="16" t="s">
        <v>20872</v>
      </c>
      <c r="W13" s="33">
        <f>IF(D1L106C9=0,0,D1L106C7/D1L106C9)</f>
        <v>1.6263689810686931E-5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15995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0.62916024989193187</v>
      </c>
      <c r="L14" s="16" t="s">
        <v>20885</v>
      </c>
      <c r="M14" s="15">
        <f>IF(D1L107C2&lt;&gt;0,D1L107C2*D1L107C4,D1L107C3*D1L107C4)</f>
        <v>10063.41819702145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10063.41819702145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364884128</v>
      </c>
      <c r="V14" s="16" t="s">
        <v>20887</v>
      </c>
      <c r="W14" s="33">
        <f>IF(D1L107C9=0,0,D1L107C7/D1L107C9)</f>
        <v>2.757976416288913E-5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48486.286905999994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0.61138542719784217</v>
      </c>
      <c r="L15" s="16" t="s">
        <v>20901</v>
      </c>
      <c r="M15" s="15">
        <f>IF(D1L108C2&lt;&gt;0,D1L108C2*D1L108C4,D1L108C3*D1L108C4)</f>
        <v>29643.809233261949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29643.809233261949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341584977.39999998</v>
      </c>
      <c r="V15" s="16" t="s">
        <v>20903</v>
      </c>
      <c r="W15" s="33">
        <f>IF(D1L108C9=0,0,D1L108C7/D1L108C9)</f>
        <v>8.6783117509727899E-5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10149.151975999999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0.61138542719784217</v>
      </c>
      <c r="L16" s="16" t="s">
        <v>20916</v>
      </c>
      <c r="M16" s="15">
        <f>IF(D1L109C2&lt;&gt;0,D1L109C2*D1L109C4,D1L109C3*D1L109C4)</f>
        <v>6205.0436165425835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6205.0436165425835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341584977.39999998</v>
      </c>
      <c r="V16" s="16" t="s">
        <v>20918</v>
      </c>
      <c r="W16" s="33">
        <f>IF(D1L109C9=0,0,D1L109C7/D1L109C9)</f>
        <v>1.8165446454269577E-5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301711.90889200004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0.61189007884070279</v>
      </c>
      <c r="L17" s="16" t="s">
        <v>20931</v>
      </c>
      <c r="M17" s="15">
        <f>SUMIF(D1L101C2:D1L109C2,"&lt;&gt;0",D1L101C5:D1L109C5)</f>
        <v>184746.57259760384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184746.57259760384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5.3896980165867275E-4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215.80490200000003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243076.47001000002</v>
      </c>
      <c r="H19" s="16" t="s">
        <v>20962</v>
      </c>
      <c r="I19" s="15">
        <f>SUM(D1L101C3:D1L107C3)</f>
        <v>215.80490200000003</v>
      </c>
      <c r="J19" s="16" t="s">
        <v>20963</v>
      </c>
      <c r="K19" s="21">
        <f>D1L112C5/SUM(D1L112C2,D1L112C3)</f>
        <v>0.6120117040364571</v>
      </c>
      <c r="L19" s="16" t="s">
        <v>20951</v>
      </c>
      <c r="M19" s="15">
        <f>SUM(D1L101C5:D1L107C5)</f>
        <v>148897.7197477993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148897.7197477993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4.3402123769467529E-4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301711.90889200004</v>
      </c>
      <c r="H20" s="16" t="s">
        <v>20950</v>
      </c>
      <c r="I20" s="15">
        <f>SUM(D1L101C3:D1L109C3)</f>
        <v>215.80490200000003</v>
      </c>
      <c r="J20" s="16" t="s">
        <v>20975</v>
      </c>
      <c r="K20" s="21">
        <f>D1L113C5/SUM(D1L113C2,D1L113C3)</f>
        <v>0.61189007884070279</v>
      </c>
      <c r="L20" s="16" t="s">
        <v>20964</v>
      </c>
      <c r="M20" s="15">
        <f>SUM(D1L110C5:D1L111C5)</f>
        <v>184746.57259760384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184746.57259760384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5.3896980165867275E-4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13618.592979482419</v>
      </c>
      <c r="J21" s="16" t="s">
        <v>20987</v>
      </c>
      <c r="K21" s="21">
        <f>IF(FLOW_THRU_100PCT="Y",1,INDEX(VariabilityMatrix,D1L114C1,D1L114C8))</f>
        <v>0.46139174425414664</v>
      </c>
      <c r="L21" s="16" t="s">
        <v>20976</v>
      </c>
      <c r="M21" s="15">
        <f>IF(D1L114C2&lt;&gt;0,D1L114C2*D1L114C4,D1L114C3*D1L114C4)</f>
        <v>6283.5063690906691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6283.5063690906691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341584977.39999998</v>
      </c>
      <c r="V21" s="16" t="s">
        <v>20978</v>
      </c>
      <c r="W21" s="33">
        <f>IF(D1L114C9=0,0,D1L114C7/D1L114C9)</f>
        <v>1.8395148454472605E-5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5378.9738675373428</v>
      </c>
      <c r="J22" s="16" t="s">
        <v>21003</v>
      </c>
      <c r="K22" s="21">
        <f>IF(FLOW_THRU_100PCT="Y",1,INDEX(VariabilityMatrix,D1L115C1,D1L115C8))</f>
        <v>0.46139174425414664</v>
      </c>
      <c r="L22" s="16" t="s">
        <v>20992</v>
      </c>
      <c r="M22" s="15">
        <f>IF(D1L115C2&lt;&gt;0,D1L115C2*D1L115C4,D1L115C3*D1L115C4)</f>
        <v>2481.8141350405276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2481.8141350405276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341584977.39999998</v>
      </c>
      <c r="V22" s="16" t="s">
        <v>20994</v>
      </c>
      <c r="W22" s="33">
        <f>IF(D1L115C9=0,0,D1L115C7/D1L115C9)</f>
        <v>7.2655833811283053E-6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4.0037646255045853</v>
      </c>
      <c r="J23" s="16" t="s">
        <v>21019</v>
      </c>
      <c r="K23" s="21">
        <f>IF(FLOW_THRU_100PCT="Y",1,INDEX(VariabilityMatrix,D1L116C1,D1L116C8))</f>
        <v>0.46139174425414664</v>
      </c>
      <c r="L23" s="16" t="s">
        <v>21008</v>
      </c>
      <c r="M23" s="15">
        <f>IF(D1L116C2&lt;&gt;0,D1L116C2*D1L116C4,D1L116C3*D1L116C4)</f>
        <v>1.8473039441446109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1.8473039441446109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341584977.39999998</v>
      </c>
      <c r="V23" s="16" t="s">
        <v>21010</v>
      </c>
      <c r="W23" s="33">
        <f>IF(D1L116C9=0,0,D1L116C7/D1L116C9)</f>
        <v>5.4080362614465811E-9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3008.6306912825276</v>
      </c>
      <c r="J24" s="16" t="s">
        <v>21034</v>
      </c>
      <c r="K24" s="21">
        <f>IF(FLOW_THRU_100PCT="Y",1,INDEX(VariabilityMatrix,D1L117C1,D1L117C8))</f>
        <v>0.46139174425414664</v>
      </c>
      <c r="L24" s="16" t="s">
        <v>21023</v>
      </c>
      <c r="M24" s="15">
        <f>IF(D1L117C2&lt;&gt;0,D1L117C2*D1L117C4,D1L117C3*D1L117C4)</f>
        <v>1388.1573624674043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1388.1573624674043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341584977.39999998</v>
      </c>
      <c r="V24" s="16" t="s">
        <v>21025</v>
      </c>
      <c r="W24" s="33">
        <f>IF(D1L117C9=0,0,D1L117C7/D1L117C9)</f>
        <v>4.0638712306187163E-6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1579.4376431397839</v>
      </c>
      <c r="J25" s="16" t="s">
        <v>21050</v>
      </c>
      <c r="K25" s="21">
        <f>IF(FLOW_THRU_100PCT="Y",1,INDEX(VariabilityMatrix,D1L118C1,D1L118C8))</f>
        <v>0.46139174425414664</v>
      </c>
      <c r="L25" s="16" t="s">
        <v>21039</v>
      </c>
      <c r="M25" s="15">
        <f>IF(D1L118C2&lt;&gt;0,D1L118C2*D1L118C4,D1L118C3*D1L118C4)</f>
        <v>728.73948910892329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728.73948910892329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341584977.39999998</v>
      </c>
      <c r="V25" s="16" t="s">
        <v>21041</v>
      </c>
      <c r="W25" s="33">
        <f>IF(D1L118C9=0,0,D1L118C7/D1L118C9)</f>
        <v>2.1334061429041152E-6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0.15655428414405698</v>
      </c>
      <c r="J26" s="16" t="s">
        <v>21066</v>
      </c>
      <c r="K26" s="21">
        <f>IF(FLOW_THRU_100PCT="Y",1,INDEX(VariabilityMatrix,D1L119C1,D1L119C8))</f>
        <v>0.46139174425414664</v>
      </c>
      <c r="L26" s="16" t="s">
        <v>21055</v>
      </c>
      <c r="M26" s="15">
        <f>IF(D1L119C2&lt;&gt;0,D1L119C2*D1L119C4,D1L119C3*D1L119C4)</f>
        <v>7.2232854231685739E-2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7.2232854231685739E-2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341584977.39999998</v>
      </c>
      <c r="V26" s="16" t="s">
        <v>21057</v>
      </c>
      <c r="W26" s="33">
        <f>IF(D1L119C9=0,0,D1L119C7/D1L119C9)</f>
        <v>2.114637908888488E-10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1.4371136234022773E-2</v>
      </c>
      <c r="J27" s="16" t="s">
        <v>21081</v>
      </c>
      <c r="K27" s="21">
        <f>IF(FLOW_THRU_100PCT="Y",1,INDEX(VariabilityMatrix,D1L120C1,D1L120C8))</f>
        <v>0.48019421169810017</v>
      </c>
      <c r="L27" s="16" t="s">
        <v>21070</v>
      </c>
      <c r="M27" s="15">
        <f>IF(D1L120C2&lt;&gt;0,D1L120C2*D1L120C4,D1L120C3*D1L120C4)</f>
        <v>6.9009364351025693E-3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6.9009364351025693E-3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364884128</v>
      </c>
      <c r="V27" s="16" t="s">
        <v>21072</v>
      </c>
      <c r="W27" s="33">
        <f>IF(D1L120C9=0,0,D1L120C7/D1L120C9)</f>
        <v>1.8912679137149448E-11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28.34172752296843</v>
      </c>
      <c r="J28" s="16" t="s">
        <v>21097</v>
      </c>
      <c r="K28" s="21">
        <f>IF(FLOW_THRU_100PCT="Y",1,INDEX(VariabilityMatrix,D1L121C1,D1L121C8))</f>
        <v>0.46139174425414664</v>
      </c>
      <c r="L28" s="16" t="s">
        <v>21086</v>
      </c>
      <c r="M28" s="15">
        <f>IF(D1L121C2&lt;&gt;0,D1L121C2*D1L121C4,D1L121C3*D1L121C4)</f>
        <v>13.076639096998159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13.076639096998159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341584977.39999998</v>
      </c>
      <c r="V28" s="16" t="s">
        <v>21088</v>
      </c>
      <c r="W28" s="33">
        <f>IF(D1L121C9=0,0,D1L121C7/D1L121C9)</f>
        <v>3.8282242962006092E-8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32915.337891692376</v>
      </c>
      <c r="J29" s="16" t="s">
        <v>21113</v>
      </c>
      <c r="K29" s="21">
        <f>IF(FLOW_THRU_100PCT="Y",1,INDEX(VariabilityMatrix,D1L122C1,D1L122C8))</f>
        <v>0.46139174425414664</v>
      </c>
      <c r="L29" s="16" t="s">
        <v>21102</v>
      </c>
      <c r="M29" s="15">
        <f>IF(D1L122C2&lt;&gt;0,D1L122C2*D1L122C4,D1L122C3*D1L122C4)</f>
        <v>15186.865162562552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15186.865162562552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341584977.39999998</v>
      </c>
      <c r="V29" s="16" t="s">
        <v>21104</v>
      </c>
      <c r="W29" s="33">
        <f>IF(D1L122C9=0,0,D1L122C7/D1L122C9)</f>
        <v>4.4459991414606493E-5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19352.969203128527</v>
      </c>
      <c r="J30" s="16" t="s">
        <v>21129</v>
      </c>
      <c r="K30" s="21">
        <f>IF(FLOW_THRU_100PCT="Y",1,INDEX(VariabilityMatrix,D1L123C1,D1L123C8))</f>
        <v>0.46139174425414664</v>
      </c>
      <c r="L30" s="16" t="s">
        <v>21118</v>
      </c>
      <c r="M30" s="15">
        <f>IF(D1L123C2&lt;&gt;0,D1L123C2*D1L123C4,D1L123C3*D1L123C4)</f>
        <v>8929.3002171282533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8929.3002171282533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341584977.39999998</v>
      </c>
      <c r="V30" s="16" t="s">
        <v>21120</v>
      </c>
      <c r="W30" s="33">
        <f>IF(D1L123C9=0,0,D1L123C7/D1L123C9)</f>
        <v>2.6140787235710133E-5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8574.4910585122034</v>
      </c>
      <c r="J31" s="16" t="s">
        <v>21145</v>
      </c>
      <c r="K31" s="21">
        <f>IF(FLOW_THRU_100PCT="Y",1,INDEX(VariabilityMatrix,D1L124C1,D1L124C8))</f>
        <v>0.48019421169810017</v>
      </c>
      <c r="L31" s="16" t="s">
        <v>21134</v>
      </c>
      <c r="M31" s="15">
        <f>IF(D1L124C2&lt;&gt;0,D1L124C2*D1L124C4,D1L124C3*D1L124C4)</f>
        <v>4117.4209745546759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4117.4209745546759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364884128</v>
      </c>
      <c r="V31" s="16" t="s">
        <v>21136</v>
      </c>
      <c r="W31" s="33">
        <f>IF(D1L124C9=0,0,D1L124C7/D1L124C9)</f>
        <v>1.1284187660129399E-5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131560.59977600002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0.46139174425414664</v>
      </c>
      <c r="L32" s="16" t="s">
        <v>21150</v>
      </c>
      <c r="M32" s="15">
        <f>IF(D1L125C2&lt;&gt;0,D1L125C2*D1L125C4,D1L125C3*D1L125C4)</f>
        <v>60700.974605770345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60700.974605770345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341584977.39999998</v>
      </c>
      <c r="V32" s="16" t="s">
        <v>21152</v>
      </c>
      <c r="W32" s="33">
        <f>IF(D1L125C9=0,0,D1L125C7/D1L125C9)</f>
        <v>1.7770387640522259E-4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4.9359170382652566</v>
      </c>
      <c r="J33" s="16" t="s">
        <v>21177</v>
      </c>
      <c r="K33" s="21">
        <f>IF(FLOW_THRU_100PCT="Y",1,INDEX(VariabilityMatrix,D1L126C1,D1L126C8))</f>
        <v>0.46139174425414664</v>
      </c>
      <c r="L33" s="16" t="s">
        <v>21166</v>
      </c>
      <c r="M33" s="15">
        <f>IF(D1L126C2&lt;&gt;0,D1L126C2*D1L126C4,D1L126C3*D1L126C4)</f>
        <v>2.2773913717789682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2.2773913717789682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341584977.39999998</v>
      </c>
      <c r="V33" s="16" t="s">
        <v>21168</v>
      </c>
      <c r="W33" s="33">
        <f>IF(D1L126C9=0,0,D1L126C7/D1L126C9)</f>
        <v>6.6671297699140807E-9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17540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0.48019421169810017</v>
      </c>
      <c r="L34" s="16" t="s">
        <v>21182</v>
      </c>
      <c r="M34" s="15">
        <f>IF(D1L127C2&lt;&gt;0,D1L127C2*D1L127C4,D1L127C3*D1L127C4)</f>
        <v>8422.6064731846764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8422.6064731846764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364884128</v>
      </c>
      <c r="V34" s="16" t="s">
        <v>21184</v>
      </c>
      <c r="W34" s="33">
        <f>IF(D1L127C9=0,0,D1L127C7/D1L127C9)</f>
        <v>2.3082962033318907E-5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1.0143348481455607</v>
      </c>
      <c r="J35" s="16" t="s">
        <v>21209</v>
      </c>
      <c r="K35" s="21">
        <f>IF(FLOW_THRU_100PCT="Y",1,INDEX(VariabilityMatrix,D1L128C1,D1L128C8))</f>
        <v>0.48019421169810017</v>
      </c>
      <c r="L35" s="16" t="s">
        <v>21198</v>
      </c>
      <c r="M35" s="15">
        <f>IF(D1L128C2&lt;&gt;0,D1L128C2*D1L128C4,D1L128C3*D1L128C4)</f>
        <v>0.48707772280316969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0.48707772280316969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364884128</v>
      </c>
      <c r="V35" s="16" t="s">
        <v>21200</v>
      </c>
      <c r="W35" s="33">
        <f>IF(D1L128C9=0,0,D1L128C7/D1L128C9)</f>
        <v>1.3348832832848506E-9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5742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0.48019421169810017</v>
      </c>
      <c r="L36" s="16" t="s">
        <v>21214</v>
      </c>
      <c r="M36" s="15">
        <f>IF(D1L129C2&lt;&gt;0,D1L129C2*D1L129C4,D1L129C3*D1L129C4)</f>
        <v>2757.2751635704913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2757.2751635704913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364884128</v>
      </c>
      <c r="V36" s="16" t="s">
        <v>21216</v>
      </c>
      <c r="W36" s="33">
        <f>IF(D1L129C9=0,0,D1L129C7/D1L129C9)</f>
        <v>7.5565774227660873E-6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3.0079122350280221E-2</v>
      </c>
      <c r="J37" s="16" t="s">
        <v>21241</v>
      </c>
      <c r="K37" s="21">
        <f>IF(FLOW_THRU_100PCT="Y",1,INDEX(VariabilityMatrix,D1L130C1,D1L130C8))</f>
        <v>0.48019421169810017</v>
      </c>
      <c r="L37" s="16" t="s">
        <v>21230</v>
      </c>
      <c r="M37" s="15">
        <f>IF(D1L130C2&lt;&gt;0,D1L130C2*D1L130C4,D1L130C3*D1L130C4)</f>
        <v>1.4443820445563516E-2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1.4443820445563516E-2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364884128</v>
      </c>
      <c r="V37" s="16" t="s">
        <v>21232</v>
      </c>
      <c r="W37" s="33">
        <f>IF(D1L130C9=0,0,D1L130C7/D1L130C9)</f>
        <v>3.958467726380117E-11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11758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0.48019421169810017</v>
      </c>
      <c r="L38" s="16" t="s">
        <v>21246</v>
      </c>
      <c r="M38" s="15">
        <f>IF(D1L131C2&lt;&gt;0,D1L131C2*D1L131C4,D1L131C3*D1L131C4)</f>
        <v>5646.1235411462621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5646.1235411462621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364884128</v>
      </c>
      <c r="V38" s="16" t="s">
        <v>21248</v>
      </c>
      <c r="W38" s="33">
        <f>IF(D1L131C9=0,0,D1L131C7/D1L131C9)</f>
        <v>1.5473743876155287E-5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6.6842494111733818E-4</v>
      </c>
      <c r="J39" s="16" t="s">
        <v>21273</v>
      </c>
      <c r="K39" s="21">
        <f>IF(FLOW_THRU_100PCT="Y",1,INDEX(VariabilityMatrix,D1L132C1,D1L132C8))</f>
        <v>0.48019421169810017</v>
      </c>
      <c r="L39" s="16" t="s">
        <v>21262</v>
      </c>
      <c r="M39" s="15">
        <f>IF(D1L132C2&lt;&gt;0,D1L132C2*D1L132C4,D1L132C3*D1L132C4)</f>
        <v>3.2097378767918924E-4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3.2097378767918924E-4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364884128</v>
      </c>
      <c r="V39" s="16" t="s">
        <v>21264</v>
      </c>
      <c r="W39" s="33">
        <f>IF(D1L132C9=0,0,D1L132C7/D1L132C9)</f>
        <v>8.7965949475113706E-13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54452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0.48019421169810017</v>
      </c>
      <c r="L40" s="16" t="s">
        <v>21278</v>
      </c>
      <c r="M40" s="15">
        <f>IF(D1L133C2&lt;&gt;0,D1L133C2*D1L133C4,D1L133C3*D1L133C4)</f>
        <v>26147.535215384949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26147.535215384949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364884128</v>
      </c>
      <c r="V40" s="16" t="s">
        <v>21280</v>
      </c>
      <c r="W40" s="33">
        <f>IF(D1L133C9=0,0,D1L133C7/D1L133C9)</f>
        <v>7.1659831735363809E-5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9.692161646201404E-2</v>
      </c>
      <c r="J41" s="16" t="s">
        <v>21305</v>
      </c>
      <c r="K41" s="21">
        <f>IF(FLOW_THRU_100PCT="Y",1,INDEX(VariabilityMatrix,D1L134C1,D1L134C8))</f>
        <v>0.48019421169810017</v>
      </c>
      <c r="L41" s="16" t="s">
        <v>21294</v>
      </c>
      <c r="M41" s="15">
        <f>IF(D1L134C2&lt;&gt;0,D1L134C2*D1L134C4,D1L134C3*D1L134C4)</f>
        <v>4.6541199213482438E-2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4.6541199213482438E-2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364884128</v>
      </c>
      <c r="V41" s="16" t="s">
        <v>21296</v>
      </c>
      <c r="W41" s="33">
        <f>IF(D1L134C9=0,0,D1L134C7/D1L134C9)</f>
        <v>1.2755062673891488E-10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40203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0.48019421169810017</v>
      </c>
      <c r="L42" s="16" t="s">
        <v>21310</v>
      </c>
      <c r="M42" s="15">
        <f>IF(D1L135C2&lt;&gt;0,D1L135C2*D1L135C4,D1L135C3*D1L135C4)</f>
        <v>19305.247892898722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19305.247892898722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364884128</v>
      </c>
      <c r="V42" s="16" t="s">
        <v>21312</v>
      </c>
      <c r="W42" s="33">
        <f>IF(D1L135C9=0,0,D1L135C7/D1L135C9)</f>
        <v>5.290788612460206E-5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8.7897879756929975E-2</v>
      </c>
      <c r="J43" s="16" t="s">
        <v>21337</v>
      </c>
      <c r="K43" s="21">
        <f>IF(FLOW_THRU_100PCT="Y",1,INDEX(VariabilityMatrix,D1L136C1,D1L136C8))</f>
        <v>0.48019421169810017</v>
      </c>
      <c r="L43" s="16" t="s">
        <v>21326</v>
      </c>
      <c r="M43" s="15">
        <f>IF(D1L136C2&lt;&gt;0,D1L136C2*D1L136C4,D1L136C3*D1L136C4)</f>
        <v>4.2208053079813387E-2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4.2208053079813387E-2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364884128</v>
      </c>
      <c r="V43" s="16" t="s">
        <v>21328</v>
      </c>
      <c r="W43" s="33">
        <f>IF(D1L136C9=0,0,D1L136C7/D1L136C9)</f>
        <v>1.1567522355977453E-10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0.48019421169810017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364884128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0.48019421169810017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364884128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3577</v>
      </c>
      <c r="J46" s="16" t="s">
        <v>21385</v>
      </c>
      <c r="K46" s="21">
        <f>IF(FLOW_THRU_100PCT="Y",1,D1L113C4)</f>
        <v>0.61189007884070279</v>
      </c>
      <c r="L46" s="16" t="s">
        <v>21374</v>
      </c>
      <c r="M46" s="15">
        <f>IF(D1L139C2&lt;&gt;0,D1L139C2*D1L139C4,D1L139C3*D1L139C4)</f>
        <v>2188.7308120131938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2188.7308120131938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364884128</v>
      </c>
      <c r="V46" s="16" t="s">
        <v>21376</v>
      </c>
      <c r="W46" s="33">
        <f>IF(D1L139C9=0,0,D1L139C7/D1L139C9)</f>
        <v>5.9984270184895346E-6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142.52650600190819</v>
      </c>
      <c r="J47" s="16" t="s">
        <v>21385</v>
      </c>
      <c r="K47" s="21">
        <f>IF(FLOW_THRU_100PCT="Y",1,D1L113C4)</f>
        <v>0.61189007884070279</v>
      </c>
      <c r="L47" s="16" t="s">
        <v>21390</v>
      </c>
      <c r="M47" s="15">
        <f>IF(D1L140C2&lt;&gt;0,D1L140C2*D1L140C4,D1L140C3*D1L140C4)</f>
        <v>87.210554994397498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87.210554994397498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364884128</v>
      </c>
      <c r="V47" s="16" t="s">
        <v>21392</v>
      </c>
      <c r="W47" s="33">
        <f>IF(D1L140C9=0,0,D1L140C7/D1L140C9)</f>
        <v>2.3900890255878023E-7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1.41272656224185E-2</v>
      </c>
      <c r="J48" s="16" t="s">
        <v>21385</v>
      </c>
      <c r="K48" s="21">
        <f>IF(FLOW_THRU_100PCT="Y",1,D1L113C4)</f>
        <v>0.61189007884070279</v>
      </c>
      <c r="L48" s="16" t="s">
        <v>21405</v>
      </c>
      <c r="M48" s="15">
        <f>IF(D1L141C2&lt;&gt;0,D1L141C2*D1L141C4,D1L141C3*D1L141C4)</f>
        <v>8.6443336755052062E-3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8.6443336755052062E-3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364884128</v>
      </c>
      <c r="V48" s="16" t="s">
        <v>21407</v>
      </c>
      <c r="W48" s="33">
        <f>IF(D1L141C9=0,0,D1L141C7/D1L141C9)</f>
        <v>2.3690626728234137E-11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1.9182715144326992</v>
      </c>
      <c r="J49" s="16" t="s">
        <v>21430</v>
      </c>
      <c r="K49" s="21">
        <f>IF(FLOW_THRU_100PCT="Y",1,INDEX(VariabilityMatrix,D1L142C1,D1L142C8))</f>
        <v>0.46139174425414664</v>
      </c>
      <c r="L49" s="16" t="s">
        <v>21419</v>
      </c>
      <c r="M49" s="15">
        <f>IF(D1L142C2&lt;&gt;0,D1L142C2*D1L142C4,D1L142C3*D1L142C4)</f>
        <v>0.88507463999714653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0.88507463999714653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341584977.39999998</v>
      </c>
      <c r="V49" s="16" t="s">
        <v>21421</v>
      </c>
      <c r="W49" s="33">
        <f>IF(D1L142C9=0,0,D1L142C7/D1L142C9)</f>
        <v>2.5910818641204874E-9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1.4750156361327076</v>
      </c>
      <c r="J50" s="16" t="s">
        <v>21445</v>
      </c>
      <c r="K50" s="21">
        <f>IF(FLOW_THRU_100PCT="Y",1,INDEX(VariabilityMatrix,D1L143C1,D1L143C8))</f>
        <v>0.47423674296950957</v>
      </c>
      <c r="L50" s="16" t="s">
        <v>21434</v>
      </c>
      <c r="M50" s="15">
        <f>IF(D1L143C2&lt;&gt;0,D1L143C2*D1L143C4,D1L143C3*D1L143C4)</f>
        <v>0.69950661110867451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0.69950661110867451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357338148</v>
      </c>
      <c r="V50" s="16" t="s">
        <v>21436</v>
      </c>
      <c r="W50" s="33">
        <f>IF(D1L143C9=0,0,D1L143C7/D1L143C9)</f>
        <v>1.9575480956169126E-9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14881.069736705842</v>
      </c>
      <c r="J51" s="16" t="s">
        <v>21461</v>
      </c>
      <c r="K51" s="21">
        <f>IF(FLOW_THRU_100PCT="Y",1,INDEX(VariabilityMatrix,D1L144C1,D1L144C8))</f>
        <v>0.47423674296950957</v>
      </c>
      <c r="L51" s="16" t="s">
        <v>21450</v>
      </c>
      <c r="M51" s="15">
        <f>IF(D1L144C2&lt;&gt;0,D1L144C2*D1L144C4,D1L144C3*D1L144C4)</f>
        <v>7057.150043837516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7057.150043837516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357338148</v>
      </c>
      <c r="V51" s="16" t="s">
        <v>21452</v>
      </c>
      <c r="W51" s="33">
        <f>IF(D1L144C9=0,0,D1L144C7/D1L144C9)</f>
        <v>1.9749220964332965E-5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340.85435526459008</v>
      </c>
      <c r="J52" s="16" t="s">
        <v>21476</v>
      </c>
      <c r="K52" s="21">
        <f>IF(FLOW_THRU_100PCT="Y",1,INDEX(VariabilityMatrix,D1L145C1,D1L145C8))</f>
        <v>0.47423674296950957</v>
      </c>
      <c r="L52" s="16" t="s">
        <v>21465</v>
      </c>
      <c r="M52" s="15">
        <f>IF(D1L145C2&lt;&gt;0,D1L145C2*D1L145C4,D1L145C3*D1L145C4)</f>
        <v>161.6456592676513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161.6456592676513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357338148</v>
      </c>
      <c r="V52" s="16" t="s">
        <v>21467</v>
      </c>
      <c r="W52" s="33">
        <f>IF(D1L145C9=0,0,D1L145C7/D1L145C9)</f>
        <v>4.5236048872020038E-7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72.566332944038692</v>
      </c>
      <c r="J53" s="16" t="s">
        <v>21492</v>
      </c>
      <c r="K53" s="21">
        <f>IF(FLOW_THRU_100PCT="Y",1,D1L144C4)</f>
        <v>0.47423674296950957</v>
      </c>
      <c r="L53" s="16" t="s">
        <v>21481</v>
      </c>
      <c r="M53" s="15">
        <f>IF(D1L146C2&lt;&gt;0,D1L146C2*D1L146C4,D1L146C3*D1L146C4)</f>
        <v>34.413621384621933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34.413621384621933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357338148</v>
      </c>
      <c r="V53" s="16" t="s">
        <v>21483</v>
      </c>
      <c r="W53" s="33">
        <f>IF(D1L146C9=0,0,D1L146C7/D1L146C9)</f>
        <v>9.6305478654414281E-8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0.48019421169810017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364884128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527.61307147906973</v>
      </c>
      <c r="J55" s="16" t="s">
        <v>21524</v>
      </c>
      <c r="K55" s="21">
        <f>IF(FLOW_THRU_100PCT="Y",1,INDEX(VariabilityMatrix,D1L148C1,D1L148C8))</f>
        <v>0.47423674296950957</v>
      </c>
      <c r="L55" s="16" t="s">
        <v>21513</v>
      </c>
      <c r="M55" s="15">
        <f>IF(D1L148C2&lt;&gt;0,D1L148C2*D1L148C4,D1L148C3*D1L148C4)</f>
        <v>250.21350456637308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250.21350456637308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357338148</v>
      </c>
      <c r="V55" s="16" t="s">
        <v>21515</v>
      </c>
      <c r="W55" s="33">
        <f>IF(D1L148C9=0,0,D1L148C7/D1L148C9)</f>
        <v>7.0021492518166032E-7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81.878420378755479</v>
      </c>
      <c r="J56" s="16" t="s">
        <v>21540</v>
      </c>
      <c r="K56" s="21">
        <f>IF(FLOW_THRU_100PCT="Y",1,INDEX(VariabilityMatrix,D1L149C1,D1L149C8))</f>
        <v>0.48019421169810017</v>
      </c>
      <c r="L56" s="16" t="s">
        <v>21529</v>
      </c>
      <c r="M56" s="15">
        <f>IF(D1L149C2&lt;&gt;0,D1L149C2*D1L149C4,D1L149C3*D1L149C4)</f>
        <v>39.317543528862146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39.317543528862146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364884128</v>
      </c>
      <c r="V56" s="16" t="s">
        <v>21531</v>
      </c>
      <c r="W56" s="33">
        <f>IF(D1L149C9=0,0,D1L149C7/D1L149C9)</f>
        <v>1.0775350450119372E-7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14.317537989727732</v>
      </c>
      <c r="J57" s="16" t="s">
        <v>21556</v>
      </c>
      <c r="K57" s="21">
        <f>IF(FLOW_THRU_100PCT="Y",1,INDEX(VariabilityMatrix,D1L150C1,D1L150C8))</f>
        <v>0.48019421169810017</v>
      </c>
      <c r="L57" s="16" t="s">
        <v>21545</v>
      </c>
      <c r="M57" s="15">
        <f>IF(D1L150C2&lt;&gt;0,D1L150C2*D1L150C4,D1L150C3*D1L150C4)</f>
        <v>6.8751988684349099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6.8751988684349099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364884128</v>
      </c>
      <c r="V57" s="16" t="s">
        <v>21547</v>
      </c>
      <c r="W57" s="33">
        <f>IF(D1L150C9=0,0,D1L150C7/D1L150C9)</f>
        <v>1.8842142863596713E-8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1.0439871450843139</v>
      </c>
      <c r="J58" s="16" t="s">
        <v>21572</v>
      </c>
      <c r="K58" s="21">
        <f>IF(FLOW_THRU_100PCT="Y",1,INDEX(VariabilityMatrix,D1L151C1,D1L151C8))</f>
        <v>0.48019421169810017</v>
      </c>
      <c r="L58" s="16" t="s">
        <v>21561</v>
      </c>
      <c r="M58" s="15">
        <f>IF(D1L151C2&lt;&gt;0,D1L151C2*D1L151C4,D1L151C3*D1L151C4)</f>
        <v>0.50131658415671221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0.50131658415671221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364884128</v>
      </c>
      <c r="V58" s="16" t="s">
        <v>21563</v>
      </c>
      <c r="W58" s="33">
        <f>IF(D1L151C9=0,0,D1L151C7/D1L151C9)</f>
        <v>1.3739062504705937E-9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7.0096279741375351</v>
      </c>
      <c r="J59" s="16" t="s">
        <v>21588</v>
      </c>
      <c r="K59" s="21">
        <f>IF(FLOW_THRU_100PCT="Y",1,INDEX(VariabilityMatrix,D1L152C1,D1L152C8))</f>
        <v>0.48019421169810017</v>
      </c>
      <c r="L59" s="16" t="s">
        <v>21577</v>
      </c>
      <c r="M59" s="15">
        <f>IF(D1L152C2&lt;&gt;0,D1L152C2*D1L152C4,D1L152C3*D1L152C4)</f>
        <v>3.3659827793379247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3.3659827793379247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364884128</v>
      </c>
      <c r="V59" s="16" t="s">
        <v>21579</v>
      </c>
      <c r="W59" s="33">
        <f>IF(D1L152C9=0,0,D1L152C7/D1L152C9)</f>
        <v>9.2247991103025581E-9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0.48019421169810017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364884128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0.48019421169810017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364884128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0.47423674296950957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364884128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0.7111560890432651</v>
      </c>
      <c r="J63" s="16" t="s">
        <v>21492</v>
      </c>
      <c r="K63" s="21">
        <f>IF(FLOW_THRU_100PCT="Y",1,D1L144C4)</f>
        <v>0.47423674296950957</v>
      </c>
      <c r="L63" s="16" t="s">
        <v>21640</v>
      </c>
      <c r="M63" s="15">
        <f>IF(D1L156C2&lt;&gt;0,D1L156C2*D1L156C4,D1L156C3*D1L156C4)</f>
        <v>0.33725634741081256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0.33725634741081256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357338148</v>
      </c>
      <c r="V63" s="16" t="s">
        <v>21642</v>
      </c>
      <c r="W63" s="33">
        <f>IF(D1L156C9=0,0,D1L156C7/D1L156C9)</f>
        <v>9.4380168839631586E-10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459045.50866800005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104329.23120058471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306786.85990723514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306786.85990723514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8.9175998086038456E-4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364884128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62678.508414704447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31339.254207352224</v>
      </c>
      <c r="N9" s="16" t="s">
        <v>4251</v>
      </c>
      <c r="O9" s="32">
        <f>1</f>
        <v>1</v>
      </c>
      <c r="P9" s="16" t="s">
        <v>21745</v>
      </c>
      <c r="Q9" s="15">
        <f>D1L202C5*D1L202C6</f>
        <v>31339.254207352224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364884128</v>
      </c>
      <c r="V9" s="16" t="s">
        <v>21746</v>
      </c>
      <c r="W9" s="33">
        <f>IF(D1L202C9=0,0,D1L202C7/D1L202C9)</f>
        <v>8.5888236298818188E-5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17323.913838001994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17323.913838001994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17323.913838001994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364884128</v>
      </c>
      <c r="V10" s="16" t="s">
        <v>21759</v>
      </c>
      <c r="W10" s="33">
        <f>IF(D1L203C9=0,0,D1L203C7/D1L203C9)</f>
        <v>4.7477849839503003E-5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125.76172372983272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62.880861864916362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62.880861864916362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364884128</v>
      </c>
      <c r="V11" s="16" t="s">
        <v>21771</v>
      </c>
      <c r="W11" s="33">
        <f>IF(D1L204C9=0,0,D1L204C7/D1L204C9)</f>
        <v>1.72331041664044E-7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34.986344195517376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34.986344195517376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34.986344195517376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364884128</v>
      </c>
      <c r="V12" s="16" t="s">
        <v>21783</v>
      </c>
      <c r="W12" s="33">
        <f>IF(D1L205C9=0,0,D1L205C7/D1L205C9)</f>
        <v>9.588343671533275E-8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3930.1537850657137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1965.0768925328568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1965.0768925328568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364884128</v>
      </c>
      <c r="V13" s="16" t="s">
        <v>21795</v>
      </c>
      <c r="W13" s="33">
        <f>IF(D1L206C9=0,0,D1L206C7/D1L206C9)</f>
        <v>5.3854819701361656E-6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1086.5384074710432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1086.5384074710432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1086.5384074710432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364884128</v>
      </c>
      <c r="V14" s="16" t="s">
        <v>21807</v>
      </c>
      <c r="W14" s="33">
        <f>IF(D1L207C9=0,0,D1L207C7/D1L207C9)</f>
        <v>2.9777628679728247E-6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36048.061512478394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18024.030756239197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18024.030756239197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364884128</v>
      </c>
      <c r="V15" s="16" t="s">
        <v>21819</v>
      </c>
      <c r="W15" s="33">
        <f>IF(D1L208C9=0,0,D1L208C7/D1L208C9)</f>
        <v>4.9396587500345308E-5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9963.8483504897722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9963.8483504897722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9963.8483504897722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364884128</v>
      </c>
      <c r="V16" s="16" t="s">
        <v>21831</v>
      </c>
      <c r="W16" s="33">
        <f>IF(D1L209C9=0,0,D1L209C7/D1L209C9)</f>
        <v>2.7306883434759245E-5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429.36976398335179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214.68488199167589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214.68488199167589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364884128</v>
      </c>
      <c r="V17" s="16" t="s">
        <v>21843</v>
      </c>
      <c r="W17" s="33">
        <f>IF(D1L210C9=0,0,D1L210C7/D1L210C9)</f>
        <v>5.8836453963729516E-7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118.74163826973225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118.74163826973225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118.74163826973225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364884128</v>
      </c>
      <c r="V18" s="16" t="s">
        <v>21855</v>
      </c>
      <c r="W18" s="33">
        <f>IF(D1L211C9=0,0,D1L211C7/D1L211C9)</f>
        <v>3.2542286484363674E-7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49168.308670710423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49168.308670710423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49168.308670710423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364884128</v>
      </c>
      <c r="V19" s="16" t="s">
        <v>21867</v>
      </c>
      <c r="W19" s="33">
        <f>IF(D1L212C9=0,0,D1L212C7/D1L212C9)</f>
        <v>1.3475047254099916E-4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177887.65029897646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88943.825149488228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88943.825149488228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364884128</v>
      </c>
      <c r="V20" s="16" t="s">
        <v>21879</v>
      </c>
      <c r="W20" s="33">
        <f>IF(D1L213C9=0,0,D1L213C7/D1L213C9)</f>
        <v>2.4375909589985844E-4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36739.90538969203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36739.90538969203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36739.90538969203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364884128</v>
      </c>
      <c r="V21" s="16" t="s">
        <v>21891</v>
      </c>
      <c r="W21" s="33">
        <f>IF(D1L214C9=0,0,D1L214C7/D1L214C9)</f>
        <v>1.0068923959798007E-4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132924.01472091736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66462.00736045868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66462.00736045868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364884128</v>
      </c>
      <c r="V22" s="16" t="s">
        <v>21903</v>
      </c>
      <c r="W22" s="33">
        <f>IF(D1L215C9=0,0,D1L215C7/D1L215C9)</f>
        <v>1.821455148645399E-4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15283.085263979789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15283.085263979789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15283.085263979789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364884128</v>
      </c>
      <c r="V23" s="16" t="s">
        <v>21915</v>
      </c>
      <c r="W23" s="33">
        <f>IF(D1L216C9=0,0,D1L216C7/D1L216C9)</f>
        <v>4.1884763110276447E-5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55293.093671414805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27646.546835707402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27646.546835707402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364884128</v>
      </c>
      <c r="V24" s="16" t="s">
        <v>21927</v>
      </c>
      <c r="W24" s="33">
        <f>IF(D1L217C9=0,0,D1L217C7/D1L217C9)</f>
        <v>7.576801706131598E-5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116.30595502834153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58.152977514170765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58.152977514170765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364884128</v>
      </c>
      <c r="V25" s="16" t="s">
        <v>21939</v>
      </c>
      <c r="W25" s="33">
        <f>IF(D1L218C9=0,0,D1L218C7/D1L218C9)</f>
        <v>1.593738204862963E-7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32.149613585070021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32.149613585070021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32.149613585070021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364884128</v>
      </c>
      <c r="V26" s="16" t="s">
        <v>21951</v>
      </c>
      <c r="W26" s="33">
        <f>IF(D1L219C9=0,0,D1L219C7/D1L219C9)</f>
        <v>8.8109104008684157E-8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962.59725381180226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481.29862690590113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481.29862690590113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364884128</v>
      </c>
      <c r="V27" s="16" t="s">
        <v>21963</v>
      </c>
      <c r="W27" s="33">
        <f>IF(D1L220C9=0,0,D1L220C7/D1L220C9)</f>
        <v>1.3190451158947125E-6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265.70710051190218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265.70710051190218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265.70710051190218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364884128</v>
      </c>
      <c r="V28" s="16" t="s">
        <v>21975</v>
      </c>
      <c r="W28" s="33">
        <f>IF(D1L221C9=0,0,D1L221C7/D1L221C9)</f>
        <v>7.2819583018941889E-7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255.18917521792554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127.59458760896277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127.59458760896277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364884128</v>
      </c>
      <c r="V29" s="16" t="s">
        <v>21987</v>
      </c>
      <c r="W29" s="33">
        <f>IF(D1L222C9=0,0,D1L222C7/D1L222C9)</f>
        <v>3.4968522283589921E-7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70.517974806495104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70.517974806495104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70.517974806495104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364884128</v>
      </c>
      <c r="V30" s="16" t="s">
        <v>21999</v>
      </c>
      <c r="W30" s="33">
        <f>IF(D1L223C9=0,0,D1L223C7/D1L223C9)</f>
        <v>1.9326128322713754E-7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25346.559707369321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12673.27985368466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12673.27985368466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364884128</v>
      </c>
      <c r="V31" s="16" t="s">
        <v>22011</v>
      </c>
      <c r="W31" s="33">
        <f>IF(D1L224C9=0,0,D1L224C7/D1L224C9)</f>
        <v>3.4732340710869889E-5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7005.3772296458301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7005.3772296458301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7005.3772296458301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364884128</v>
      </c>
      <c r="V32" s="16" t="s">
        <v>22023</v>
      </c>
      <c r="W32" s="33">
        <f>IF(D1L225C9=0,0,D1L225C7/D1L225C9)</f>
        <v>1.919890916616091E-5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16602.438686078218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8301.2193430391089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8301.2193430391089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364884128</v>
      </c>
      <c r="V33" s="16" t="s">
        <v>22035</v>
      </c>
      <c r="W33" s="33">
        <f>IF(D1L226C9=0,0,D1L226C7/D1L226C9)</f>
        <v>2.2750288943889357E-5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4588.8845508336708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4588.8845508336708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4588.8845508336708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364884128</v>
      </c>
      <c r="V34" s="16" t="s">
        <v>22047</v>
      </c>
      <c r="W34" s="33">
        <f>IF(D1L227C9=0,0,D1L227C7/D1L227C9)</f>
        <v>1.2576278875121888E-5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56581.895391058264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28290.947695529132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28290.947695529132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364884128</v>
      </c>
      <c r="V35" s="16" t="s">
        <v>22059</v>
      </c>
      <c r="W35" s="33">
        <f>IF(D1L228C9=0,0,D1L228C7/D1L228C9)</f>
        <v>7.7534059512528674E-5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15639.399840421273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15639.399840421273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15639.399840421273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364884128</v>
      </c>
      <c r="V36" s="16" t="s">
        <v>22071</v>
      </c>
      <c r="W36" s="33">
        <f>IF(D1L229C9=0,0,D1L229C7/D1L229C9)</f>
        <v>4.286127743112266E-5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18119.143985797404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18119.143985797404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18119.143985797404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364884128</v>
      </c>
      <c r="V37" s="16" t="s">
        <v>22083</v>
      </c>
      <c r="W37" s="33">
        <f>IF(D1L230C9=0,0,D1L230C7/D1L230C9)</f>
        <v>4.9657254441600163E-5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446.31228271038378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446.31228271038378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446.31228271038378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364884128</v>
      </c>
      <c r="V38" s="16" t="s">
        <v>22095</v>
      </c>
      <c r="W38" s="33">
        <f>IF(D1L231C9=0,0,D1L231C7/D1L231C9)</f>
        <v>1.22316167917938E-6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343.0243476705603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171.51217383528015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171.51217383528015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364884128</v>
      </c>
      <c r="V39" s="16" t="s">
        <v>22107</v>
      </c>
      <c r="W39" s="33">
        <f>IF(D1L232C9=0,0,D1L232C7/D1L232C9)</f>
        <v>4.7004558618477413E-7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364884128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745411.44488862704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460649.13268487476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460649.13268487476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1.2624531935926653E-3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111119.12250760781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55559.561253803906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55559.561253803906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364884128</v>
      </c>
      <c r="V42" s="16" t="s">
        <v>22140</v>
      </c>
      <c r="W42" s="33">
        <f>IF(D1L235C9=0,0,D1L235C7/D1L235C9)</f>
        <v>1.5226631412645032E-4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231326.21579799557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115663.10789899778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115663.10789899778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364884128</v>
      </c>
      <c r="V43" s="16" t="s">
        <v>22151</v>
      </c>
      <c r="W43" s="33">
        <f>IF(D1L236C9=0,0,D1L236C7/D1L236C9)</f>
        <v>3.1698585666899105E-4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1537.2047584801951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768.60237924009755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768.60237924009755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364884128</v>
      </c>
      <c r="V44" s="16" t="s">
        <v>22162</v>
      </c>
      <c r="W44" s="33">
        <f>IF(D1L237C9=0,0,D1L237C7/D1L237C9)</f>
        <v>2.1064286447671891E-6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32964.272286765306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16482.136143382653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16482.136143382653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364884128</v>
      </c>
      <c r="V45" s="16" t="s">
        <v>22173</v>
      </c>
      <c r="W45" s="33">
        <f>IF(D1L238C9=0,0,D1L238C7/D1L238C9)</f>
        <v>4.5170877214430804E-5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212767.48980239511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106383.74490119756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106383.74490119756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364884128</v>
      </c>
      <c r="V46" s="16" t="s">
        <v>22184</v>
      </c>
      <c r="W46" s="33">
        <f>IF(D1L239C9=0,0,D1L239C7/D1L239C9)</f>
        <v>2.9155487108827478E-4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310.39062507357454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155.19531253678727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155.19531253678727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364884128</v>
      </c>
      <c r="V47" s="16" t="s">
        <v>22195</v>
      </c>
      <c r="W47" s="33">
        <f>IF(D1L240C9=0,0,D1L240C7/D1L240C9)</f>
        <v>4.2532766055745583E-7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307372.31454609981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153686.1572730499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153686.1572730499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364884128</v>
      </c>
      <c r="V48" s="16" t="s">
        <v>22206</v>
      </c>
      <c r="W48" s="33">
        <f>IF(D1L241C9=0,0,D1L241C7/D1L241C9)</f>
        <v>4.2119167560242553E-4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422228.69892727473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211114.34946363737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211114.34946363737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364884128</v>
      </c>
      <c r="V49" s="16" t="s">
        <v>22217</v>
      </c>
      <c r="W49" s="33">
        <f>IF(D1L242C9=0,0,D1L242C7/D1L242C9)</f>
        <v>5.7857915229362169E-4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182461.39143283351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91230.695716416754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91230.695716416754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364884128</v>
      </c>
      <c r="V50" s="16" t="s">
        <v>22228</v>
      </c>
      <c r="W50" s="33">
        <f>IF(D1L243C9=0,0,D1L243C7/D1L243C9)</f>
        <v>2.500264843430426E-4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821.50631330023032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410.75315665011516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410.75315665011516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364884128</v>
      </c>
      <c r="V51" s="16" t="s">
        <v>22239</v>
      </c>
      <c r="W51" s="33">
        <f>IF(D1L244C9=0,0,D1L244C7/D1L244C9)</f>
        <v>1.1257084787478483E-6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2249.5000266153561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1124.750013307678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1124.750013307678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364884128</v>
      </c>
      <c r="V52" s="16" t="s">
        <v>22250</v>
      </c>
      <c r="W52" s="33">
        <f>IF(D1L245C9=0,0,D1L245C7/D1L245C9)</f>
        <v>3.0824854440028645E-6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1846.4248996204776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923.21244981023881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923.21244981023881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364884128</v>
      </c>
      <c r="V53" s="16" t="s">
        <v>22261</v>
      </c>
      <c r="W53" s="33">
        <f>IF(D1L246C9=0,0,D1L246C7/D1L246C9)</f>
        <v>2.5301523935024074E-6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136202.61401338963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68101.307006694813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68101.307006694813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364884128</v>
      </c>
      <c r="V54" s="16" t="s">
        <v>22272</v>
      </c>
      <c r="W54" s="33">
        <f>IF(D1L247C9=0,0,D1L247C7/D1L247C9)</f>
        <v>1.8663817300021012E-4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43028.945541883171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21514.472770941586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21514.472770941586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364884128</v>
      </c>
      <c r="V55" s="16" t="s">
        <v>22283</v>
      </c>
      <c r="W55" s="33">
        <f>IF(D1L248C9=0,0,D1L248C7/D1L248C9)</f>
        <v>5.8962479099506313E-5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49606.320240645975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24803.160120322987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24803.160120322987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364884128</v>
      </c>
      <c r="V56" s="16" t="s">
        <v>22294</v>
      </c>
      <c r="W56" s="33">
        <f>IF(D1L249C9=0,0,D1L249C7/D1L249C9)</f>
        <v>6.7975442659766737E-5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24709.84976285819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24709.84976285819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24709.84976285819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364884128</v>
      </c>
      <c r="V57" s="16" t="s">
        <v>22305</v>
      </c>
      <c r="W57" s="33">
        <f>IF(D1L250C9=0,0,D1L250C7/D1L250C9)</f>
        <v>6.7719716662650211E-5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1760552.2614828383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892631.05562284833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892631.05562284833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2.4463411453809472E-3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2.4463411453809472E-3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2141.4962740000001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0.88311402846172926</v>
      </c>
      <c r="L8" s="16" t="s">
        <v>22353</v>
      </c>
      <c r="M8" s="15">
        <f>IF(D2L101C2&lt;&gt;0,D2L101C2*D2L101C4,D2L101C3*D2L101C4)</f>
        <v>1891.1854014679232</v>
      </c>
      <c r="N8" s="16" t="s">
        <v>4251</v>
      </c>
      <c r="O8" s="32">
        <f>1</f>
        <v>1</v>
      </c>
      <c r="P8" s="16" t="s">
        <v>22354</v>
      </c>
      <c r="Q8" s="15">
        <f>D2L101C5*D2L101C6</f>
        <v>1891.1854014679232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173174.85599999997</v>
      </c>
      <c r="V8" s="16" t="s">
        <v>22355</v>
      </c>
      <c r="W8" s="33">
        <f>IF(D2L101C9=0,0,D2L101C7/D2L101C9)</f>
        <v>1.0920669692763731E-2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11.412844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173174.85599999997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2006.8496620000001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0.88311402846172926</v>
      </c>
      <c r="L10" s="16" t="s">
        <v>22366</v>
      </c>
      <c r="M10" s="15">
        <f>IF(D2L103C2&lt;&gt;0,D2L103C2*D2L103C4,D2L103C3*D2L103C4)</f>
        <v>1772.2770895258798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1772.2770895258798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173174.85599999997</v>
      </c>
      <c r="V10" s="16" t="s">
        <v>22368</v>
      </c>
      <c r="W10" s="33">
        <f>IF(D2L103C9=0,0,D2L103C7/D2L103C9)</f>
        <v>1.0234032413607897E-2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451.68921199999994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0.88311402846172926</v>
      </c>
      <c r="L11" s="16" t="s">
        <v>22373</v>
      </c>
      <c r="M11" s="15">
        <f>IF(D2L104C2&lt;&gt;0,D2L104C2*D2L104C4,D2L104C3*D2L104C4)</f>
        <v>398.893079622024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398.893079622024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173174.85599999997</v>
      </c>
      <c r="V11" s="16" t="s">
        <v>22375</v>
      </c>
      <c r="W11" s="33">
        <f>IF(D2L104C9=0,0,D2L104C7/D2L104C9)</f>
        <v>2.3034122206633976E-3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7391.9369879999986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0.88311402846172926</v>
      </c>
      <c r="L12" s="16" t="s">
        <v>22380</v>
      </c>
      <c r="M12" s="15">
        <f>IF(D2L105C2&lt;&gt;0,D2L105C2*D2L105C4,D2L105C3*D2L105C4)</f>
        <v>6527.9232516079401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6527.9232516079401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173174.85599999997</v>
      </c>
      <c r="V12" s="16" t="s">
        <v>22382</v>
      </c>
      <c r="W12" s="33">
        <f>IF(D2L105C9=0,0,D2L105C7/D2L105C9)</f>
        <v>3.7695560443300968E-2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517.80634200000009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0.88311402846172926</v>
      </c>
      <c r="L13" s="16" t="s">
        <v>22387</v>
      </c>
      <c r="M13" s="15">
        <f>IF(D2L106C2&lt;&gt;0,D2L106C2*D2L106C4,D2L106C3*D2L106C4)</f>
        <v>457.28204464665197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457.28204464665197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173174.85599999997</v>
      </c>
      <c r="V13" s="16" t="s">
        <v>22389</v>
      </c>
      <c r="W13" s="33">
        <f>IF(D2L106C9=0,0,D2L106C7/D2L106C9)</f>
        <v>2.6405799040863766E-3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0</v>
      </c>
      <c r="H14" s="16" t="s">
        <v>22399</v>
      </c>
      <c r="I14" s="15">
        <f>A2L119C44</f>
        <v>0</v>
      </c>
      <c r="J14" s="16" t="s">
        <v>22400</v>
      </c>
      <c r="K14" s="21">
        <f>IF(FLOW_THRU_100PCT="Y",1,INDEX(VariabilityMatrix,D2L107C1,D2L107C8))</f>
        <v>0.88163682291310874</v>
      </c>
      <c r="L14" s="16" t="s">
        <v>22394</v>
      </c>
      <c r="M14" s="15">
        <f>IF(D2L107C2&lt;&gt;0,D2L107C2*D2L107C4,D2L107C3*D2L107C4)</f>
        <v>0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0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169996.2</v>
      </c>
      <c r="V14" s="16" t="s">
        <v>22396</v>
      </c>
      <c r="W14" s="33">
        <f>IF(D2L107C9=0,0,D2L107C7/D2L107C9)</f>
        <v>0</v>
      </c>
      <c r="X14" s="16" t="s">
        <v>22397</v>
      </c>
      <c r="Y14" s="32">
        <f>IF(D2L107C5=0,0,D2L107C7/D2L107C5)</f>
        <v>0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3734.8887299999997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0.88311402846172926</v>
      </c>
      <c r="L15" s="16" t="s">
        <v>22402</v>
      </c>
      <c r="M15" s="15">
        <f>IF(D2L108C2&lt;&gt;0,D2L108C2*D2L108C4,D2L108C3*D2L108C4)</f>
        <v>3298.3326322066114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3298.3326322066114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173174.85599999997</v>
      </c>
      <c r="V15" s="16" t="s">
        <v>22404</v>
      </c>
      <c r="W15" s="33">
        <f>IF(D2L108C9=0,0,D2L108C7/D2L108C9)</f>
        <v>1.9046255954193559E-2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200.9143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0.88311402846172926</v>
      </c>
      <c r="L16" s="16" t="s">
        <v>22409</v>
      </c>
      <c r="M16" s="15">
        <f>IF(D2L109C2&lt;&gt;0,D2L109C2*D2L109C4,D2L109C3*D2L109C4)</f>
        <v>177.4302368485684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177.4302368485684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173174.85599999997</v>
      </c>
      <c r="V16" s="16" t="s">
        <v>22411</v>
      </c>
      <c r="W16" s="33">
        <f>IF(D2L109C9=0,0,D2L109C7/D2L109C9)</f>
        <v>1.0245727407942435E-3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16445.581507999999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0.88250159326089805</v>
      </c>
      <c r="L17" s="16" t="s">
        <v>22416</v>
      </c>
      <c r="M17" s="15">
        <f>SUMIF(D2L101C2:D2L109C2,"&lt;&gt;0",D2L101C5:D2L109C5)</f>
        <v>14523.323735925598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14523.323735925598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8.3865083369410176E-2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11.412844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12509.778477999998</v>
      </c>
      <c r="H19" s="16" t="s">
        <v>22431</v>
      </c>
      <c r="I19" s="15">
        <f>SUM(D2L101C3:D2L107C3)</f>
        <v>11.412844</v>
      </c>
      <c r="J19" s="16" t="s">
        <v>22432</v>
      </c>
      <c r="K19" s="21">
        <f>D2L112C5/SUM(D2L112C2,D2L112C3)</f>
        <v>0.8823090856745891</v>
      </c>
      <c r="L19" s="16" t="s">
        <v>22426</v>
      </c>
      <c r="M19" s="15">
        <f>SUM(D2L101C5:D2L107C5)</f>
        <v>11047.560866870419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11047.560866870419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6.3794254674422374E-2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16445.581507999999</v>
      </c>
      <c r="H20" s="16" t="s">
        <v>22438</v>
      </c>
      <c r="I20" s="15">
        <f>SUM(D2L110C3:D2L111C3)</f>
        <v>11.412844</v>
      </c>
      <c r="J20" s="16" t="s">
        <v>22439</v>
      </c>
      <c r="K20" s="21">
        <f>D2L113C5/SUM(D2L113C2,D2L113C3)</f>
        <v>0.88250159326089805</v>
      </c>
      <c r="L20" s="16" t="s">
        <v>22433</v>
      </c>
      <c r="M20" s="15">
        <f>SUM(D2L110C5:D2L111C5)</f>
        <v>14523.323735925598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14523.323735925598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8.3865083369410176E-2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783.82464451758096</v>
      </c>
      <c r="J21" s="16" t="s">
        <v>22446</v>
      </c>
      <c r="K21" s="21">
        <f>IF(FLOW_THRU_100PCT="Y",1,INDEX(VariabilityMatrix,D2L114C1,D2L114C8))</f>
        <v>0.46139174425414664</v>
      </c>
      <c r="L21" s="16" t="s">
        <v>22440</v>
      </c>
      <c r="M21" s="15">
        <f>IF(D2L114C2&lt;&gt;0,D2L114C2*D2L114C4,D2L114C3*D2L114C4)</f>
        <v>361.65021992335312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361.65021992335312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173174.85599999997</v>
      </c>
      <c r="V21" s="16" t="s">
        <v>22442</v>
      </c>
      <c r="W21" s="33">
        <f>IF(D2L114C9=0,0,D2L114C7/D2L114C9)</f>
        <v>2.0883529415110539E-3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283.50260861515324</v>
      </c>
      <c r="J22" s="16" t="s">
        <v>22453</v>
      </c>
      <c r="K22" s="21">
        <f>IF(FLOW_THRU_100PCT="Y",1,INDEX(VariabilityMatrix,D2L115C1,D2L115C8))</f>
        <v>0.46139174425414664</v>
      </c>
      <c r="L22" s="16" t="s">
        <v>22447</v>
      </c>
      <c r="M22" s="15">
        <f>IF(D2L115C2&lt;&gt;0,D2L115C2*D2L115C4,D2L115C3*D2L115C4)</f>
        <v>130.80576308954622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130.80576308954622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173174.85599999997</v>
      </c>
      <c r="V22" s="16" t="s">
        <v>22449</v>
      </c>
      <c r="W22" s="33">
        <f>IF(D2L115C9=0,0,D2L115C7/D2L115C9)</f>
        <v>7.5533923406032012E-4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0.23043859149372015</v>
      </c>
      <c r="J23" s="16" t="s">
        <v>22460</v>
      </c>
      <c r="K23" s="21">
        <f>IF(FLOW_THRU_100PCT="Y",1,INDEX(VariabilityMatrix,D2L116C1,D2L116C8))</f>
        <v>0.46139174425414664</v>
      </c>
      <c r="L23" s="16" t="s">
        <v>22454</v>
      </c>
      <c r="M23" s="15">
        <f>IF(D2L116C2&lt;&gt;0,D2L116C2*D2L116C4,D2L116C3*D2L116C4)</f>
        <v>0.1063224636727563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0.1063224636727563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173174.85599999997</v>
      </c>
      <c r="V23" s="16" t="s">
        <v>22456</v>
      </c>
      <c r="W23" s="33">
        <f>IF(D2L116C9=0,0,D2L116C7/D2L116C9)</f>
        <v>6.1396016794006353E-7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231.75420471747248</v>
      </c>
      <c r="J24" s="16" t="s">
        <v>22467</v>
      </c>
      <c r="K24" s="21">
        <f>IF(FLOW_THRU_100PCT="Y",1,INDEX(VariabilityMatrix,D2L117C1,D2L117C8))</f>
        <v>0.46139174425414664</v>
      </c>
      <c r="L24" s="16" t="s">
        <v>22461</v>
      </c>
      <c r="M24" s="15">
        <f>IF(D2L117C2&lt;&gt;0,D2L117C2*D2L117C4,D2L117C3*D2L117C4)</f>
        <v>106.9294767528272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106.9294767528272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173174.85599999997</v>
      </c>
      <c r="V24" s="16" t="s">
        <v>22463</v>
      </c>
      <c r="W24" s="33">
        <f>IF(D2L117C9=0,0,D2L117C7/D2L117C9)</f>
        <v>6.1746537125936579E-4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90.905290365670083</v>
      </c>
      <c r="J25" s="16" t="s">
        <v>22474</v>
      </c>
      <c r="K25" s="21">
        <f>IF(FLOW_THRU_100PCT="Y",1,INDEX(VariabilityMatrix,D2L118C1,D2L118C8))</f>
        <v>0.46139174425414664</v>
      </c>
      <c r="L25" s="16" t="s">
        <v>22468</v>
      </c>
      <c r="M25" s="15">
        <f>IF(D2L118C2&lt;&gt;0,D2L118C2*D2L118C4,D2L118C3*D2L118C4)</f>
        <v>41.942950483746195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41.942950483746195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173174.85599999997</v>
      </c>
      <c r="V25" s="16" t="s">
        <v>22470</v>
      </c>
      <c r="W25" s="33">
        <f>IF(D2L118C9=0,0,D2L118C7/D2L118C9)</f>
        <v>2.4220000208197777E-4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9.010556839593814E-3</v>
      </c>
      <c r="J26" s="16" t="s">
        <v>22481</v>
      </c>
      <c r="K26" s="21">
        <f>IF(FLOW_THRU_100PCT="Y",1,INDEX(VariabilityMatrix,D2L119C1,D2L119C8))</f>
        <v>0.46139174425414664</v>
      </c>
      <c r="L26" s="16" t="s">
        <v>22475</v>
      </c>
      <c r="M26" s="15">
        <f>IF(D2L119C2&lt;&gt;0,D2L119C2*D2L119C4,D2L119C3*D2L119C4)</f>
        <v>4.1573965369213206E-3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4.1573965369213206E-3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173174.85599999997</v>
      </c>
      <c r="V26" s="16" t="s">
        <v>22477</v>
      </c>
      <c r="W26" s="33">
        <f>IF(D2L119C9=0,0,D2L119C7/D2L119C9)</f>
        <v>2.4006929371555656E-8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8.2713763212671765E-4</v>
      </c>
      <c r="J27" s="16" t="s">
        <v>22488</v>
      </c>
      <c r="K27" s="21">
        <f>IF(FLOW_THRU_100PCT="Y",1,INDEX(VariabilityMatrix,D2L120C1,D2L120C8))</f>
        <v>0.48019421169810017</v>
      </c>
      <c r="L27" s="16" t="s">
        <v>22482</v>
      </c>
      <c r="M27" s="15">
        <f>IF(D2L120C2&lt;&gt;0,D2L120C2*D2L120C4,D2L120C3*D2L120C4)</f>
        <v>3.9718670322492236E-4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3.9718670322492236E-4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169996.2</v>
      </c>
      <c r="V27" s="16" t="s">
        <v>22484</v>
      </c>
      <c r="W27" s="33">
        <f>IF(D2L120C9=0,0,D2L120C7/D2L120C9)</f>
        <v>2.336444598319976E-9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1.631221708011509</v>
      </c>
      <c r="J28" s="16" t="s">
        <v>22495</v>
      </c>
      <c r="K28" s="21">
        <f>IF(FLOW_THRU_100PCT="Y",1,INDEX(VariabilityMatrix,D2L121C1,D2L121C8))</f>
        <v>0.46139174425414664</v>
      </c>
      <c r="L28" s="16" t="s">
        <v>22489</v>
      </c>
      <c r="M28" s="15">
        <f>IF(D2L121C2&lt;&gt;0,D2L121C2*D2L121C4,D2L121C3*D2L121C4)</f>
        <v>0.75263222912465844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0.75263222912465844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173174.85599999997</v>
      </c>
      <c r="V28" s="16" t="s">
        <v>22491</v>
      </c>
      <c r="W28" s="33">
        <f>IF(D2L121C9=0,0,D2L121C7/D2L121C9)</f>
        <v>4.3460826040742227E-6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1894.4580443076266</v>
      </c>
      <c r="J29" s="16" t="s">
        <v>22502</v>
      </c>
      <c r="K29" s="21">
        <f>IF(FLOW_THRU_100PCT="Y",1,INDEX(VariabilityMatrix,D2L122C1,D2L122C8))</f>
        <v>0.46139174425414664</v>
      </c>
      <c r="L29" s="16" t="s">
        <v>22496</v>
      </c>
      <c r="M29" s="15">
        <f>IF(D2L122C2&lt;&gt;0,D2L122C2*D2L122C4,D2L122C3*D2L122C4)</f>
        <v>874.08730147939525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874.08730147939525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173174.85599999997</v>
      </c>
      <c r="V29" s="16" t="s">
        <v>22498</v>
      </c>
      <c r="W29" s="33">
        <f>IF(D2L122C9=0,0,D2L122C7/D2L122C9)</f>
        <v>5.0474261776166591E-3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1113.8694157947002</v>
      </c>
      <c r="J30" s="16" t="s">
        <v>22509</v>
      </c>
      <c r="K30" s="21">
        <f>IF(FLOW_THRU_100PCT="Y",1,INDEX(VariabilityMatrix,D2L123C1,D2L123C8))</f>
        <v>0.46139174425414664</v>
      </c>
      <c r="L30" s="16" t="s">
        <v>22503</v>
      </c>
      <c r="M30" s="15">
        <f>IF(D2L123C2&lt;&gt;0,D2L123C2*D2L123C4,D2L123C3*D2L123C4)</f>
        <v>513.93015262486404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513.93015262486404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173174.85599999997</v>
      </c>
      <c r="V30" s="16" t="s">
        <v>22505</v>
      </c>
      <c r="W30" s="33">
        <f>IF(D2L123C9=0,0,D2L123C7/D2L123C9)</f>
        <v>2.9676949904601864E-3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493.50894148779662</v>
      </c>
      <c r="J31" s="16" t="s">
        <v>22516</v>
      </c>
      <c r="K31" s="21">
        <f>IF(FLOW_THRU_100PCT="Y",1,INDEX(VariabilityMatrix,D2L124C1,D2L124C8))</f>
        <v>0.48019421169810017</v>
      </c>
      <c r="L31" s="16" t="s">
        <v>22510</v>
      </c>
      <c r="M31" s="15">
        <f>IF(D2L124C2&lt;&gt;0,D2L124C2*D2L124C4,D2L124C3*D2L124C4)</f>
        <v>236.98013712369635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236.98013712369635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169996.2</v>
      </c>
      <c r="V31" s="16" t="s">
        <v>22512</v>
      </c>
      <c r="W31" s="33">
        <f>IF(D2L124C9=0,0,D2L124C7/D2L124C9)</f>
        <v>1.3940319673245421E-3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4232.1725559999995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0.88311402846172926</v>
      </c>
      <c r="L32" s="16" t="s">
        <v>22517</v>
      </c>
      <c r="M32" s="15">
        <f>IF(D2L125C2&lt;&gt;0,D2L125C2*D2L125C4,D2L125C3*D2L125C4)</f>
        <v>3737.4909550743332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3737.4909550743332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173174.85599999997</v>
      </c>
      <c r="V32" s="16" t="s">
        <v>22519</v>
      </c>
      <c r="W32" s="33">
        <f>IF(D2L125C9=0,0,D2L125C7/D2L125C9)</f>
        <v>2.1582180239112393E-2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0.28408907026704977</v>
      </c>
      <c r="J33" s="16" t="s">
        <v>22531</v>
      </c>
      <c r="K33" s="21">
        <f>IF(FLOW_THRU_100PCT="Y",1,INDEX(VariabilityMatrix,D2L126C1,D2L126C8))</f>
        <v>0.46139174425414664</v>
      </c>
      <c r="L33" s="16" t="s">
        <v>22525</v>
      </c>
      <c r="M33" s="15">
        <f>IF(D2L126C2&lt;&gt;0,D2L126C2*D2L126C4,D2L126C3*D2L126C4)</f>
        <v>0.13107635165405293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0.13107635165405293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173174.85599999997</v>
      </c>
      <c r="V33" s="16" t="s">
        <v>22527</v>
      </c>
      <c r="W33" s="33">
        <f>IF(D2L126C9=0,0,D2L126C7/D2L126C9)</f>
        <v>7.5690175052926251E-7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1047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0.88163682291310874</v>
      </c>
      <c r="L34" s="16" t="s">
        <v>22532</v>
      </c>
      <c r="M34" s="15">
        <f>IF(D2L127C2&lt;&gt;0,D2L127C2*D2L127C4,D2L127C3*D2L127C4)</f>
        <v>923.07375359002481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923.07375359002481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169996.2</v>
      </c>
      <c r="V34" s="16" t="s">
        <v>22534</v>
      </c>
      <c r="W34" s="33">
        <f>IF(D2L127C9=0,0,D2L127C7/D2L127C9)</f>
        <v>5.4299669850856949E-3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5.8380528221037009E-2</v>
      </c>
      <c r="J35" s="16" t="s">
        <v>22546</v>
      </c>
      <c r="K35" s="21">
        <f>IF(FLOW_THRU_100PCT="Y",1,INDEX(VariabilityMatrix,D2L128C1,D2L128C8))</f>
        <v>0.48019421169810017</v>
      </c>
      <c r="L35" s="16" t="s">
        <v>22540</v>
      </c>
      <c r="M35" s="15">
        <f>IF(D2L128C2&lt;&gt;0,D2L128C2*D2L128C4,D2L128C3*D2L128C4)</f>
        <v>2.8033991727619556E-2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2.8033991727619556E-2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169996.2</v>
      </c>
      <c r="V35" s="16" t="s">
        <v>22542</v>
      </c>
      <c r="W35" s="33">
        <f>IF(D2L128C9=0,0,D2L128C7/D2L128C9)</f>
        <v>1.649095199046776E-7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1556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0.88163682291310874</v>
      </c>
      <c r="L36" s="16" t="s">
        <v>22547</v>
      </c>
      <c r="M36" s="15">
        <f>IF(D2L129C2&lt;&gt;0,D2L129C2*D2L129C4,D2L129C3*D2L129C4)</f>
        <v>1371.8268964527972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1371.8268964527972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169996.2</v>
      </c>
      <c r="V36" s="16" t="s">
        <v>22549</v>
      </c>
      <c r="W36" s="33">
        <f>IF(D2L129C9=0,0,D2L129C7/D2L129C9)</f>
        <v>8.0697503617892467E-3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1.731218299800108E-3</v>
      </c>
      <c r="J37" s="16" t="s">
        <v>22561</v>
      </c>
      <c r="K37" s="21">
        <f>IF(FLOW_THRU_100PCT="Y",1,INDEX(VariabilityMatrix,D2L130C1,D2L130C8))</f>
        <v>0.48019421169810017</v>
      </c>
      <c r="L37" s="16" t="s">
        <v>22555</v>
      </c>
      <c r="M37" s="15">
        <f>IF(D2L130C2&lt;&gt;0,D2L130C2*D2L130C4,D2L130C3*D2L130C4)</f>
        <v>8.3132100674983809E-4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8.3132100674983809E-4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169996.2</v>
      </c>
      <c r="V37" s="16" t="s">
        <v>22557</v>
      </c>
      <c r="W37" s="33">
        <f>IF(D2L130C9=0,0,D2L130C7/D2L130C9)</f>
        <v>4.8902328802046052E-9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621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0.88163682291310874</v>
      </c>
      <c r="L38" s="16" t="s">
        <v>22562</v>
      </c>
      <c r="M38" s="15">
        <f>IF(D2L131C2&lt;&gt;0,D2L131C2*D2L131C4,D2L131C3*D2L131C4)</f>
        <v>547.49646702904056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547.49646702904056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169996.2</v>
      </c>
      <c r="V38" s="16" t="s">
        <v>22564</v>
      </c>
      <c r="W38" s="33">
        <f>IF(D2L131C9=0,0,D2L131C7/D2L131C9)</f>
        <v>3.2206394438760427E-3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3.84715177733357E-5</v>
      </c>
      <c r="J39" s="16" t="s">
        <v>22576</v>
      </c>
      <c r="K39" s="21">
        <f>IF(FLOW_THRU_100PCT="Y",1,INDEX(VariabilityMatrix,D2L132C1,D2L132C8))</f>
        <v>0.48019421169810017</v>
      </c>
      <c r="L39" s="16" t="s">
        <v>22570</v>
      </c>
      <c r="M39" s="15">
        <f>IF(D2L132C2&lt;&gt;0,D2L132C2*D2L132C4,D2L132C3*D2L132C4)</f>
        <v>1.8473800149996385E-5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1.8473800149996385E-5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169996.2</v>
      </c>
      <c r="V39" s="16" t="s">
        <v>22572</v>
      </c>
      <c r="W39" s="33">
        <f>IF(D2L132C9=0,0,D2L132C7/D2L132C9)</f>
        <v>1.0867184178232445E-10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7056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0.88163682291310874</v>
      </c>
      <c r="L40" s="16" t="s">
        <v>22577</v>
      </c>
      <c r="M40" s="15">
        <f>IF(D2L133C2&lt;&gt;0,D2L133C2*D2L133C4,D2L133C3*D2L133C4)</f>
        <v>6220.8294224748952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6220.8294224748952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169996.2</v>
      </c>
      <c r="V40" s="16" t="s">
        <v>22579</v>
      </c>
      <c r="W40" s="33">
        <f>IF(D2L133C9=0,0,D2L133C7/D2L133C9)</f>
        <v>3.6593932231866917E-2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5.5783700771336736E-3</v>
      </c>
      <c r="J41" s="16" t="s">
        <v>22591</v>
      </c>
      <c r="K41" s="21">
        <f>IF(FLOW_THRU_100PCT="Y",1,INDEX(VariabilityMatrix,D2L134C1,D2L134C8))</f>
        <v>0.48019421169810017</v>
      </c>
      <c r="L41" s="16" t="s">
        <v>22585</v>
      </c>
      <c r="M41" s="15">
        <f>IF(D2L134C2&lt;&gt;0,D2L134C2*D2L134C4,D2L134C3*D2L134C4)</f>
        <v>2.6787010217494745E-3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2.6787010217494745E-3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169996.2</v>
      </c>
      <c r="V41" s="16" t="s">
        <v>22587</v>
      </c>
      <c r="W41" s="33">
        <f>IF(D2L134C9=0,0,D2L134C7/D2L134C9)</f>
        <v>1.5757417058437039E-8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1931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0.88163682291310874</v>
      </c>
      <c r="L42" s="16" t="s">
        <v>22592</v>
      </c>
      <c r="M42" s="15">
        <f>IF(D2L135C2&lt;&gt;0,D2L135C2*D2L135C4,D2L135C3*D2L135C4)</f>
        <v>1702.440705045213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1702.440705045213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169996.2</v>
      </c>
      <c r="V42" s="16" t="s">
        <v>22594</v>
      </c>
      <c r="W42" s="33">
        <f>IF(D2L135C9=0,0,D2L135C7/D2L135C9)</f>
        <v>1.0014580943839996E-2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5.0590045871936468E-3</v>
      </c>
      <c r="J43" s="16" t="s">
        <v>22606</v>
      </c>
      <c r="K43" s="21">
        <f>IF(FLOW_THRU_100PCT="Y",1,INDEX(VariabilityMatrix,D2L136C1,D2L136C8))</f>
        <v>0.48019421169810017</v>
      </c>
      <c r="L43" s="16" t="s">
        <v>22600</v>
      </c>
      <c r="M43" s="15">
        <f>IF(D2L136C2&lt;&gt;0,D2L136C2*D2L136C4,D2L136C3*D2L136C4)</f>
        <v>2.4293047197245258E-3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2.4293047197245258E-3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169996.2</v>
      </c>
      <c r="V43" s="16" t="s">
        <v>22602</v>
      </c>
      <c r="W43" s="33">
        <f>IF(D2L136C9=0,0,D2L136C7/D2L136C9)</f>
        <v>1.4290347194375672E-8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0.88163682291310874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169996.2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0.48019421169810017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169996.2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8</v>
      </c>
      <c r="J46" s="16" t="s">
        <v>22628</v>
      </c>
      <c r="K46" s="21">
        <f>IF(FLOW_THRU_100PCT="Y",1,D2L113C4)</f>
        <v>0.88250159326089805</v>
      </c>
      <c r="L46" s="16" t="s">
        <v>22622</v>
      </c>
      <c r="M46" s="15">
        <f>IF(D2L139C2&lt;&gt;0,D2L139C2*D2L139C4,D2L139C3*D2L139C4)</f>
        <v>7.0600127460871844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7.0600127460871844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169996.2</v>
      </c>
      <c r="V46" s="16" t="s">
        <v>22624</v>
      </c>
      <c r="W46" s="33">
        <f>IF(D2L139C9=0,0,D2L139C7/D2L139C9)</f>
        <v>4.1530415068614377E-5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8.2031813469708528</v>
      </c>
      <c r="J47" s="16" t="s">
        <v>22628</v>
      </c>
      <c r="K47" s="21">
        <f>IF(FLOW_THRU_100PCT="Y",1,D2L113C4)</f>
        <v>0.88250159326089805</v>
      </c>
      <c r="L47" s="16" t="s">
        <v>22630</v>
      </c>
      <c r="M47" s="15">
        <f>IF(D2L140C2&lt;&gt;0,D2L140C2*D2L140C4,D2L140C3*D2L140C4)</f>
        <v>7.2393206085098569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7.2393206085098569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169996.2</v>
      </c>
      <c r="V47" s="16" t="s">
        <v>22632</v>
      </c>
      <c r="W47" s="33">
        <f>IF(D2L140C9=0,0,D2L140C7/D2L140C9)</f>
        <v>4.2585190777851836E-5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8.1310154222102859E-4</v>
      </c>
      <c r="J48" s="16" t="s">
        <v>22628</v>
      </c>
      <c r="K48" s="21">
        <f>IF(FLOW_THRU_100PCT="Y",1,D2L113C4)</f>
        <v>0.88250159326089805</v>
      </c>
      <c r="L48" s="16" t="s">
        <v>22636</v>
      </c>
      <c r="M48" s="15">
        <f>IF(D2L141C2&lt;&gt;0,D2L141C2*D2L141C4,D2L141C3*D2L141C4)</f>
        <v>7.1756340649295112E-4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7.1756340649295112E-4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169996.2</v>
      </c>
      <c r="V48" s="16" t="s">
        <v>22638</v>
      </c>
      <c r="W48" s="33">
        <f>IF(D2L141C9=0,0,D2L141C7/D2L141C9)</f>
        <v>4.2210555676712246E-9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0.11040703618602143</v>
      </c>
      <c r="J49" s="16" t="s">
        <v>22648</v>
      </c>
      <c r="K49" s="21">
        <f>IF(FLOW_THRU_100PCT="Y",1,INDEX(VariabilityMatrix,D2L142C1,D2L142C8))</f>
        <v>0.46139174425414664</v>
      </c>
      <c r="L49" s="16" t="s">
        <v>22642</v>
      </c>
      <c r="M49" s="15">
        <f>IF(D2L142C2&lt;&gt;0,D2L142C2*D2L142C4,D2L142C3*D2L142C4)</f>
        <v>5.0940895003799114E-2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5.0940895003799114E-2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173174.85599999997</v>
      </c>
      <c r="V49" s="16" t="s">
        <v>22644</v>
      </c>
      <c r="W49" s="33">
        <f>IF(D2L142C9=0,0,D2L142C7/D2L142C9)</f>
        <v>2.9415872592842881E-7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8.4895231716774155E-2</v>
      </c>
      <c r="J50" s="16" t="s">
        <v>22655</v>
      </c>
      <c r="K50" s="21">
        <f>IF(FLOW_THRU_100PCT="Y",1,INDEX(VariabilityMatrix,D2L143C1,D2L143C8))</f>
        <v>0.47423674296950957</v>
      </c>
      <c r="L50" s="16" t="s">
        <v>22649</v>
      </c>
      <c r="M50" s="15">
        <f>IF(D2L143C2&lt;&gt;0,D2L143C2*D2L143C4,D2L143C3*D2L143C4)</f>
        <v>4.0260438183004781E-2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4.0260438183004781E-2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176472.28</v>
      </c>
      <c r="V50" s="16" t="s">
        <v>22651</v>
      </c>
      <c r="W50" s="33">
        <f>IF(D2L143C9=0,0,D2L143C7/D2L143C9)</f>
        <v>2.2814029593205675E-7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856.48709921706427</v>
      </c>
      <c r="J51" s="16" t="s">
        <v>22662</v>
      </c>
      <c r="K51" s="21">
        <f>IF(FLOW_THRU_100PCT="Y",1,INDEX(VariabilityMatrix,D2L144C1,D2L144C8))</f>
        <v>0.47423674296950957</v>
      </c>
      <c r="L51" s="16" t="s">
        <v>22656</v>
      </c>
      <c r="M51" s="15">
        <f>IF(D2L144C2&lt;&gt;0,D2L144C2*D2L144C4,D2L144C3*D2L144C4)</f>
        <v>406.17765232810376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406.17765232810376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176472.28</v>
      </c>
      <c r="V51" s="16" t="s">
        <v>22658</v>
      </c>
      <c r="W51" s="33">
        <f>IF(D2L144C9=0,0,D2L144C7/D2L144C9)</f>
        <v>2.3016512980288109E-3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19.618035743490623</v>
      </c>
      <c r="J52" s="16" t="s">
        <v>22669</v>
      </c>
      <c r="K52" s="21">
        <f>IF(FLOW_THRU_100PCT="Y",1,INDEX(VariabilityMatrix,D2L145C1,D2L145C8))</f>
        <v>0.47423674296950957</v>
      </c>
      <c r="L52" s="16" t="s">
        <v>22663</v>
      </c>
      <c r="M52" s="15">
        <f>IF(D2L145C2&lt;&gt;0,D2L145C2*D2L145C4,D2L145C3*D2L145C4)</f>
        <v>9.3035933744524133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9.3035933744524133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176472.28</v>
      </c>
      <c r="V52" s="16" t="s">
        <v>22665</v>
      </c>
      <c r="W52" s="33">
        <f>IF(D2L145C9=0,0,D2L145C7/D2L145C9)</f>
        <v>5.2719857047534112E-5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4.1765900640028661</v>
      </c>
      <c r="J53" s="16" t="s">
        <v>22676</v>
      </c>
      <c r="K53" s="21">
        <f>IF(FLOW_THRU_100PCT="Y",1,D2L144C4)</f>
        <v>0.47423674296950957</v>
      </c>
      <c r="L53" s="16" t="s">
        <v>22670</v>
      </c>
      <c r="M53" s="15">
        <f>IF(D2L146C2&lt;&gt;0,D2L146C2*D2L146C4,D2L146C3*D2L146C4)</f>
        <v>1.9806924686715348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1.9806924686715348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176472.28</v>
      </c>
      <c r="V53" s="16" t="s">
        <v>22672</v>
      </c>
      <c r="W53" s="33">
        <f>IF(D2L146C9=0,0,D2L146C7/D2L146C9)</f>
        <v>1.1223816390152237E-5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0.48019421169810017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169996.2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30.36702314387162</v>
      </c>
      <c r="J55" s="16" t="s">
        <v>22690</v>
      </c>
      <c r="K55" s="21">
        <f>IF(FLOW_THRU_100PCT="Y",1,INDEX(VariabilityMatrix,D2L148C1,D2L148C8))</f>
        <v>0.47423674296950957</v>
      </c>
      <c r="L55" s="16" t="s">
        <v>22684</v>
      </c>
      <c r="M55" s="15">
        <f>IF(D2L148C2&lt;&gt;0,D2L148C2*D2L148C4,D2L148C3*D2L148C4)</f>
        <v>14.401158149429394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14.401158149429394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176472.28</v>
      </c>
      <c r="V55" s="16" t="s">
        <v>22686</v>
      </c>
      <c r="W55" s="33">
        <f>IF(D2L148C9=0,0,D2L148C7/D2L148C9)</f>
        <v>8.1605780519350651E-5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4.7125517183551295</v>
      </c>
      <c r="J56" s="16" t="s">
        <v>22697</v>
      </c>
      <c r="K56" s="21">
        <f>IF(FLOW_THRU_100PCT="Y",1,INDEX(VariabilityMatrix,D2L149C1,D2L149C8))</f>
        <v>0.48019421169810017</v>
      </c>
      <c r="L56" s="16" t="s">
        <v>22691</v>
      </c>
      <c r="M56" s="15">
        <f>IF(D2L149C2&lt;&gt;0,D2L149C2*D2L149C4,D2L149C3*D2L149C4)</f>
        <v>2.2629400574820688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2.2629400574820688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169996.2</v>
      </c>
      <c r="V56" s="16" t="s">
        <v>22693</v>
      </c>
      <c r="W56" s="33">
        <f>IF(D2L149C9=0,0,D2L149C7/D2L149C9)</f>
        <v>1.3311709658698657E-5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0.82405275949379408</v>
      </c>
      <c r="J57" s="16" t="s">
        <v>22704</v>
      </c>
      <c r="K57" s="21">
        <f>IF(FLOW_THRU_100PCT="Y",1,INDEX(VariabilityMatrix,D2L150C1,D2L150C8))</f>
        <v>0.48019421169810017</v>
      </c>
      <c r="L57" s="16" t="s">
        <v>22698</v>
      </c>
      <c r="M57" s="15">
        <f>IF(D2L150C2&lt;&gt;0,D2L150C2*D2L150C4,D2L150C3*D2L150C4)</f>
        <v>0.39570536524276656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0.39570536524276656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169996.2</v>
      </c>
      <c r="V57" s="16" t="s">
        <v>22700</v>
      </c>
      <c r="W57" s="33">
        <f>IF(D2L150C9=0,0,D2L150C7/D2L150C9)</f>
        <v>2.327730650701407E-6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6.00871803797558E-2</v>
      </c>
      <c r="J58" s="16" t="s">
        <v>22711</v>
      </c>
      <c r="K58" s="21">
        <f>IF(FLOW_THRU_100PCT="Y",1,INDEX(VariabilityMatrix,D2L151C1,D2L151C8))</f>
        <v>0.48019421169810017</v>
      </c>
      <c r="L58" s="16" t="s">
        <v>22705</v>
      </c>
      <c r="M58" s="15">
        <f>IF(D2L151C2&lt;&gt;0,D2L151C2*D2L151C4,D2L151C3*D2L151C4)</f>
        <v>2.8853516215618387E-2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2.8853516215618387E-2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169996.2</v>
      </c>
      <c r="V58" s="16" t="s">
        <v>22707</v>
      </c>
      <c r="W58" s="33">
        <f>IF(D2L151C9=0,0,D2L151C7/D2L151C9)</f>
        <v>1.6973035994697754E-7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0.40344249683550348</v>
      </c>
      <c r="J59" s="16" t="s">
        <v>22718</v>
      </c>
      <c r="K59" s="21">
        <f>IF(FLOW_THRU_100PCT="Y",1,INDEX(VariabilityMatrix,D2L152C1,D2L152C8))</f>
        <v>0.48019421169810017</v>
      </c>
      <c r="L59" s="16" t="s">
        <v>22712</v>
      </c>
      <c r="M59" s="15">
        <f>IF(D2L152C2&lt;&gt;0,D2L152C2*D2L152C4,D2L152C3*D2L152C4)</f>
        <v>0.19373075173343787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0.19373075173343787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169996.2</v>
      </c>
      <c r="V59" s="16" t="s">
        <v>22714</v>
      </c>
      <c r="W59" s="33">
        <f>IF(D2L152C9=0,0,D2L152C7/D2L152C9)</f>
        <v>1.1396181310725643E-6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0.48019421169810017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169996.2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0.48019421169810017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169996.2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0.47423674296950957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169996.2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4.0930929467578148E-2</v>
      </c>
      <c r="J63" s="16" t="s">
        <v>22676</v>
      </c>
      <c r="K63" s="21">
        <f>IF(FLOW_THRU_100PCT="Y",1,D2L144C4)</f>
        <v>0.47423674296950957</v>
      </c>
      <c r="L63" s="16" t="s">
        <v>22739</v>
      </c>
      <c r="M63" s="15">
        <f>IF(D2L156C2&lt;&gt;0,D2L156C2*D2L156C4,D2L156C3*D2L156C4)</f>
        <v>1.9410950677418982E-2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1.9410950677418982E-2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176472.28</v>
      </c>
      <c r="V63" s="16" t="s">
        <v>22741</v>
      </c>
      <c r="W63" s="33">
        <f>IF(D2L156C9=0,0,D2L156C7/D2L156C9)</f>
        <v>1.0999433269303815E-7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27784.754064000001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5838.3392472604201</v>
      </c>
      <c r="J64" s="16" t="s">
        <v>22751</v>
      </c>
      <c r="K64" s="21">
        <f>D2L157C5/SUM(D2L157C2:D2L157C3)</f>
        <v>0.81024715610979903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27243.01573506316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27243.01573506316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0.15797246014156741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0.81024715610979903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173174.85599999997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27784.754064000001</v>
      </c>
      <c r="H66" s="16" t="s">
        <v>22763</v>
      </c>
      <c r="I66" s="15">
        <f>SUM(D2L157C3:D2L158C3)</f>
        <v>5838.3392472604201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27243.01573506316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27243.01573506316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0.15797246014156741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169996.2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3607.4915852955528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1803.7457926477764</v>
      </c>
      <c r="N9" s="16" t="s">
        <v>4251</v>
      </c>
      <c r="O9" s="32">
        <f>1</f>
        <v>1</v>
      </c>
      <c r="P9" s="16" t="s">
        <v>22829</v>
      </c>
      <c r="Q9" s="15">
        <f>D2L202C5*D2L202C6</f>
        <v>1803.7457926477764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169996.2</v>
      </c>
      <c r="V9" s="16" t="s">
        <v>22830</v>
      </c>
      <c r="W9" s="33">
        <f>IF(D2L202C9=0,0,D2L202C7/D2L202C9)</f>
        <v>1.0610506544544974E-2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997.08616199800599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997.08616199800599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997.08616199800599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169996.2</v>
      </c>
      <c r="V10" s="16" t="s">
        <v>22835</v>
      </c>
      <c r="W10" s="33">
        <f>IF(D2L203C9=0,0,D2L203C7/D2L203C9)</f>
        <v>5.8653438253208363E-3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7.238276270167276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3.619138135083638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3.619138135083638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169996.2</v>
      </c>
      <c r="V11" s="16" t="s">
        <v>22840</v>
      </c>
      <c r="W11" s="33">
        <f>IF(D2L204C9=0,0,D2L204C7/D2L204C9)</f>
        <v>2.1289523736904928E-5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2.0136558044826245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2.0136558044826245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2.0136558044826245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169996.2</v>
      </c>
      <c r="V12" s="16" t="s">
        <v>22845</v>
      </c>
      <c r="W12" s="33">
        <f>IF(D2L205C9=0,0,D2L205C7/D2L205C9)</f>
        <v>1.1845298921285442E-5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207.84621493428631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103.92310746714315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103.92310746714315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169996.2</v>
      </c>
      <c r="V13" s="16" t="s">
        <v>22850</v>
      </c>
      <c r="W13" s="33">
        <f>IF(D2L206C9=0,0,D2L206C7/D2L206C9)</f>
        <v>6.1132606180104695E-4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57.461592528956771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57.461592528956771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57.461592528956771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169996.2</v>
      </c>
      <c r="V14" s="16" t="s">
        <v>22855</v>
      </c>
      <c r="W14" s="33">
        <f>IF(D2L207C9=0,0,D2L207C7/D2L207C9)</f>
        <v>3.3801692348980016E-4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1899.9384875216056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949.96924376080278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949.96924376080278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169996.2</v>
      </c>
      <c r="V15" s="16" t="s">
        <v>22860</v>
      </c>
      <c r="W15" s="33">
        <f>IF(D2L208C9=0,0,D2L208C7/D2L208C9)</f>
        <v>5.5881792873064377E-3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525.1516495102278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525.1516495102278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525.1516495102278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169996.2</v>
      </c>
      <c r="V16" s="16" t="s">
        <v>22865</v>
      </c>
      <c r="W16" s="33">
        <f>IF(D2L209C9=0,0,D2L209C7/D2L209C9)</f>
        <v>3.0891964026856351E-3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22.630236016648212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11.315118008324106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11.315118008324106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169996.2</v>
      </c>
      <c r="V17" s="16" t="s">
        <v>22870</v>
      </c>
      <c r="W17" s="33">
        <f>IF(D2L210C9=0,0,D2L210C7/D2L210C9)</f>
        <v>6.6561005530265416E-5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6.258361730267751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6.258361730267751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6.258361730267751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169996.2</v>
      </c>
      <c r="V18" s="16" t="s">
        <v>22875</v>
      </c>
      <c r="W18" s="33">
        <f>IF(D2L211C9=0,0,D2L211C7/D2L211C9)</f>
        <v>3.6814715448155611E-5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2144.691329289577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2144.691329289577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2144.691329289577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169996.2</v>
      </c>
      <c r="V19" s="16" t="s">
        <v>22880</v>
      </c>
      <c r="W19" s="33">
        <f>IF(D2L212C9=0,0,D2L212C7/D2L212C9)</f>
        <v>1.261611335600194E-2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7759.3497010235442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3879.6748505117721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3879.6748505117721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169996.2</v>
      </c>
      <c r="V20" s="16" t="s">
        <v>22885</v>
      </c>
      <c r="W20" s="33">
        <f>IF(D2L213C9=0,0,D2L213C7/D2L213C9)</f>
        <v>2.2822126909376631E-2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2328.0946103079696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2328.0946103079696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2328.0946103079696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169996.2</v>
      </c>
      <c r="V21" s="16" t="s">
        <v>22890</v>
      </c>
      <c r="W21" s="33">
        <f>IF(D2L214C9=0,0,D2L214C7/D2L214C9)</f>
        <v>1.3694980301371262E-2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8422.9852790826408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4211.4926395413204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4211.4926395413204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169996.2</v>
      </c>
      <c r="V22" s="16" t="s">
        <v>22895</v>
      </c>
      <c r="W22" s="33">
        <f>IF(D2L215C9=0,0,D2L215C7/D2L215C9)</f>
        <v>2.4774039887605254E-2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870.91473602021142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870.91473602021142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870.91473602021142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169996.2</v>
      </c>
      <c r="V23" s="16" t="s">
        <v>22900</v>
      </c>
      <c r="W23" s="33">
        <f>IF(D2L216C9=0,0,D2L216C7/D2L216C9)</f>
        <v>5.123142376242595E-3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3150.9063285851953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1575.4531642925976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1575.4531642925976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169996.2</v>
      </c>
      <c r="V24" s="16" t="s">
        <v>22905</v>
      </c>
      <c r="W24" s="33">
        <f>IF(D2L217C9=0,0,D2L217C7/D2L217C9)</f>
        <v>9.267578712304143E-3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6.6940449716584709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3.3470224858292354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3.3470224858292354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169996.2</v>
      </c>
      <c r="V25" s="16" t="s">
        <v>22910</v>
      </c>
      <c r="W25" s="33">
        <f>IF(D2L218C9=0,0,D2L218C7/D2L218C9)</f>
        <v>1.9688807666460986E-5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1.8503864149299787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1.8503864149299787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1.8503864149299787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169996.2</v>
      </c>
      <c r="V26" s="16" t="s">
        <v>22915</v>
      </c>
      <c r="W26" s="33">
        <f>IF(D2L219C9=0,0,D2L219C7/D2L219C9)</f>
        <v>1.0884869279019051E-5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55.402746188197739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27.701373094098869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27.701373094098869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169996.2</v>
      </c>
      <c r="V27" s="16" t="s">
        <v>22920</v>
      </c>
      <c r="W27" s="33">
        <f>IF(D2L220C9=0,0,D2L220C7/D2L220C9)</f>
        <v>1.6295289597119739E-4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15.292899488097817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15.292899488097817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15.292899488097817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169996.2</v>
      </c>
      <c r="V28" s="16" t="s">
        <v>22925</v>
      </c>
      <c r="W28" s="33">
        <f>IF(D2L221C9=0,0,D2L221C7/D2L221C9)</f>
        <v>8.9960243158951876E-5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14.687535257957848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7.3437676289789238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7.3437676289789238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169996.2</v>
      </c>
      <c r="V29" s="16" t="s">
        <v>22930</v>
      </c>
      <c r="W29" s="33">
        <f>IF(D2L222C9=0,0,D2L222C7/D2L222C9)</f>
        <v>4.3199598749730424E-5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4.0586958298904534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4.0586958298904534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4.0586958298904534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169996.2</v>
      </c>
      <c r="V30" s="16" t="s">
        <v>22935</v>
      </c>
      <c r="W30" s="33">
        <f>IF(D2L223C9=0,0,D2L223C7/D2L223C9)</f>
        <v>2.3875215033574003E-5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1952.4402926306793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976.22014631533966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976.22014631533966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169996.2</v>
      </c>
      <c r="V31" s="16" t="s">
        <v>22940</v>
      </c>
      <c r="W31" s="33">
        <f>IF(D2L224C9=0,0,D2L224C7/D2L224C9)</f>
        <v>5.7425998129095801E-3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539.62277035416992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539.62277035416992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539.62277035416992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169996.2</v>
      </c>
      <c r="V32" s="16" t="s">
        <v>22945</v>
      </c>
      <c r="W32" s="33">
        <f>IF(D2L225C9=0,0,D2L225C7/D2L225C9)</f>
        <v>3.1743225457637868E-3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955.56131392178213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477.78065696089106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477.78065696089106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169996.2</v>
      </c>
      <c r="V33" s="16" t="s">
        <v>22950</v>
      </c>
      <c r="W33" s="33">
        <f>IF(D2L226C9=0,0,D2L226C7/D2L226C9)</f>
        <v>2.8105372764855394E-3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264.1154491663292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264.1154491663292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264.1154491663292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169996.2</v>
      </c>
      <c r="V34" s="16" t="s">
        <v>22955</v>
      </c>
      <c r="W34" s="33">
        <f>IF(D2L227C9=0,0,D2L227C7/D2L227C9)</f>
        <v>1.5536550179729262E-3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1120.1046089417359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560.05230447086797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560.05230447086797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169996.2</v>
      </c>
      <c r="V35" s="16" t="s">
        <v>22960</v>
      </c>
      <c r="W35" s="33">
        <f>IF(D2L228C9=0,0,D2L228C7/D2L228C9)</f>
        <v>3.2944989621583771E-3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309.60015957872747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309.60015957872747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309.60015957872747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169996.2</v>
      </c>
      <c r="V36" s="16" t="s">
        <v>22965</v>
      </c>
      <c r="W36" s="33">
        <f>IF(D2L229C9=0,0,D2L229C7/D2L229C9)</f>
        <v>1.8212181188681127E-3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1042.8560142025963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1042.8560142025963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1042.8560142025963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169996.2</v>
      </c>
      <c r="V37" s="16" t="s">
        <v>22970</v>
      </c>
      <c r="W37" s="33">
        <f>IF(D2L230C9=0,0,D2L230C7/D2L230C9)</f>
        <v>6.1345842683695057E-3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25.687717289616216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25.687717289616216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25.687717289616216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169996.2</v>
      </c>
      <c r="V38" s="16" t="s">
        <v>22975</v>
      </c>
      <c r="W38" s="33">
        <f>IF(D2L231C9=0,0,D2L231C7/D2L231C9)</f>
        <v>1.5110759704991178E-4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19.742930696205462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9.8714653481027312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9.8714653481027312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169996.2</v>
      </c>
      <c r="V39" s="16" t="s">
        <v>22980</v>
      </c>
      <c r="W39" s="33">
        <f>IF(D2L232C9=0,0,D2L232C7/D2L232C9)</f>
        <v>5.8068741231290641E-5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169996.2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30245.875595540449</v>
      </c>
      <c r="J41" s="16" t="s">
        <v>22994</v>
      </c>
      <c r="K41" s="21">
        <f>D2L234C5/D2L234C3</f>
        <v>0.51723964001155187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15644.365804871522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15644.365804871522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9.2027738295747341E-2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0.51723964001155187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169996.2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38337.775770851906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23736.265980182987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23736.265980182987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0.13962821510235512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252657.22302898564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126328.61151449282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126328.61151449282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169996.2</v>
      </c>
      <c r="V44" s="16" t="s">
        <v>23009</v>
      </c>
      <c r="W44" s="33">
        <f>IF(D2L237C9=0,0,D2L237C7/D2L237C9)</f>
        <v>0.74312609055080536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13314.091194195607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6657.0455970978037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6657.0455970978037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169996.2</v>
      </c>
      <c r="V45" s="16" t="s">
        <v>23014</v>
      </c>
      <c r="W45" s="33">
        <f>IF(D2L238C9=0,0,D2L238C7/D2L238C9)</f>
        <v>3.9159967088074926E-2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88.474556452473379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44.23727822623669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44.23727822623669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169996.2</v>
      </c>
      <c r="V46" s="16" t="s">
        <v>23019</v>
      </c>
      <c r="W46" s="33">
        <f>IF(D2L239C9=0,0,D2L239C7/D2L239C9)</f>
        <v>2.6022510048010888E-4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1743.3158083794408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871.6579041897204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871.6579041897204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169996.2</v>
      </c>
      <c r="V47" s="16" t="s">
        <v>23024</v>
      </c>
      <c r="W47" s="33">
        <f>IF(D2L240C9=0,0,D2L240C7/D2L240C9)</f>
        <v>5.1275140514300925E-3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11214.060501672124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5607.0302508360619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5607.0302508360619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169996.2</v>
      </c>
      <c r="V48" s="16" t="s">
        <v>23029</v>
      </c>
      <c r="W48" s="33">
        <f>IF(D2L241C9=0,0,D2L241C7/D2L241C9)</f>
        <v>3.2983268160323945E-2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16.359356647764102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8.179678323882051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8.179678323882051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169996.2</v>
      </c>
      <c r="V49" s="16" t="s">
        <v>23034</v>
      </c>
      <c r="W49" s="33">
        <f>IF(D2L242C9=0,0,D2L242C7/D2L242C9)</f>
        <v>4.8116830399044508E-5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13407.390973840535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6703.6954869202673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6703.6954869202673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169996.2</v>
      </c>
      <c r="V50" s="16" t="s">
        <v>23039</v>
      </c>
      <c r="W50" s="33">
        <f>IF(D2L243C9=0,0,D2L243C7/D2L243C9)</f>
        <v>3.943438433871032E-2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26755.331780623717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13377.665890311859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13377.665890311859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169996.2</v>
      </c>
      <c r="V51" s="16" t="s">
        <v>23044</v>
      </c>
      <c r="W51" s="33">
        <f>IF(D2L244C9=0,0,D2L244C7/D2L244C9)</f>
        <v>7.8693911336323155E-2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10397.659360582917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5198.8296802914583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5198.8296802914583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169996.2</v>
      </c>
      <c r="V52" s="16" t="s">
        <v>23049</v>
      </c>
      <c r="W52" s="33">
        <f>IF(D2L245C9=0,0,D2L245C7/D2L245C9)</f>
        <v>3.0582034658959777E-2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47.282189500899143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23.641094750449572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23.641094750449572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169996.2</v>
      </c>
      <c r="V53" s="16" t="s">
        <v>23054</v>
      </c>
      <c r="W53" s="33">
        <f>IF(D2L246C9=0,0,D2L246C7/D2L246C9)</f>
        <v>1.3906837182507356E-4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129.4710519185428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64.735525959271399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64.735525959271399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169996.2</v>
      </c>
      <c r="V54" s="16" t="s">
        <v>23059</v>
      </c>
      <c r="W54" s="33">
        <f>IF(D2L247C9=0,0,D2L247C7/D2L247C9)</f>
        <v>3.8080572365306635E-4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106.27186984396047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53.135934921980237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53.135934921980237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169996.2</v>
      </c>
      <c r="V55" s="16" t="s">
        <v>23064</v>
      </c>
      <c r="W55" s="33">
        <f>IF(D2L248C9=0,0,D2L248C7/D2L248C9)</f>
        <v>3.1257130995857691E-4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10491.659405913368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5245.8297029566838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5245.8297029566838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169996.2</v>
      </c>
      <c r="V56" s="16" t="s">
        <v>23069</v>
      </c>
      <c r="W56" s="33">
        <f>IF(D2L249C9=0,0,D2L249C7/D2L249C9)</f>
        <v>3.0858511560591845E-2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2476.5515787237155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1238.2757893618577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1238.2757893618577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169996.2</v>
      </c>
      <c r="V57" s="16" t="s">
        <v>23074</v>
      </c>
      <c r="W57" s="33">
        <f>IF(D2L250C9=0,0,D2L250C7/D2L250C9)</f>
        <v>7.2841380534497688E-3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982.01496344655857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491.00748172327928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491.00748172327928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169996.2</v>
      </c>
      <c r="V58" s="16" t="s">
        <v>23079</v>
      </c>
      <c r="W58" s="33">
        <f>IF(D2L251C9=0,0,D2L251C7/D2L251C9)</f>
        <v>2.8883438672351455E-3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1422.1872432515595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1422.1872432515595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1422.1872432515595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169996.2</v>
      </c>
      <c r="V59" s="16" t="s">
        <v>23084</v>
      </c>
      <c r="W59" s="33">
        <f>IF(D2L252C9=0,0,D2L252C7/D2L252C9)</f>
        <v>8.3659943178233352E-3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345249.34486397874</v>
      </c>
      <c r="J60" s="16" t="s">
        <v>23093</v>
      </c>
      <c r="K60" s="21">
        <f>D2L253C5/D2L253C3</f>
        <v>0.50205965234171823</v>
      </c>
      <c r="L60" s="16" t="s">
        <v>23087</v>
      </c>
      <c r="M60" s="15">
        <f>SUM(D2L237C5:D2L252C5)</f>
        <v>173335.76605361517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173335.76605361517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1.0196449453200436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0.50205965234171823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169996.2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345249.34486397874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173335.76605361517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173335.76605361517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1.0196449453200436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296766.12319333333</v>
      </c>
      <c r="J8" s="16" t="s">
        <v>23178</v>
      </c>
      <c r="K8" s="21">
        <f>IF(FLOW_THRU_100PCT="Y",1,INDEX(VariabilityMatrix,D3L101C1,D3L101C8))</f>
        <v>0.61835870205315746</v>
      </c>
      <c r="L8" s="16" t="s">
        <v>23148</v>
      </c>
      <c r="M8" s="15">
        <f>IF(D3L101C2&lt;&gt;0,D3L101C2*D3L101C4,D3L101C3*D3L101C4)</f>
        <v>183507.91475117704</v>
      </c>
      <c r="N8" s="16" t="s">
        <v>4251</v>
      </c>
      <c r="O8" s="32">
        <f>0.45*CHOOSE(MIN(D3L101C8,RUN_YEARS),B3L110C1,B3L125C1,B3L140C1,B3L155C1,B3L170C1)</f>
        <v>0.43271348247491542</v>
      </c>
      <c r="P8" s="16" t="s">
        <v>23149</v>
      </c>
      <c r="Q8" s="15">
        <f>D3L101C5*D3L101C6</f>
        <v>79406.348853691714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357338148</v>
      </c>
      <c r="V8" s="16" t="s">
        <v>23150</v>
      </c>
      <c r="W8" s="33">
        <f>IF(D3L101C9=0,0,D3L101C7/D3L101C9)</f>
        <v>2.2221626573631795E-4</v>
      </c>
      <c r="X8" s="16" t="s">
        <v>23151</v>
      </c>
      <c r="Y8" s="32">
        <f>IF(D3L101C5=0,0,D3L101C7/D3L101C5)</f>
        <v>0.43271348247491537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0.52887203413600781</v>
      </c>
      <c r="AL8" s="16" t="s">
        <v>23155</v>
      </c>
      <c r="AM8" s="15">
        <f>D3L101C5*D3L101C17</f>
        <v>97052.204154512117</v>
      </c>
      <c r="AN8" s="16" t="s">
        <v>23172</v>
      </c>
      <c r="AO8" s="15">
        <f>IF(D3L101C17=0,0,CHOOSE(MIN(D3L101C8,RUN_YEARS),A1L108C1,A1L108C6,A1L108C7,A1L108C8,A1L108C9))</f>
        <v>172685.27533333332</v>
      </c>
      <c r="AP8" s="16" t="s">
        <v>23156</v>
      </c>
      <c r="AQ8" s="33">
        <f>IF(D3L101C19=0,0,D3L101C18/D3L101C19)</f>
        <v>0.56201783254057325</v>
      </c>
      <c r="AR8" s="16" t="s">
        <v>23157</v>
      </c>
      <c r="AS8" s="32">
        <f>IF(D3L101C5=0,0,D3L101C18/D3L101C5)</f>
        <v>0.52887203413600781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3.841448338907677E-2</v>
      </c>
      <c r="BZ8" s="16" t="s">
        <v>23167</v>
      </c>
      <c r="CA8" s="15">
        <f>D3L101C5*D3L101C37</f>
        <v>7049.3617429732067</v>
      </c>
      <c r="CB8" s="16" t="s">
        <v>23176</v>
      </c>
      <c r="CC8" s="15">
        <f>IF(D3L101C37=0,0,CHOOSE(MIN(D3L101C8,RUN_YEARS),B6L116C1,B6L117C1,B6L118C1,B6L119C1,B6L120C1))</f>
        <v>176472.28</v>
      </c>
      <c r="CD8" s="16" t="s">
        <v>23168</v>
      </c>
      <c r="CE8" s="33">
        <f>IF(D3L101C39=0,0,D3L101C38/D3L101C39)</f>
        <v>3.9946000261192334E-2</v>
      </c>
      <c r="CF8" s="16" t="s">
        <v>23169</v>
      </c>
      <c r="CG8" s="32">
        <f>IF(D3L101C5=0,0,D3L101C38/D3L101C5)</f>
        <v>3.841448338907677E-2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0.61835870205315746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0.43271348247491542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357338148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0.52887203413600781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172685.27533333332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3.841448338907677E-2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176472.28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93.437246666666667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80.356032133333329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80.356032133333329</v>
      </c>
      <c r="AX10" s="16" t="s">
        <v>23237</v>
      </c>
      <c r="AY10" s="15">
        <f>IF(D3L103C22=0,0,CHOOSE(MIN(D3L103C8,RUN_YEARS),A1L104C1,A1L104C6,A1L104C7,A1L104C8,A1L104C9))</f>
        <v>75585.540666666653</v>
      </c>
      <c r="AZ10" s="16" t="s">
        <v>23223</v>
      </c>
      <c r="BA10" s="33">
        <f>IF(D3L103C24=0,0,D3L103C23/D3L103C24)</f>
        <v>1.06311381018897E-3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1578.7050419229322</v>
      </c>
      <c r="J11" s="16" t="s">
        <v>23273</v>
      </c>
      <c r="K11" s="21">
        <f>IF(FLOW_THRU_100PCT="Y",1,INDEX(VariabilityMatrix,D3L104C1,D3L104C8))</f>
        <v>0.46139174425414664</v>
      </c>
      <c r="L11" s="16" t="s">
        <v>23243</v>
      </c>
      <c r="M11" s="15">
        <f>IF(D3L104C2&lt;&gt;0,D3L104C2*D3L104C4,D3L104C3*D3L104C4)</f>
        <v>728.40147295563736</v>
      </c>
      <c r="N11" s="16" t="s">
        <v>4251</v>
      </c>
      <c r="O11" s="32">
        <f>0.45*CHOOSE(MIN(D3L104C8,RUN_YEARS),B3L110C1,B3L125C1,B3L140C1,B3L155C1,B3L170C1)</f>
        <v>0.4323150237390565</v>
      </c>
      <c r="P11" s="16" t="s">
        <v>23244</v>
      </c>
      <c r="Q11" s="15">
        <f>D3L104C5*D3L104C6</f>
        <v>314.89890007238012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341584977.39999998</v>
      </c>
      <c r="V11" s="16" t="s">
        <v>23245</v>
      </c>
      <c r="W11" s="33">
        <f>IF(D3L104C9=0,0,D3L104C7/D3L104C9)</f>
        <v>9.218757290477381E-7</v>
      </c>
      <c r="X11" s="16" t="s">
        <v>23246</v>
      </c>
      <c r="Y11" s="32">
        <f>IF(D3L104C5=0,0,D3L104C7/D3L104C5)</f>
        <v>0.43231502373905656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0.52838502901440243</v>
      </c>
      <c r="AL11" s="16" t="s">
        <v>23250</v>
      </c>
      <c r="AM11" s="15">
        <f>D3L104C5*D3L104C17</f>
        <v>384.87643342179791</v>
      </c>
      <c r="AN11" s="16" t="s">
        <v>23267</v>
      </c>
      <c r="AO11" s="15">
        <f>IF(D3L104C17=0,0,CHOOSE(MIN(D3L104C8,RUN_YEARS),A1L108C1,A1L108C6,A1L108C7,A1L108C8,A1L108C9))</f>
        <v>167127.90299999999</v>
      </c>
      <c r="AP11" s="16" t="s">
        <v>23251</v>
      </c>
      <c r="AQ11" s="33">
        <f>IF(D3L104C19=0,0,D3L104C18/D3L104C19)</f>
        <v>2.302885553597821E-3</v>
      </c>
      <c r="AR11" s="16" t="s">
        <v>23252</v>
      </c>
      <c r="AS11" s="32">
        <f>IF(D3L104C5=0,0,D3L104C18/D3L104C5)</f>
        <v>0.52838502901440243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3.9299947246541067E-2</v>
      </c>
      <c r="BZ11" s="16" t="s">
        <v>23262</v>
      </c>
      <c r="CA11" s="15">
        <f>D3L104C5*D3L104C37</f>
        <v>28.626139461459356</v>
      </c>
      <c r="CB11" s="16" t="s">
        <v>23271</v>
      </c>
      <c r="CC11" s="15">
        <f>IF(D3L104C37=0,0,CHOOSE(MIN(D3L104C8,RUN_YEARS),B6L116C1,B6L117C1,B6L118C1,B6L119C1,B6L120C1))</f>
        <v>173174.85599999997</v>
      </c>
      <c r="CD11" s="16" t="s">
        <v>23263</v>
      </c>
      <c r="CE11" s="33">
        <f>IF(D3L104C39=0,0,D3L104C38/D3L104C39)</f>
        <v>1.6530193887650388E-4</v>
      </c>
      <c r="CF11" s="16" t="s">
        <v>23264</v>
      </c>
      <c r="CG11" s="32">
        <f>IF(D3L104C5=0,0,D3L104C38/D3L104C5)</f>
        <v>3.9299947246541067E-2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0.43672919394629189</v>
      </c>
      <c r="J12" s="16" t="s">
        <v>23304</v>
      </c>
      <c r="K12" s="21">
        <f>IF(FLOW_THRU_100PCT="Y",1,INDEX(VariabilityMatrix,D3L105C1,D3L105C8))</f>
        <v>0.46139174425414664</v>
      </c>
      <c r="L12" s="16" t="s">
        <v>23274</v>
      </c>
      <c r="M12" s="15">
        <f>IF(D3L105C2&lt;&gt;0,D3L105C2*D3L105C4,D3L105C3*D3L105C4)</f>
        <v>0.20150324456158711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0.20150324456158711</v>
      </c>
      <c r="AX12" s="16" t="s">
        <v>23299</v>
      </c>
      <c r="AY12" s="15">
        <f>IF(D3L105C22=0,0,CHOOSE(MIN(D3L105C8,RUN_YEARS),A1L104C1,A1L104C6,A1L104C7,A1L104C8,A1L104C9))</f>
        <v>73356.751599999989</v>
      </c>
      <c r="AZ12" s="16" t="s">
        <v>23285</v>
      </c>
      <c r="BA12" s="33">
        <f>IF(D3L105C24=0,0,D3L105C23/D3L105C24)</f>
        <v>2.7468943235156442E-6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61.730161692936669</v>
      </c>
      <c r="J13" s="16" t="s">
        <v>23335</v>
      </c>
      <c r="K13" s="21">
        <f>IF(FLOW_THRU_100PCT="Y",1,INDEX(VariabilityMatrix,D3L106C1,D3L106C8))</f>
        <v>0.46139174425414664</v>
      </c>
      <c r="L13" s="16" t="s">
        <v>23305</v>
      </c>
      <c r="M13" s="15">
        <f>IF(D3L106C2&lt;&gt;0,D3L106C2*D3L106C4,D3L106C3*D3L106C4)</f>
        <v>28.481786976594556</v>
      </c>
      <c r="N13" s="16" t="s">
        <v>4251</v>
      </c>
      <c r="O13" s="32">
        <f>0.45*CHOOSE(MIN(D3L106C8,RUN_YEARS),B3L110C1,B3L125C1,B3L140C1,B3L155C1,B3L170C1)</f>
        <v>0.4323150237390565</v>
      </c>
      <c r="P13" s="16" t="s">
        <v>23306</v>
      </c>
      <c r="Q13" s="15">
        <f>D3L106C5*D3L106C6</f>
        <v>12.313104412917227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341584977.39999998</v>
      </c>
      <c r="V13" s="16" t="s">
        <v>23307</v>
      </c>
      <c r="W13" s="33">
        <f>IF(D3L106C9=0,0,D3L106C7/D3L106C9)</f>
        <v>3.6046972869355544E-8</v>
      </c>
      <c r="X13" s="16" t="s">
        <v>23308</v>
      </c>
      <c r="Y13" s="32">
        <f>IF(D3L106C5=0,0,D3L106C7/D3L106C5)</f>
        <v>0.43231502373905656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0.52838502901440243</v>
      </c>
      <c r="AL13" s="16" t="s">
        <v>23312</v>
      </c>
      <c r="AM13" s="15">
        <f>D3L106C5*D3L106C17</f>
        <v>15.049349838009944</v>
      </c>
      <c r="AN13" s="16" t="s">
        <v>23329</v>
      </c>
      <c r="AO13" s="15">
        <f>IF(D3L106C17=0,0,CHOOSE(MIN(D3L106C8,RUN_YEARS),A1L108C1,A1L108C6,A1L108C7,A1L108C8,A1L108C9))</f>
        <v>167127.90299999999</v>
      </c>
      <c r="AP13" s="16" t="s">
        <v>23313</v>
      </c>
      <c r="AQ13" s="33">
        <f>IF(D3L106C19=0,0,D3L106C18/D3L106C19)</f>
        <v>9.0046901611695227E-5</v>
      </c>
      <c r="AR13" s="16" t="s">
        <v>23314</v>
      </c>
      <c r="AS13" s="32">
        <f>IF(D3L106C5=0,0,D3L106C18/D3L106C5)</f>
        <v>0.52838502901440243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3.9299947246541067E-2</v>
      </c>
      <c r="BZ13" s="16" t="s">
        <v>23324</v>
      </c>
      <c r="CA13" s="15">
        <f>D3L106C5*D3L106C37</f>
        <v>1.1193327256673864</v>
      </c>
      <c r="CB13" s="16" t="s">
        <v>23333</v>
      </c>
      <c r="CC13" s="15">
        <f>IF(D3L106C37=0,0,CHOOSE(MIN(D3L106C8,RUN_YEARS),B6L116C1,B6L117C1,B6L118C1,B6L119C1,B6L120C1))</f>
        <v>173174.85599999997</v>
      </c>
      <c r="CD13" s="16" t="s">
        <v>23325</v>
      </c>
      <c r="CE13" s="33">
        <f>IF(D3L106C39=0,0,D3L106C38/D3L106C39)</f>
        <v>6.4635984202428706E-6</v>
      </c>
      <c r="CF13" s="16" t="s">
        <v>23326</v>
      </c>
      <c r="CG13" s="32">
        <f>IF(D3L106C5=0,0,D3L106C38/D3L106C5)</f>
        <v>3.9299947246541067E-2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1.7076884561977965E-2</v>
      </c>
      <c r="J14" s="16" t="s">
        <v>23366</v>
      </c>
      <c r="K14" s="21">
        <f>IF(FLOW_THRU_100PCT="Y",1,INDEX(VariabilityMatrix,D3L107C1,D3L107C8))</f>
        <v>0.46139174425414664</v>
      </c>
      <c r="L14" s="16" t="s">
        <v>23336</v>
      </c>
      <c r="M14" s="15">
        <f>IF(D3L107C2&lt;&gt;0,D3L107C2*D3L107C4,D3L107C3*D3L107C4)</f>
        <v>7.8791335544777224E-3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7.8791335544777224E-3</v>
      </c>
      <c r="AX14" s="16" t="s">
        <v>23361</v>
      </c>
      <c r="AY14" s="15">
        <f>IF(D3L107C22=0,0,CHOOSE(MIN(D3L107C8,RUN_YEARS),A1L104C1,A1L104C6,A1L104C7,A1L104C8,A1L104C9))</f>
        <v>73356.751599999989</v>
      </c>
      <c r="AZ14" s="16" t="s">
        <v>23347</v>
      </c>
      <c r="BA14" s="33">
        <f>IF(D3L107C24=0,0,D3L107C23/D3L107C24)</f>
        <v>1.0740843048014306E-7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5.6666131386167082</v>
      </c>
      <c r="J15" s="16" t="s">
        <v>23397</v>
      </c>
      <c r="K15" s="21">
        <f>IF(FLOW_THRU_100PCT="Y",1,INDEX(VariabilityMatrix,D3L108C1,D3L108C8))</f>
        <v>0.48019421169810017</v>
      </c>
      <c r="L15" s="16" t="s">
        <v>23367</v>
      </c>
      <c r="M15" s="15">
        <f>IF(D3L108C2&lt;&gt;0,D3L108C2*D3L108C4,D3L108C3*D3L108C4)</f>
        <v>2.7210748290961475</v>
      </c>
      <c r="N15" s="16" t="s">
        <v>4251</v>
      </c>
      <c r="O15" s="32">
        <f>0.45*CHOOSE(MIN(D3L108C8,RUN_YEARS),B3L110C1,B3L125C1,B3L140C1,B3L155C1,B3L170C1)</f>
        <v>0.43311597153174497</v>
      </c>
      <c r="P15" s="16" t="s">
        <v>23368</v>
      </c>
      <c r="Q15" s="15">
        <f>D3L108C5*D3L108C6</f>
        <v>1.1785409682145549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364884128</v>
      </c>
      <c r="V15" s="16" t="s">
        <v>23369</v>
      </c>
      <c r="W15" s="33">
        <f>IF(D3L108C9=0,0,D3L108C7/D3L108C9)</f>
        <v>3.2299047225604587E-9</v>
      </c>
      <c r="X15" s="16" t="s">
        <v>23370</v>
      </c>
      <c r="Y15" s="32">
        <f>IF(D3L108C5=0,0,D3L108C7/D3L108C5)</f>
        <v>0.43311597153174497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0.52936396520546614</v>
      </c>
      <c r="AL15" s="16" t="s">
        <v>23374</v>
      </c>
      <c r="AM15" s="15">
        <f>D3L108C5*D3L108C17</f>
        <v>1.4404389611511228</v>
      </c>
      <c r="AN15" s="16" t="s">
        <v>23391</v>
      </c>
      <c r="AO15" s="15">
        <f>IF(D3L108C17=0,0,CHOOSE(MIN(D3L108C8,RUN_YEARS),A1L108C1,A1L108C6,A1L108C7,A1L108C8,A1L108C9))</f>
        <v>173310.56099999999</v>
      </c>
      <c r="AP15" s="16" t="s">
        <v>23375</v>
      </c>
      <c r="AQ15" s="33">
        <f>IF(D3L108C19=0,0,D3L108C18/D3L108C19)</f>
        <v>8.3113167070708578E-6</v>
      </c>
      <c r="AR15" s="16" t="s">
        <v>23376</v>
      </c>
      <c r="AS15" s="32">
        <f>IF(D3L108C5=0,0,D3L108C18/D3L108C5)</f>
        <v>0.52936396520546614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3.7520063262788894E-2</v>
      </c>
      <c r="BZ15" s="16" t="s">
        <v>23386</v>
      </c>
      <c r="CA15" s="15">
        <f>D3L108C5*D3L108C37</f>
        <v>0.10209489973046994</v>
      </c>
      <c r="CB15" s="16" t="s">
        <v>23395</v>
      </c>
      <c r="CC15" s="15">
        <f>IF(D3L108C37=0,0,CHOOSE(MIN(D3L108C8,RUN_YEARS),B6L116C1,B6L117C1,B6L118C1,B6L119C1,B6L120C1))</f>
        <v>169996.2</v>
      </c>
      <c r="CD15" s="16" t="s">
        <v>23387</v>
      </c>
      <c r="CE15" s="33">
        <f>IF(D3L108C39=0,0,D3L108C38/D3L108C39)</f>
        <v>6.005716582515958E-7</v>
      </c>
      <c r="CF15" s="16" t="s">
        <v>23388</v>
      </c>
      <c r="CG15" s="32">
        <f>IF(D3L108C5=0,0,D3L108C38/D3L108C5)</f>
        <v>3.7520063262788894E-2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1.5675983307300756E-3</v>
      </c>
      <c r="J16" s="16" t="s">
        <v>23428</v>
      </c>
      <c r="K16" s="21">
        <f>IF(FLOW_THRU_100PCT="Y",1,INDEX(VariabilityMatrix,D3L109C1,D3L109C8))</f>
        <v>0.48019421169810017</v>
      </c>
      <c r="L16" s="16" t="s">
        <v>23398</v>
      </c>
      <c r="M16" s="15">
        <f>IF(D3L109C2&lt;&gt;0,D3L109C2*D3L109C4,D3L109C3*D3L109C4)</f>
        <v>7.5275164468418642E-4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7.5275164468418642E-4</v>
      </c>
      <c r="AX16" s="16" t="s">
        <v>23423</v>
      </c>
      <c r="AY16" s="15">
        <f>IF(D3L109C22=0,0,CHOOSE(MIN(D3L109C8,RUN_YEARS),A1L104C1,A1L104C6,A1L104C7,A1L104C8,A1L104C9))</f>
        <v>74795.668999999994</v>
      </c>
      <c r="AZ16" s="16" t="s">
        <v>23409</v>
      </c>
      <c r="BA16" s="33">
        <f>IF(D3L109C24=0,0,D3L109C23/D3L109C24)</f>
        <v>1.0064107384134588E-8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0.46139174425414664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0.4323150237390565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341584977.39999998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0.52838502901440243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167127.90299999999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3.9299947246541067E-2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173174.85599999997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11175.289339511886</v>
      </c>
      <c r="J18" s="16" t="s">
        <v>23491</v>
      </c>
      <c r="K18" s="21">
        <f>IF(FLOW_THRU_100PCT="Y",1,INDEX(VariabilityMatrix,D3L111C1,D3L111C8))</f>
        <v>0.60906069397757456</v>
      </c>
      <c r="L18" s="16" t="s">
        <v>23461</v>
      </c>
      <c r="M18" s="15">
        <f>IF(D3L111C2&lt;&gt;0,D3L111C2*D3L111C4,D3L111C3*D3L111C4)</f>
        <v>6806.4294805233003</v>
      </c>
      <c r="N18" s="16" t="s">
        <v>4251</v>
      </c>
      <c r="O18" s="32">
        <f>0.45*CHOOSE(MIN(D3L111C8,RUN_YEARS),B3L110C1,B3L125C1,B3L140C1,B3L155C1,B3L170C1)</f>
        <v>0.4323150237390565</v>
      </c>
      <c r="P18" s="16" t="s">
        <v>23462</v>
      </c>
      <c r="Q18" s="15">
        <f>D3L111C5*D3L111C6</f>
        <v>2942.5217224506446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341584977.39999998</v>
      </c>
      <c r="V18" s="16" t="s">
        <v>23463</v>
      </c>
      <c r="W18" s="33">
        <f>IF(D3L111C9=0,0,D3L111C7/D3L111C9)</f>
        <v>8.6143183018406506E-6</v>
      </c>
      <c r="X18" s="16" t="s">
        <v>23464</v>
      </c>
      <c r="Y18" s="32">
        <f>IF(D3L111C5=0,0,D3L111C7/D3L111C5)</f>
        <v>0.4323150237390565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0.52838502901440243</v>
      </c>
      <c r="AL18" s="16" t="s">
        <v>23468</v>
      </c>
      <c r="AM18" s="15">
        <f>D3L111C5*D3L111C17</f>
        <v>3596.4154385507882</v>
      </c>
      <c r="AN18" s="16" t="s">
        <v>23485</v>
      </c>
      <c r="AO18" s="15">
        <f>IF(D3L111C17=0,0,CHOOSE(MIN(D3L111C8,RUN_YEARS),A1L108C1,A1L108C6,A1L108C7,A1L108C8,A1L108C9))</f>
        <v>167127.90299999999</v>
      </c>
      <c r="AP18" s="16" t="s">
        <v>23469</v>
      </c>
      <c r="AQ18" s="33">
        <f>IF(D3L111C19=0,0,D3L111C18/D3L111C19)</f>
        <v>2.1518940727394804E-2</v>
      </c>
      <c r="AR18" s="16" t="s">
        <v>23470</v>
      </c>
      <c r="AS18" s="32">
        <f>IF(D3L111C5=0,0,D3L111C18/D3L111C5)</f>
        <v>0.52838502901440243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3.9299947246541067E-2</v>
      </c>
      <c r="BZ18" s="16" t="s">
        <v>23480</v>
      </c>
      <c r="CA18" s="15">
        <f>D3L111C5*D3L111C37</f>
        <v>267.49231952186761</v>
      </c>
      <c r="CB18" s="16" t="s">
        <v>23489</v>
      </c>
      <c r="CC18" s="15">
        <f>IF(D3L111C37=0,0,CHOOSE(MIN(D3L111C8,RUN_YEARS),B6L116C1,B6L117C1,B6L118C1,B6L119C1,B6L120C1))</f>
        <v>173174.85599999997</v>
      </c>
      <c r="CD18" s="16" t="s">
        <v>23481</v>
      </c>
      <c r="CE18" s="33">
        <f>IF(D3L111C39=0,0,D3L111C38/D3L111C39)</f>
        <v>1.544637170201358E-3</v>
      </c>
      <c r="CF18" s="16" t="s">
        <v>23482</v>
      </c>
      <c r="CG18" s="32">
        <f>IF(D3L111C5=0,0,D3L111C38/D3L111C5)</f>
        <v>3.9299947246541067E-2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3.0915053640525909</v>
      </c>
      <c r="J19" s="16" t="s">
        <v>23523</v>
      </c>
      <c r="K19" s="21">
        <f>IF(FLOW_THRU_100PCT="Y",1,INDEX(VariabilityMatrix,D3L112C1,D3L112C8))</f>
        <v>0.26815295300428593</v>
      </c>
      <c r="L19" s="16" t="s">
        <v>23493</v>
      </c>
      <c r="M19" s="15">
        <f>IF(D3L112C2&lt;&gt;0,D3L112C2*D3L112C4,D3L112C3*D3L112C4)</f>
        <v>0.82899629259929231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0.82899629259929231</v>
      </c>
      <c r="AX19" s="16" t="s">
        <v>23518</v>
      </c>
      <c r="AY19" s="15">
        <f>IF(D3L112C22=0,0,CHOOSE(MIN(D3L112C8,RUN_YEARS),A1L104C1,A1L104C6,A1L104C7,A1L104C8,A1L104C9))</f>
        <v>73356.751599999989</v>
      </c>
      <c r="AZ19" s="16" t="s">
        <v>23504</v>
      </c>
      <c r="BA19" s="33">
        <f>IF(D3L112C24=0,0,D3L112C23/D3L112C24)</f>
        <v>1.1300886074122349E-5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188.47759349215679</v>
      </c>
      <c r="J20" s="16" t="s">
        <v>23555</v>
      </c>
      <c r="K20" s="21">
        <f>IF(FLOW_THRU_100PCT="Y",1,INDEX(VariabilityMatrix,D3L113C1,D3L113C8))</f>
        <v>0.60906069397757456</v>
      </c>
      <c r="L20" s="16" t="s">
        <v>23525</v>
      </c>
      <c r="M20" s="15">
        <f>IF(D3L113C2&lt;&gt;0,D3L113C2*D3L113C4,D3L113C3*D3L113C4)</f>
        <v>114.79429389155621</v>
      </c>
      <c r="N20" s="16" t="s">
        <v>4251</v>
      </c>
      <c r="O20" s="32">
        <f>0.45*CHOOSE(MIN(D3L113C8,RUN_YEARS),B3L110C1,B3L125C1,B3L140C1,B3L155C1,B3L170C1)</f>
        <v>0.4323150237390565</v>
      </c>
      <c r="P20" s="16" t="s">
        <v>23526</v>
      </c>
      <c r="Q20" s="15">
        <f>D3L113C5*D3L113C6</f>
        <v>49.627297888836353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341584977.39999998</v>
      </c>
      <c r="V20" s="16" t="s">
        <v>23527</v>
      </c>
      <c r="W20" s="33">
        <f>IF(D3L113C9=0,0,D3L113C7/D3L113C9)</f>
        <v>1.4528536432303991E-7</v>
      </c>
      <c r="X20" s="16" t="s">
        <v>23528</v>
      </c>
      <c r="Y20" s="32">
        <f>IF(D3L113C5=0,0,D3L113C7/D3L113C5)</f>
        <v>0.4323150237390565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0.52838502901440243</v>
      </c>
      <c r="AL20" s="16" t="s">
        <v>23532</v>
      </c>
      <c r="AM20" s="15">
        <f>D3L113C5*D3L113C17</f>
        <v>60.655586308577767</v>
      </c>
      <c r="AN20" s="16" t="s">
        <v>23549</v>
      </c>
      <c r="AO20" s="15">
        <f>IF(D3L113C17=0,0,CHOOSE(MIN(D3L113C8,RUN_YEARS),A1L108C1,A1L108C6,A1L108C7,A1L108C8,A1L108C9))</f>
        <v>167127.90299999999</v>
      </c>
      <c r="AP20" s="16" t="s">
        <v>23533</v>
      </c>
      <c r="AQ20" s="33">
        <f>IF(D3L113C19=0,0,D3L113C18/D3L113C19)</f>
        <v>3.6292914121334826E-4</v>
      </c>
      <c r="AR20" s="16" t="s">
        <v>23534</v>
      </c>
      <c r="AS20" s="32">
        <f>IF(D3L113C5=0,0,D3L113C18/D3L113C5)</f>
        <v>0.52838502901440243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3.9299947246541067E-2</v>
      </c>
      <c r="BZ20" s="16" t="s">
        <v>23544</v>
      </c>
      <c r="CA20" s="15">
        <f>D3L113C5*D3L113C37</f>
        <v>4.51140969414209</v>
      </c>
      <c r="CB20" s="16" t="s">
        <v>23553</v>
      </c>
      <c r="CC20" s="15">
        <f>IF(D3L113C37=0,0,CHOOSE(MIN(D3L113C8,RUN_YEARS),B6L116C1,B6L117C1,B6L118C1,B6L119C1,B6L120C1))</f>
        <v>173174.85599999997</v>
      </c>
      <c r="CD20" s="16" t="s">
        <v>23545</v>
      </c>
      <c r="CE20" s="33">
        <f>IF(D3L113C39=0,0,D3L113C38/D3L113C39)</f>
        <v>2.6051182015373471E-5</v>
      </c>
      <c r="CF20" s="16" t="s">
        <v>23546</v>
      </c>
      <c r="CG20" s="32">
        <f>IF(D3L113C5=0,0,D3L113C38/D3L113C5)</f>
        <v>3.929994724654106E-2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1946.2575460066196</v>
      </c>
      <c r="J21" s="16" t="s">
        <v>23587</v>
      </c>
      <c r="K21" s="21">
        <f>IF(FLOW_THRU_100PCT="Y",1,INDEX(VariabilityMatrix,D3L114C1,D3L114C8))</f>
        <v>0.46139174425414664</v>
      </c>
      <c r="L21" s="16" t="s">
        <v>23557</v>
      </c>
      <c r="M21" s="15">
        <f>IF(D3L114C2&lt;&gt;0,D3L114C2*D3L114C4,D3L114C3*D3L114C4)</f>
        <v>897.98716391978928</v>
      </c>
      <c r="N21" s="16" t="s">
        <v>4251</v>
      </c>
      <c r="O21" s="32">
        <f>0.45*CHOOSE(MIN(D3L114C8,RUN_YEARS),B3L110C1,B3L125C1,B3L140C1,B3L155C1,B3L170C1)</f>
        <v>0.4323150237390565</v>
      </c>
      <c r="P21" s="16" t="s">
        <v>23558</v>
      </c>
      <c r="Q21" s="15">
        <f>D3L114C5*D3L114C6</f>
        <v>388.21334208735175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341584977.39999998</v>
      </c>
      <c r="V21" s="16" t="s">
        <v>23559</v>
      </c>
      <c r="W21" s="33">
        <f>IF(D3L114C9=0,0,D3L114C7/D3L114C9)</f>
        <v>1.1365058997683889E-6</v>
      </c>
      <c r="X21" s="16" t="s">
        <v>23560</v>
      </c>
      <c r="Y21" s="32">
        <f>IF(D3L114C5=0,0,D3L114C7/D3L114C5)</f>
        <v>0.4323150237390565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0.52838502901440243</v>
      </c>
      <c r="AL21" s="16" t="s">
        <v>23564</v>
      </c>
      <c r="AM21" s="15">
        <f>D3L114C5*D3L114C17</f>
        <v>474.48297366231878</v>
      </c>
      <c r="AN21" s="16" t="s">
        <v>23581</v>
      </c>
      <c r="AO21" s="15">
        <f>IF(D3L114C17=0,0,CHOOSE(MIN(D3L114C8,RUN_YEARS),A1L108C1,A1L108C6,A1L108C7,A1L108C8,A1L108C9))</f>
        <v>167127.90299999999</v>
      </c>
      <c r="AP21" s="16" t="s">
        <v>23565</v>
      </c>
      <c r="AQ21" s="33">
        <f>IF(D3L114C19=0,0,D3L114C18/D3L114C19)</f>
        <v>2.8390410287282715E-3</v>
      </c>
      <c r="AR21" s="16" t="s">
        <v>23566</v>
      </c>
      <c r="AS21" s="32">
        <f>IF(D3L114C5=0,0,D3L114C18/D3L114C5)</f>
        <v>0.52838502901440243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3.9299947246541067E-2</v>
      </c>
      <c r="BZ21" s="16" t="s">
        <v>23576</v>
      </c>
      <c r="CA21" s="15">
        <f>D3L114C5*D3L114C37</f>
        <v>35.290848170118743</v>
      </c>
      <c r="CB21" s="16" t="s">
        <v>23585</v>
      </c>
      <c r="CC21" s="15">
        <f>IF(D3L114C37=0,0,CHOOSE(MIN(D3L114C8,RUN_YEARS),B6L116C1,B6L117C1,B6L118C1,B6L119C1,B6L120C1))</f>
        <v>173174.85599999997</v>
      </c>
      <c r="CD21" s="16" t="s">
        <v>23577</v>
      </c>
      <c r="CE21" s="33">
        <f>IF(D3L114C39=0,0,D3L114C38/D3L114C39)</f>
        <v>2.0378736835859558E-4</v>
      </c>
      <c r="CF21" s="16" t="s">
        <v>23578</v>
      </c>
      <c r="CG21" s="32">
        <f>IF(D3L114C5=0,0,D3L114C38/D3L114C5)</f>
        <v>3.9299947246541067E-2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0.53840804121587971</v>
      </c>
      <c r="J22" s="16" t="s">
        <v>23618</v>
      </c>
      <c r="K22" s="21">
        <f>IF(FLOW_THRU_100PCT="Y",1,INDEX(VariabilityMatrix,D3L115C1,D3L115C8))</f>
        <v>0.46139174425414664</v>
      </c>
      <c r="L22" s="16" t="s">
        <v>23588</v>
      </c>
      <c r="M22" s="15">
        <f>IF(D3L115C2&lt;&gt;0,D3L115C2*D3L115C4,D3L115C3*D3L115C4)</f>
        <v>0.24841702525705323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0.24841702525705323</v>
      </c>
      <c r="AX22" s="16" t="s">
        <v>23613</v>
      </c>
      <c r="AY22" s="15">
        <f>IF(D3L115C22=0,0,CHOOSE(MIN(D3L115C8,RUN_YEARS),A1L104C1,A1L104C6,A1L104C7,A1L104C8,A1L104C9))</f>
        <v>73356.751599999989</v>
      </c>
      <c r="AZ22" s="16" t="s">
        <v>23599</v>
      </c>
      <c r="BA22" s="33">
        <f>IF(D3L115C24=0,0,D3L115C23/D3L115C24)</f>
        <v>3.3864234693981904E-6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399.9574622256211</v>
      </c>
      <c r="J23" s="16" t="s">
        <v>23649</v>
      </c>
      <c r="K23" s="21">
        <f>IF(FLOW_THRU_100PCT="Y",1,INDEX(VariabilityMatrix,D3L116C1,D3L116C8))</f>
        <v>0.48019421169810017</v>
      </c>
      <c r="L23" s="16" t="s">
        <v>23619</v>
      </c>
      <c r="M23" s="15">
        <f>IF(D3L116C2&lt;&gt;0,D3L116C2*D3L116C4,D3L116C3*D3L116C4)</f>
        <v>192.05725828620481</v>
      </c>
      <c r="N23" s="16" t="s">
        <v>4251</v>
      </c>
      <c r="O23" s="32">
        <f>0.45*CHOOSE(MIN(D3L116C8,RUN_YEARS),B3L110C1,B3L125C1,B3L140C1,B3L155C1,B3L170C1)</f>
        <v>0.43311597153174497</v>
      </c>
      <c r="P23" s="16" t="s">
        <v>23620</v>
      </c>
      <c r="Q23" s="15">
        <f>D3L116C5*D3L116C6</f>
        <v>83.183066012352882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364884128</v>
      </c>
      <c r="V23" s="16" t="s">
        <v>23621</v>
      </c>
      <c r="W23" s="33">
        <f>IF(D3L116C9=0,0,D3L116C7/D3L116C9)</f>
        <v>2.2797118216211609E-7</v>
      </c>
      <c r="X23" s="16" t="s">
        <v>23622</v>
      </c>
      <c r="Y23" s="32">
        <f>IF(D3L116C5=0,0,D3L116C7/D3L116C5)</f>
        <v>0.43311597153174503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0.52936396520546614</v>
      </c>
      <c r="AL23" s="16" t="s">
        <v>23626</v>
      </c>
      <c r="AM23" s="15">
        <f>D3L116C5*D3L116C17</f>
        <v>101.66819179287575</v>
      </c>
      <c r="AN23" s="16" t="s">
        <v>23643</v>
      </c>
      <c r="AO23" s="15">
        <f>IF(D3L116C17=0,0,CHOOSE(MIN(D3L116C8,RUN_YEARS),A1L108C1,A1L108C6,A1L108C7,A1L108C8,A1L108C9))</f>
        <v>173310.56099999999</v>
      </c>
      <c r="AP23" s="16" t="s">
        <v>23627</v>
      </c>
      <c r="AQ23" s="33">
        <f>IF(D3L116C19=0,0,D3L116C18/D3L116C19)</f>
        <v>5.8662433037116391E-4</v>
      </c>
      <c r="AR23" s="16" t="s">
        <v>23628</v>
      </c>
      <c r="AS23" s="32">
        <f>IF(D3L116C5=0,0,D3L116C18/D3L116C5)</f>
        <v>0.52936396520546614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3.7520063262788894E-2</v>
      </c>
      <c r="BZ23" s="16" t="s">
        <v>23638</v>
      </c>
      <c r="CA23" s="15">
        <f>D3L116C5*D3L116C37</f>
        <v>7.2060004809761908</v>
      </c>
      <c r="CB23" s="16" t="s">
        <v>23647</v>
      </c>
      <c r="CC23" s="15">
        <f>IF(D3L116C37=0,0,CHOOSE(MIN(D3L116C8,RUN_YEARS),B6L116C1,B6L117C1,B6L118C1,B6L119C1,B6L120C1))</f>
        <v>169996.2</v>
      </c>
      <c r="CD23" s="16" t="s">
        <v>23639</v>
      </c>
      <c r="CE23" s="33">
        <f>IF(D3L116C39=0,0,D3L116C38/D3L116C39)</f>
        <v>4.2389185646362625E-5</v>
      </c>
      <c r="CF23" s="16" t="s">
        <v>23640</v>
      </c>
      <c r="CG23" s="32">
        <f>IF(D3L116C5=0,0,D3L116C38/D3L116C5)</f>
        <v>3.7520063262788894E-2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0.11064327752943673</v>
      </c>
      <c r="J24" s="16" t="s">
        <v>23680</v>
      </c>
      <c r="K24" s="21">
        <f>IF(FLOW_THRU_100PCT="Y",1,INDEX(VariabilityMatrix,D3L117C1,D3L117C8))</f>
        <v>0.48019421169810017</v>
      </c>
      <c r="L24" s="16" t="s">
        <v>23650</v>
      </c>
      <c r="M24" s="15">
        <f>IF(D3L117C2&lt;&gt;0,D3L117C2*D3L117C4,D3L117C3*D3L117C4)</f>
        <v>5.3130261432941993E-2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5.3130261432941993E-2</v>
      </c>
      <c r="AX24" s="16" t="s">
        <v>23675</v>
      </c>
      <c r="AY24" s="15">
        <f>IF(D3L117C22=0,0,CHOOSE(MIN(D3L117C8,RUN_YEARS),A1L104C1,A1L104C6,A1L104C7,A1L104C8,A1L104C9))</f>
        <v>74795.668999999994</v>
      </c>
      <c r="AZ24" s="16" t="s">
        <v>23661</v>
      </c>
      <c r="BA24" s="33">
        <f>IF(D3L117C24=0,0,D3L117C23/D3L117C24)</f>
        <v>7.1033874211275516E-7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11.860353080825668</v>
      </c>
      <c r="J25" s="16" t="s">
        <v>23711</v>
      </c>
      <c r="K25" s="21">
        <f>IF(FLOW_THRU_100PCT="Y",1,INDEX(VariabilityMatrix,D3L118C1,D3L118C8))</f>
        <v>0.48019421169810017</v>
      </c>
      <c r="L25" s="16" t="s">
        <v>23681</v>
      </c>
      <c r="M25" s="15">
        <f>IF(D3L118C2&lt;&gt;0,D3L118C2*D3L118C4,D3L118C3*D3L118C4)</f>
        <v>5.6952728981082155</v>
      </c>
      <c r="N25" s="16" t="s">
        <v>4251</v>
      </c>
      <c r="O25" s="32">
        <f>0.45*CHOOSE(MIN(D3L118C8,RUN_YEARS),B3L110C1,B3L125C1,B3L140C1,B3L155C1,B3L170C1)</f>
        <v>0.43311597153174497</v>
      </c>
      <c r="P25" s="16" t="s">
        <v>23682</v>
      </c>
      <c r="Q25" s="15">
        <f>D3L118C5*D3L118C6</f>
        <v>2.4667136544025565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364884128</v>
      </c>
      <c r="V25" s="16" t="s">
        <v>23683</v>
      </c>
      <c r="W25" s="33">
        <f>IF(D3L118C9=0,0,D3L118C7/D3L118C9)</f>
        <v>6.760265698382355E-9</v>
      </c>
      <c r="X25" s="16" t="s">
        <v>23684</v>
      </c>
      <c r="Y25" s="32">
        <f>IF(D3L118C5=0,0,D3L118C7/D3L118C5)</f>
        <v>0.43311597153174497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0.52936396520546614</v>
      </c>
      <c r="AL25" s="16" t="s">
        <v>23688</v>
      </c>
      <c r="AM25" s="15">
        <f>D3L118C5*D3L118C17</f>
        <v>3.0148722442697915</v>
      </c>
      <c r="AN25" s="16" t="s">
        <v>23705</v>
      </c>
      <c r="AO25" s="15">
        <f>IF(D3L118C17=0,0,CHOOSE(MIN(D3L118C8,RUN_YEARS),A1L108C1,A1L108C6,A1L108C7,A1L108C8,A1L108C9))</f>
        <v>173310.56099999999</v>
      </c>
      <c r="AP25" s="16" t="s">
        <v>23689</v>
      </c>
      <c r="AQ25" s="33">
        <f>IF(D3L118C19=0,0,D3L118C18/D3L118C19)</f>
        <v>1.7395779154334349E-5</v>
      </c>
      <c r="AR25" s="16" t="s">
        <v>23690</v>
      </c>
      <c r="AS25" s="32">
        <f>IF(D3L118C5=0,0,D3L118C18/D3L118C5)</f>
        <v>0.52936396520546614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3.7520063262788894E-2</v>
      </c>
      <c r="BZ25" s="16" t="s">
        <v>23700</v>
      </c>
      <c r="CA25" s="15">
        <f>D3L118C5*D3L118C37</f>
        <v>0.2136869994358673</v>
      </c>
      <c r="CB25" s="16" t="s">
        <v>23709</v>
      </c>
      <c r="CC25" s="15">
        <f>IF(D3L118C37=0,0,CHOOSE(MIN(D3L118C8,RUN_YEARS),B6L116C1,B6L117C1,B6L118C1,B6L119C1,B6L120C1))</f>
        <v>169996.2</v>
      </c>
      <c r="CD25" s="16" t="s">
        <v>23701</v>
      </c>
      <c r="CE25" s="33">
        <f>IF(D3L118C39=0,0,D3L118C38/D3L118C39)</f>
        <v>1.2570104475033401E-6</v>
      </c>
      <c r="CF25" s="16" t="s">
        <v>23702</v>
      </c>
      <c r="CG25" s="32">
        <f>IF(D3L118C5=0,0,D3L118C38/D3L118C5)</f>
        <v>3.7520063262788894E-2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3.2810197619931817E-3</v>
      </c>
      <c r="J26" s="16" t="s">
        <v>23742</v>
      </c>
      <c r="K26" s="21">
        <f>IF(FLOW_THRU_100PCT="Y",1,INDEX(VariabilityMatrix,D3L119C1,D3L119C8))</f>
        <v>0.48019421169810017</v>
      </c>
      <c r="L26" s="16" t="s">
        <v>23712</v>
      </c>
      <c r="M26" s="15">
        <f>IF(D3L119C2&lt;&gt;0,D3L119C2*D3L119C4,D3L119C3*D3L119C4)</f>
        <v>1.5755266981762042E-3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1.5755266981762042E-3</v>
      </c>
      <c r="AX26" s="16" t="s">
        <v>23737</v>
      </c>
      <c r="AY26" s="15">
        <f>IF(D3L119C22=0,0,CHOOSE(MIN(D3L119C8,RUN_YEARS),A1L104C1,A1L104C6,A1L104C7,A1L104C8,A1L104C9))</f>
        <v>74795.668999999994</v>
      </c>
      <c r="AZ26" s="16" t="s">
        <v>23723</v>
      </c>
      <c r="BA26" s="33">
        <f>IF(D3L119C24=0,0,D3L119C23/D3L119C24)</f>
        <v>2.1064410804002626E-8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0.26356340179612597</v>
      </c>
      <c r="J27" s="16" t="s">
        <v>23773</v>
      </c>
      <c r="K27" s="21">
        <f>IF(FLOW_THRU_100PCT="Y",1,INDEX(VariabilityMatrix,D3L120C1,D3L120C8))</f>
        <v>0.48019421169810017</v>
      </c>
      <c r="L27" s="16" t="s">
        <v>23743</v>
      </c>
      <c r="M27" s="15">
        <f>IF(D3L120C2&lt;&gt;0,D3L120C2*D3L120C4,D3L120C3*D3L120C4)</f>
        <v>0.12656161995796036</v>
      </c>
      <c r="N27" s="16" t="s">
        <v>4251</v>
      </c>
      <c r="O27" s="32">
        <f>0.45*CHOOSE(MIN(D3L120C8,RUN_YEARS),B3L110C1,B3L125C1,B3L140C1,B3L155C1,B3L170C1)</f>
        <v>0.43311597153174497</v>
      </c>
      <c r="P27" s="16" t="s">
        <v>23744</v>
      </c>
      <c r="Q27" s="15">
        <f>D3L120C5*D3L120C6</f>
        <v>5.481585898672349E-2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364884128</v>
      </c>
      <c r="V27" s="16" t="s">
        <v>23745</v>
      </c>
      <c r="W27" s="33">
        <f>IF(D3L120C9=0,0,D3L120C7/D3L120C9)</f>
        <v>1.5022812663071904E-10</v>
      </c>
      <c r="X27" s="16" t="s">
        <v>23746</v>
      </c>
      <c r="Y27" s="32">
        <f>IF(D3L120C5=0,0,D3L120C7/D3L120C5)</f>
        <v>0.43311597153174497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0.52936396520546614</v>
      </c>
      <c r="AL27" s="16" t="s">
        <v>23750</v>
      </c>
      <c r="AM27" s="15">
        <f>D3L120C5*D3L120C17</f>
        <v>6.699716098377316E-2</v>
      </c>
      <c r="AN27" s="16" t="s">
        <v>23767</v>
      </c>
      <c r="AO27" s="15">
        <f>IF(D3L120C17=0,0,CHOOSE(MIN(D3L120C8,RUN_YEARS),A1L108C1,A1L108C6,A1L108C7,A1L108C8,A1L108C9))</f>
        <v>173310.56099999999</v>
      </c>
      <c r="AP27" s="16" t="s">
        <v>23751</v>
      </c>
      <c r="AQ27" s="33">
        <f>IF(D3L120C19=0,0,D3L120C18/D3L120C19)</f>
        <v>3.8657287009631896E-7</v>
      </c>
      <c r="AR27" s="16" t="s">
        <v>23752</v>
      </c>
      <c r="AS27" s="32">
        <f>IF(D3L120C5=0,0,D3L120C18/D3L120C5)</f>
        <v>0.52936396520546614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3.7520063262788894E-2</v>
      </c>
      <c r="BZ27" s="16" t="s">
        <v>23762</v>
      </c>
      <c r="CA27" s="15">
        <f>D3L120C5*D3L120C37</f>
        <v>4.7485999874637185E-3</v>
      </c>
      <c r="CB27" s="16" t="s">
        <v>23771</v>
      </c>
      <c r="CC27" s="15">
        <f>IF(D3L120C37=0,0,CHOOSE(MIN(D3L120C8,RUN_YEARS),B6L116C1,B6L117C1,B6L118C1,B6L119C1,B6L120C1))</f>
        <v>169996.2</v>
      </c>
      <c r="CD27" s="16" t="s">
        <v>23763</v>
      </c>
      <c r="CE27" s="33">
        <f>IF(D3L120C39=0,0,D3L120C38/D3L120C39)</f>
        <v>2.7933565500074227E-8</v>
      </c>
      <c r="CF27" s="16" t="s">
        <v>23764</v>
      </c>
      <c r="CG27" s="32">
        <f>IF(D3L120C5=0,0,D3L120C38/D3L120C5)</f>
        <v>3.7520063262788894E-2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7.2911550266515141E-5</v>
      </c>
      <c r="J28" s="16" t="s">
        <v>23804</v>
      </c>
      <c r="K28" s="21">
        <f>IF(FLOW_THRU_100PCT="Y",1,INDEX(VariabilityMatrix,D3L121C1,D3L121C8))</f>
        <v>0.48019421169810017</v>
      </c>
      <c r="L28" s="16" t="s">
        <v>23774</v>
      </c>
      <c r="M28" s="15">
        <f>IF(D3L121C2&lt;&gt;0,D3L121C2*D3L121C4,D3L121C3*D3L121C4)</f>
        <v>3.5011704403915643E-5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3.5011704403915643E-5</v>
      </c>
      <c r="AX28" s="16" t="s">
        <v>23799</v>
      </c>
      <c r="AY28" s="15">
        <f>IF(D3L121C22=0,0,CHOOSE(MIN(D3L121C8,RUN_YEARS),A1L104C1,A1L104C6,A1L104C7,A1L104C8,A1L104C9))</f>
        <v>74795.668999999994</v>
      </c>
      <c r="AZ28" s="16" t="s">
        <v>23785</v>
      </c>
      <c r="BA28" s="33">
        <f>IF(D3L121C24=0,0,D3L121C23/D3L121C24)</f>
        <v>4.6809801786672492E-10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38.216693260438262</v>
      </c>
      <c r="J29" s="16" t="s">
        <v>23835</v>
      </c>
      <c r="K29" s="21">
        <f>IF(FLOW_THRU_100PCT="Y",1,INDEX(VariabilityMatrix,D3L122C1,D3L122C8))</f>
        <v>0.48019421169810017</v>
      </c>
      <c r="L29" s="16" t="s">
        <v>23805</v>
      </c>
      <c r="M29" s="15">
        <f>IF(D3L122C2&lt;&gt;0,D3L122C2*D3L122C4,D3L122C3*D3L122C4)</f>
        <v>18.351434893904248</v>
      </c>
      <c r="N29" s="16" t="s">
        <v>4251</v>
      </c>
      <c r="O29" s="32">
        <f>0.45*CHOOSE(MIN(D3L122C8,RUN_YEARS),B3L110C1,B3L125C1,B3L140C1,B3L155C1,B3L170C1)</f>
        <v>0.43311597153174497</v>
      </c>
      <c r="P29" s="16" t="s">
        <v>23806</v>
      </c>
      <c r="Q29" s="15">
        <f>D3L122C5*D3L122C6</f>
        <v>7.9482995530749037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364884128</v>
      </c>
      <c r="V29" s="16" t="s">
        <v>23807</v>
      </c>
      <c r="W29" s="33">
        <f>IF(D3L122C9=0,0,D3L122C7/D3L122C9)</f>
        <v>2.1783078361454253E-8</v>
      </c>
      <c r="X29" s="16" t="s">
        <v>23808</v>
      </c>
      <c r="Y29" s="32">
        <f>IF(D3L122C5=0,0,D3L122C7/D3L122C5)</f>
        <v>0.43311597153174497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0.52936396520546614</v>
      </c>
      <c r="AL29" s="16" t="s">
        <v>23812</v>
      </c>
      <c r="AM29" s="15">
        <f>D3L122C5*D3L122C17</f>
        <v>9.7145883426471045</v>
      </c>
      <c r="AN29" s="16" t="s">
        <v>23829</v>
      </c>
      <c r="AO29" s="15">
        <f>IF(D3L122C17=0,0,CHOOSE(MIN(D3L122C8,RUN_YEARS),A1L108C1,A1L108C6,A1L108C7,A1L108C8,A1L108C9))</f>
        <v>173310.56099999999</v>
      </c>
      <c r="AP29" s="16" t="s">
        <v>23813</v>
      </c>
      <c r="AQ29" s="33">
        <f>IF(D3L122C19=0,0,D3L122C18/D3L122C19)</f>
        <v>5.6053066163966226E-5</v>
      </c>
      <c r="AR29" s="16" t="s">
        <v>23814</v>
      </c>
      <c r="AS29" s="32">
        <f>IF(D3L122C5=0,0,D3L122C18/D3L122C5)</f>
        <v>0.52936396520546614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3.7520063262788894E-2</v>
      </c>
      <c r="BZ29" s="16" t="s">
        <v>23824</v>
      </c>
      <c r="CA29" s="15">
        <f>D3L122C5*D3L122C37</f>
        <v>0.68854699818223897</v>
      </c>
      <c r="CB29" s="16" t="s">
        <v>23833</v>
      </c>
      <c r="CC29" s="15">
        <f>IF(D3L122C37=0,0,CHOOSE(MIN(D3L122C8,RUN_YEARS),B6L116C1,B6L117C1,B6L118C1,B6L119C1,B6L120C1))</f>
        <v>169996.2</v>
      </c>
      <c r="CD29" s="16" t="s">
        <v>23825</v>
      </c>
      <c r="CE29" s="33">
        <f>IF(D3L122C39=0,0,D3L122C38/D3L122C39)</f>
        <v>4.0503669975107615E-6</v>
      </c>
      <c r="CF29" s="16" t="s">
        <v>23826</v>
      </c>
      <c r="CG29" s="32">
        <f>IF(D3L122C5=0,0,D3L122C38/D3L122C5)</f>
        <v>3.7520063262788894E-2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1.0572174788644697E-2</v>
      </c>
      <c r="J30" s="16" t="s">
        <v>23866</v>
      </c>
      <c r="K30" s="21">
        <f>IF(FLOW_THRU_100PCT="Y",1,INDEX(VariabilityMatrix,D3L123C1,D3L123C8))</f>
        <v>0.48019421169810017</v>
      </c>
      <c r="L30" s="16" t="s">
        <v>23836</v>
      </c>
      <c r="M30" s="15">
        <f>IF(D3L123C2&lt;&gt;0,D3L123C2*D3L123C4,D3L123C3*D3L123C4)</f>
        <v>5.076697138567769E-3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5.076697138567769E-3</v>
      </c>
      <c r="AX30" s="16" t="s">
        <v>23861</v>
      </c>
      <c r="AY30" s="15">
        <f>IF(D3L123C22=0,0,CHOOSE(MIN(D3L123C8,RUN_YEARS),A1L104C1,A1L104C6,A1L104C7,A1L104C8,A1L104C9))</f>
        <v>74795.668999999994</v>
      </c>
      <c r="AZ30" s="16" t="s">
        <v>23847</v>
      </c>
      <c r="BA30" s="33">
        <f>IF(D3L123C24=0,0,D3L123C23/D3L123C24)</f>
        <v>6.7874212590675134E-8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34.658587336190564</v>
      </c>
      <c r="J31" s="16" t="s">
        <v>23897</v>
      </c>
      <c r="K31" s="21">
        <f>IF(FLOW_THRU_100PCT="Y",1,INDEX(VariabilityMatrix,D3L124C1,D3L124C8))</f>
        <v>0.48019421169810017</v>
      </c>
      <c r="L31" s="16" t="s">
        <v>23867</v>
      </c>
      <c r="M31" s="15">
        <f>IF(D3L124C2&lt;&gt;0,D3L124C2*D3L124C4,D3L124C3*D3L124C4)</f>
        <v>16.642853024471787</v>
      </c>
      <c r="N31" s="16" t="s">
        <v>4251</v>
      </c>
      <c r="O31" s="32">
        <f>0.45*CHOOSE(MIN(D3L124C8,RUN_YEARS),B3L110C1,B3L125C1,B3L140C1,B3L155C1,B3L170C1)</f>
        <v>0.43311597153174497</v>
      </c>
      <c r="P31" s="16" t="s">
        <v>23868</v>
      </c>
      <c r="Q31" s="15">
        <f>D3L124C5*D3L124C6</f>
        <v>7.2082854567541386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364884128</v>
      </c>
      <c r="V31" s="16" t="s">
        <v>23869</v>
      </c>
      <c r="W31" s="33">
        <f>IF(D3L124C9=0,0,D3L124C7/D3L124C9)</f>
        <v>1.9754998651939551E-8</v>
      </c>
      <c r="X31" s="16" t="s">
        <v>23870</v>
      </c>
      <c r="Y31" s="32">
        <f>IF(D3L124C5=0,0,D3L124C7/D3L124C5)</f>
        <v>0.43311597153174497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0.52936396520546614</v>
      </c>
      <c r="AL31" s="16" t="s">
        <v>23874</v>
      </c>
      <c r="AM31" s="15">
        <f>D3L124C5*D3L124C17</f>
        <v>8.8101266693661699</v>
      </c>
      <c r="AN31" s="16" t="s">
        <v>23891</v>
      </c>
      <c r="AO31" s="15">
        <f>IF(D3L124C17=0,0,CHOOSE(MIN(D3L124C8,RUN_YEARS),A1L108C1,A1L108C6,A1L108C7,A1L108C8,A1L108C9))</f>
        <v>173310.56099999999</v>
      </c>
      <c r="AP31" s="16" t="s">
        <v>23875</v>
      </c>
      <c r="AQ31" s="33">
        <f>IF(D3L124C19=0,0,D3L124C18/D3L124C19)</f>
        <v>5.0834332417665939E-5</v>
      </c>
      <c r="AR31" s="16" t="s">
        <v>23876</v>
      </c>
      <c r="AS31" s="32">
        <f>IF(D3L124C5=0,0,D3L124C18/D3L124C5)</f>
        <v>0.52936396520546614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3.7520063262788894E-2</v>
      </c>
      <c r="BZ31" s="16" t="s">
        <v>23886</v>
      </c>
      <c r="CA31" s="15">
        <f>D3L124C5*D3L124C37</f>
        <v>0.62444089835147898</v>
      </c>
      <c r="CB31" s="16" t="s">
        <v>23895</v>
      </c>
      <c r="CC31" s="15">
        <f>IF(D3L124C37=0,0,CHOOSE(MIN(D3L124C8,RUN_YEARS),B6L116C1,B6L117C1,B6L118C1,B6L119C1,B6L120C1))</f>
        <v>169996.2</v>
      </c>
      <c r="CD31" s="16" t="s">
        <v>23887</v>
      </c>
      <c r="CE31" s="33">
        <f>IF(D3L124C39=0,0,D3L124C38/D3L124C39)</f>
        <v>3.6732638632597608E-6</v>
      </c>
      <c r="CF31" s="16" t="s">
        <v>23888</v>
      </c>
      <c r="CG31" s="32">
        <f>IF(D3L124C5=0,0,D3L124C38/D3L124C5)</f>
        <v>3.7520063262788894E-2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9.5878688600467415E-3</v>
      </c>
      <c r="J32" s="16" t="s">
        <v>23928</v>
      </c>
      <c r="K32" s="21">
        <f>IF(FLOW_THRU_100PCT="Y",1,INDEX(VariabilityMatrix,D3L125C1,D3L125C8))</f>
        <v>0.48019421169810017</v>
      </c>
      <c r="L32" s="16" t="s">
        <v>23898</v>
      </c>
      <c r="M32" s="15">
        <f>IF(D3L125C2&lt;&gt;0,D3L125C2*D3L125C4,D3L125C3*D3L125C4)</f>
        <v>4.604039129114907E-3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4.604039129114907E-3</v>
      </c>
      <c r="AX32" s="16" t="s">
        <v>23923</v>
      </c>
      <c r="AY32" s="15">
        <f>IF(D3L125C22=0,0,CHOOSE(MIN(D3L125C8,RUN_YEARS),A1L104C1,A1L104C6,A1L104C7,A1L104C8,A1L104C9))</f>
        <v>74795.668999999994</v>
      </c>
      <c r="AZ32" s="16" t="s">
        <v>23909</v>
      </c>
      <c r="BA32" s="33">
        <f>IF(D3L125C24=0,0,D3L125C23/D3L125C24)</f>
        <v>6.1554889349474325E-8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0.48019421169810017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0.43311597153174497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364884128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0.52936396520546614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173310.56099999999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3.7520063262788894E-2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169996.2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0.48019421169810017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74795.668999999994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5.570453698657631</v>
      </c>
      <c r="J35" s="16" t="s">
        <v>24021</v>
      </c>
      <c r="K35" s="21">
        <f>IF(FLOW_THRU_100PCT="Y",1,D3L101C4)</f>
        <v>0.61835870205315746</v>
      </c>
      <c r="L35" s="16" t="s">
        <v>23991</v>
      </c>
      <c r="M35" s="15">
        <f>IF(D3L128C2&lt;&gt;0,D3L128C2*D3L128C4,D3L128C3*D3L128C4)</f>
        <v>3.4445385189491429</v>
      </c>
      <c r="N35" s="16" t="s">
        <v>4251</v>
      </c>
      <c r="O35" s="32">
        <f>0.45*CHOOSE(MIN(D3L128C8,RUN_YEARS),B3L110C1,B3L125C1,B3L140C1,B3L155C1,B3L170C1)</f>
        <v>0.43311597153174497</v>
      </c>
      <c r="P35" s="16" t="s">
        <v>23992</v>
      </c>
      <c r="Q35" s="15">
        <f>D3L128C5*D3L128C6</f>
        <v>1.4918846471131759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364884128</v>
      </c>
      <c r="V35" s="16" t="s">
        <v>23993</v>
      </c>
      <c r="W35" s="33">
        <f>IF(D3L128C9=0,0,D3L128C7/D3L128C9)</f>
        <v>4.0886531713245033E-9</v>
      </c>
      <c r="X35" s="16" t="s">
        <v>23994</v>
      </c>
      <c r="Y35" s="32">
        <f>IF(D3L128C5=0,0,D3L128C7/D3L128C5)</f>
        <v>0.43311597153174497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0.52936396520546614</v>
      </c>
      <c r="AL35" s="16" t="s">
        <v>23998</v>
      </c>
      <c r="AM35" s="15">
        <f>D3L128C5*D3L128C17</f>
        <v>1.8234145686938819</v>
      </c>
      <c r="AN35" s="16" t="s">
        <v>24015</v>
      </c>
      <c r="AO35" s="15">
        <f>IF(D3L128C17=0,0,CHOOSE(MIN(D3L128C8,RUN_YEARS),A1L108C1,A1L108C6,A1L108C7,A1L108C8,A1L108C9))</f>
        <v>173310.56099999999</v>
      </c>
      <c r="AP35" s="16" t="s">
        <v>23999</v>
      </c>
      <c r="AQ35" s="33">
        <f>IF(D3L128C19=0,0,D3L128C18/D3L128C19)</f>
        <v>1.0521081682344112E-5</v>
      </c>
      <c r="AR35" s="16" t="s">
        <v>24000</v>
      </c>
      <c r="AS35" s="32">
        <f>IF(D3L128C5=0,0,D3L128C18/D3L128C5)</f>
        <v>0.52936396520546614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3.7520063262788894E-2</v>
      </c>
      <c r="BZ35" s="16" t="s">
        <v>24010</v>
      </c>
      <c r="CA35" s="15">
        <f>D3L128C5*D3L128C37</f>
        <v>0.12923930314208501</v>
      </c>
      <c r="CB35" s="16" t="s">
        <v>24019</v>
      </c>
      <c r="CC35" s="15">
        <f>IF(D3L128C37=0,0,CHOOSE(MIN(D3L128C8,RUN_YEARS),B6L116C1,B6L117C1,B6L118C1,B6L119C1,B6L120C1))</f>
        <v>169996.2</v>
      </c>
      <c r="CD35" s="16" t="s">
        <v>24011</v>
      </c>
      <c r="CE35" s="33">
        <f>IF(D3L128C39=0,0,D3L128C38/D3L128C39)</f>
        <v>7.6024818873648354E-7</v>
      </c>
      <c r="CF35" s="16" t="s">
        <v>24012</v>
      </c>
      <c r="CG35" s="32">
        <f>IF(D3L128C5=0,0,D3L128C38/D3L128C5)</f>
        <v>3.7520063262788894E-2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756.38435194735769</v>
      </c>
      <c r="J36" s="16" t="s">
        <v>24052</v>
      </c>
      <c r="K36" s="21">
        <f>IF(FLOW_THRU_100PCT="Y",1,INDEX(VariabilityMatrix,D3L129C1,D3L129C8))</f>
        <v>0.46139174425414664</v>
      </c>
      <c r="L36" s="16" t="s">
        <v>24022</v>
      </c>
      <c r="M36" s="15">
        <f>IF(D3L129C2&lt;&gt;0,D3L129C2*D3L129C4,D3L129C3*D3L129C4)</f>
        <v>348.9894954715337</v>
      </c>
      <c r="N36" s="16" t="s">
        <v>4251</v>
      </c>
      <c r="O36" s="32">
        <f>0.45*CHOOSE(MIN(D3L129C8,RUN_YEARS),B3L110C1,B3L125C1,B3L140C1,B3L155C1,B3L170C1)</f>
        <v>0.4323150237390565</v>
      </c>
      <c r="P36" s="16" t="s">
        <v>24023</v>
      </c>
      <c r="Q36" s="15">
        <f>D3L129C5*D3L129C6</f>
        <v>150.87340201945744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341584977.39999998</v>
      </c>
      <c r="V36" s="16" t="s">
        <v>24024</v>
      </c>
      <c r="W36" s="33">
        <f>IF(D3L129C9=0,0,D3L129C7/D3L129C9)</f>
        <v>4.4168629184995725E-7</v>
      </c>
      <c r="X36" s="16" t="s">
        <v>24025</v>
      </c>
      <c r="Y36" s="32">
        <f>IF(D3L129C5=0,0,D3L129C7/D3L129C5)</f>
        <v>0.4323150237390565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0.52838502901440243</v>
      </c>
      <c r="AL36" s="16" t="s">
        <v>24029</v>
      </c>
      <c r="AM36" s="15">
        <f>D3L129C5*D3L129C17</f>
        <v>184.40082469044799</v>
      </c>
      <c r="AN36" s="16" t="s">
        <v>24046</v>
      </c>
      <c r="AO36" s="15">
        <f>IF(D3L129C17=0,0,CHOOSE(MIN(D3L129C8,RUN_YEARS),A1L108C1,A1L108C6,A1L108C7,A1L108C8,A1L108C9))</f>
        <v>167127.90299999999</v>
      </c>
      <c r="AP36" s="16" t="s">
        <v>24030</v>
      </c>
      <c r="AQ36" s="33">
        <f>IF(D3L129C19=0,0,D3L129C18/D3L129C19)</f>
        <v>1.1033515133044419E-3</v>
      </c>
      <c r="AR36" s="16" t="s">
        <v>24031</v>
      </c>
      <c r="AS36" s="32">
        <f>IF(D3L129C5=0,0,D3L129C18/D3L129C5)</f>
        <v>0.52838502901440243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3.9299947246541067E-2</v>
      </c>
      <c r="BZ36" s="16" t="s">
        <v>24041</v>
      </c>
      <c r="CA36" s="15">
        <f>D3L129C5*D3L129C37</f>
        <v>13.715268761628257</v>
      </c>
      <c r="CB36" s="16" t="s">
        <v>24050</v>
      </c>
      <c r="CC36" s="15">
        <f>IF(D3L129C37=0,0,CHOOSE(MIN(D3L129C8,RUN_YEARS),B6L116C1,B6L117C1,B6L118C1,B6L119C1,B6L120C1))</f>
        <v>173174.85599999997</v>
      </c>
      <c r="CD36" s="16" t="s">
        <v>24042</v>
      </c>
      <c r="CE36" s="33">
        <f>IF(D3L129C39=0,0,D3L129C38/D3L129C39)</f>
        <v>7.9198961549176974E-5</v>
      </c>
      <c r="CF36" s="16" t="s">
        <v>24043</v>
      </c>
      <c r="CG36" s="32">
        <f>IF(D3L129C5=0,0,D3L129C38/D3L129C5)</f>
        <v>3.9299947246541067E-2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581.60627296725693</v>
      </c>
      <c r="J37" s="16" t="s">
        <v>24083</v>
      </c>
      <c r="K37" s="21">
        <f>IF(FLOW_THRU_100PCT="Y",1,INDEX(VariabilityMatrix,D3L130C1,D3L130C8))</f>
        <v>0.47423674296950957</v>
      </c>
      <c r="L37" s="16" t="s">
        <v>24053</v>
      </c>
      <c r="M37" s="15">
        <f>IF(D3L130C2&lt;&gt;0,D3L130C2*D3L130C4,D3L130C3*D3L130C4)</f>
        <v>275.81906458262745</v>
      </c>
      <c r="N37" s="16" t="s">
        <v>4251</v>
      </c>
      <c r="O37" s="32">
        <f>0.45*CHOOSE(MIN(D3L130C8,RUN_YEARS),B3L110C1,B3L125C1,B3L140C1,B3L155C1,B3L170C1)</f>
        <v>0.43271348247491542</v>
      </c>
      <c r="P37" s="16" t="s">
        <v>24054</v>
      </c>
      <c r="Q37" s="15">
        <f>D3L130C5*D3L130C6</f>
        <v>119.35062796852233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357338148</v>
      </c>
      <c r="V37" s="16" t="s">
        <v>24055</v>
      </c>
      <c r="W37" s="33">
        <f>IF(D3L130C9=0,0,D3L130C7/D3L130C9)</f>
        <v>3.3399912278193798E-7</v>
      </c>
      <c r="X37" s="16" t="s">
        <v>24056</v>
      </c>
      <c r="Y37" s="32">
        <f>IF(D3L130C5=0,0,D3L130C7/D3L130C5)</f>
        <v>0.43271348247491542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0.52887203413600781</v>
      </c>
      <c r="AL37" s="16" t="s">
        <v>24060</v>
      </c>
      <c r="AM37" s="15">
        <f>D3L130C5*D3L130C17</f>
        <v>145.8729897393051</v>
      </c>
      <c r="AN37" s="16" t="s">
        <v>24077</v>
      </c>
      <c r="AO37" s="15">
        <f>IF(D3L130C17=0,0,CHOOSE(MIN(D3L130C8,RUN_YEARS),A1L108C1,A1L108C6,A1L108C7,A1L108C8,A1L108C9))</f>
        <v>172685.27533333332</v>
      </c>
      <c r="AP37" s="16" t="s">
        <v>24061</v>
      </c>
      <c r="AQ37" s="33">
        <f>IF(D3L130C19=0,0,D3L130C18/D3L130C19)</f>
        <v>8.4473322614060382E-4</v>
      </c>
      <c r="AR37" s="16" t="s">
        <v>24062</v>
      </c>
      <c r="AS37" s="32">
        <f>IF(D3L130C5=0,0,D3L130C18/D3L130C5)</f>
        <v>0.52887203413600781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3.841448338907677E-2</v>
      </c>
      <c r="BZ37" s="16" t="s">
        <v>24072</v>
      </c>
      <c r="CA37" s="15">
        <f>D3L130C5*D3L130C37</f>
        <v>10.595446874800034</v>
      </c>
      <c r="CB37" s="16" t="s">
        <v>24081</v>
      </c>
      <c r="CC37" s="15">
        <f>IF(D3L130C37=0,0,CHOOSE(MIN(D3L130C8,RUN_YEARS),B6L116C1,B6L117C1,B6L118C1,B6L119C1,B6L120C1))</f>
        <v>176472.28</v>
      </c>
      <c r="CD37" s="16" t="s">
        <v>24073</v>
      </c>
      <c r="CE37" s="33">
        <f>IF(D3L130C39=0,0,D3L130C38/D3L130C39)</f>
        <v>6.0040290037619702E-5</v>
      </c>
      <c r="CF37" s="16" t="s">
        <v>24074</v>
      </c>
      <c r="CG37" s="32">
        <f>IF(D3L130C5=0,0,D3L130C38/D3L130C5)</f>
        <v>3.841448338907677E-2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1.5409970128217585E-3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1.3252574310267124E-3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1.3252574310267124E-3</v>
      </c>
      <c r="AX38" s="16" t="s">
        <v>24109</v>
      </c>
      <c r="AY38" s="15">
        <f>IF(D3L131C22=0,0,CHOOSE(MIN(D3L131C8,RUN_YEARS),A1L104C1,A1L104C6,A1L104C7,A1L104C8,A1L104C9))</f>
        <v>74795.668999999994</v>
      </c>
      <c r="AZ38" s="16" t="s">
        <v>24095</v>
      </c>
      <c r="BA38" s="33">
        <f>IF(D3L131C24=0,0,D3L131C23/D3L131C24)</f>
        <v>1.7718371247227063E-8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0.20924436140217503</v>
      </c>
      <c r="J39" s="16" t="s">
        <v>24144</v>
      </c>
      <c r="K39" s="21">
        <f>IF(FLOW_THRU_100PCT="Y",1,INDEX(VariabilityMatrix,D3L132C1,D3L132C8))</f>
        <v>0.46139174425414664</v>
      </c>
      <c r="L39" s="16" t="s">
        <v>24114</v>
      </c>
      <c r="M39" s="15">
        <f>IF(D3L132C2&lt;&gt;0,D3L132C2*D3L132C4,D3L132C3*D3L132C4)</f>
        <v>9.6543620882694581E-2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9.6543620882694581E-2</v>
      </c>
      <c r="AX39" s="16" t="s">
        <v>24139</v>
      </c>
      <c r="AY39" s="15">
        <f>IF(D3L132C22=0,0,CHOOSE(MIN(D3L132C8,RUN_YEARS),A1L104C1,A1L104C6,A1L104C7,A1L104C8,A1L104C9))</f>
        <v>73356.751599999989</v>
      </c>
      <c r="AZ39" s="16" t="s">
        <v>24125</v>
      </c>
      <c r="BA39" s="33">
        <f>IF(D3L132C24=0,0,D3L132C23/D3L132C24)</f>
        <v>1.3160836429771052E-6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0.16089417088179347</v>
      </c>
      <c r="J40" s="16" t="s">
        <v>24175</v>
      </c>
      <c r="K40" s="21">
        <f>IF(FLOW_THRU_100PCT="Y",1,INDEX(VariabilityMatrix,D3L133C1,D3L133C8))</f>
        <v>0.47423674296950957</v>
      </c>
      <c r="L40" s="16" t="s">
        <v>24145</v>
      </c>
      <c r="M40" s="15">
        <f>IF(D3L133C2&lt;&gt;0,D3L133C2*D3L133C4,D3L133C3*D3L133C4)</f>
        <v>7.6301927561761448E-2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7.6301927561761448E-2</v>
      </c>
      <c r="AX40" s="16" t="s">
        <v>24170</v>
      </c>
      <c r="AY40" s="15">
        <f>IF(D3L133C22=0,0,CHOOSE(MIN(D3L133C8,RUN_YEARS),A1L104C1,A1L104C6,A1L104C7,A1L104C8,A1L104C9))</f>
        <v>75585.540666666653</v>
      </c>
      <c r="AZ40" s="16" t="s">
        <v>24156</v>
      </c>
      <c r="BA40" s="33">
        <f>IF(D3L133C24=0,0,D3L133C23/D3L133C24)</f>
        <v>1.0094778298703198E-6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10008.06055916585</v>
      </c>
      <c r="J41" s="16" t="s">
        <v>24206</v>
      </c>
      <c r="K41" s="21">
        <f>IF(FLOW_THRU_100PCT="Y",1,INDEX(VariabilityMatrix,D3L134C1,D3L134C8))</f>
        <v>0.61835870205315746</v>
      </c>
      <c r="L41" s="16" t="s">
        <v>24176</v>
      </c>
      <c r="M41" s="15">
        <f>IF(D3L134C2&lt;&gt;0,D3L134C2*D3L134C4,D3L134C3*D3L134C4)</f>
        <v>6188.5713374351917</v>
      </c>
      <c r="N41" s="16" t="s">
        <v>4251</v>
      </c>
      <c r="O41" s="32">
        <f>0.45*CHOOSE(MIN(D3L134C8,RUN_YEARS),B3L110C1,B3L125C1,B3L140C1,B3L155C1,B3L170C1)</f>
        <v>0.43271348247491542</v>
      </c>
      <c r="P41" s="16" t="s">
        <v>24177</v>
      </c>
      <c r="Q41" s="15">
        <f>D3L134C5*D3L134C6</f>
        <v>2677.8782549660268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357338148</v>
      </c>
      <c r="V41" s="16" t="s">
        <v>24178</v>
      </c>
      <c r="W41" s="33">
        <f>IF(D3L134C9=0,0,D3L134C7/D3L134C9)</f>
        <v>7.4939613079486457E-6</v>
      </c>
      <c r="X41" s="16" t="s">
        <v>24179</v>
      </c>
      <c r="Y41" s="32">
        <f>IF(D3L134C5=0,0,D3L134C7/D3L134C5)</f>
        <v>0.43271348247491542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0.52887203413600781</v>
      </c>
      <c r="AL41" s="16" t="s">
        <v>24183</v>
      </c>
      <c r="AM41" s="15">
        <f>D3L134C5*D3L134C17</f>
        <v>3272.9623116251441</v>
      </c>
      <c r="AN41" s="16" t="s">
        <v>24200</v>
      </c>
      <c r="AO41" s="15">
        <f>IF(D3L134C17=0,0,CHOOSE(MIN(D3L134C8,RUN_YEARS),A1L108C1,A1L108C6,A1L108C7,A1L108C8,A1L108C9))</f>
        <v>172685.27533333332</v>
      </c>
      <c r="AP41" s="16" t="s">
        <v>24184</v>
      </c>
      <c r="AQ41" s="33">
        <f>IF(D3L134C19=0,0,D3L134C18/D3L134C19)</f>
        <v>1.8953337540258516E-2</v>
      </c>
      <c r="AR41" s="16" t="s">
        <v>24185</v>
      </c>
      <c r="AS41" s="32">
        <f>IF(D3L134C5=0,0,D3L134C18/D3L134C5)</f>
        <v>0.52887203413600781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3.841448338907677E-2</v>
      </c>
      <c r="BZ41" s="16" t="s">
        <v>24195</v>
      </c>
      <c r="CA41" s="15">
        <f>D3L134C5*D3L134C37</f>
        <v>237.73077084402078</v>
      </c>
      <c r="CB41" s="16" t="s">
        <v>24204</v>
      </c>
      <c r="CC41" s="15">
        <f>IF(D3L134C37=0,0,CHOOSE(MIN(D3L134C8,RUN_YEARS),B6L116C1,B6L117C1,B6L118C1,B6L119C1,B6L120C1))</f>
        <v>176472.28</v>
      </c>
      <c r="CD41" s="16" t="s">
        <v>24196</v>
      </c>
      <c r="CE41" s="33">
        <f>IF(D3L134C39=0,0,D3L134C38/D3L134C39)</f>
        <v>1.3471281203145376E-3</v>
      </c>
      <c r="CF41" s="16" t="s">
        <v>24197</v>
      </c>
      <c r="CG41" s="32">
        <f>IF(D3L134C5=0,0,D3L134C38/D3L134C5)</f>
        <v>3.841448338907677E-2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6620.686030474174</v>
      </c>
      <c r="J42" s="16" t="s">
        <v>24021</v>
      </c>
      <c r="K42" s="21">
        <f>IF(FLOW_THRU_100PCT="Y",1,D3L101C4)</f>
        <v>0.61835870205315746</v>
      </c>
      <c r="L42" s="16" t="s">
        <v>24208</v>
      </c>
      <c r="M42" s="15">
        <f>IF(D3L135C2&lt;&gt;0,D3L135C2*D3L135C4,D3L135C3*D3L135C4)</f>
        <v>4093.9588205054815</v>
      </c>
      <c r="N42" s="16" t="s">
        <v>4251</v>
      </c>
      <c r="O42" s="32">
        <f>0.45*CHOOSE(MIN(D3L135C8,RUN_YEARS),B3L110C1,B3L125C1,B3L140C1,B3L155C1,B3L170C1)</f>
        <v>0.43271348247491542</v>
      </c>
      <c r="P42" s="16" t="s">
        <v>24209</v>
      </c>
      <c r="Q42" s="15">
        <f>D3L135C5*D3L135C6</f>
        <v>1771.5111783298241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357338148</v>
      </c>
      <c r="V42" s="16" t="s">
        <v>24210</v>
      </c>
      <c r="W42" s="33">
        <f>IF(D3L135C9=0,0,D3L135C7/D3L135C9)</f>
        <v>4.9575204557500093E-6</v>
      </c>
      <c r="X42" s="16" t="s">
        <v>24211</v>
      </c>
      <c r="Y42" s="32">
        <f>IF(D3L135C5=0,0,D3L135C7/D3L135C5)</f>
        <v>0.43271348247491542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0.52887203413600781</v>
      </c>
      <c r="AL42" s="16" t="s">
        <v>24215</v>
      </c>
      <c r="AM42" s="15">
        <f>D3L135C5*D3L135C17</f>
        <v>2165.1803290697853</v>
      </c>
      <c r="AN42" s="16" t="s">
        <v>24232</v>
      </c>
      <c r="AO42" s="15">
        <f>IF(D3L135C17=0,0,CHOOSE(MIN(D3L135C8,RUN_YEARS),A1L108C1,A1L108C6,A1L108C7,A1L108C8,A1L108C9))</f>
        <v>172685.27533333332</v>
      </c>
      <c r="AP42" s="16" t="s">
        <v>24216</v>
      </c>
      <c r="AQ42" s="33">
        <f>IF(D3L135C19=0,0,D3L135C18/D3L135C19)</f>
        <v>1.2538303134939276E-2</v>
      </c>
      <c r="AR42" s="16" t="s">
        <v>24217</v>
      </c>
      <c r="AS42" s="32">
        <f>IF(D3L135C5=0,0,D3L135C18/D3L135C5)</f>
        <v>0.52887203413600781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3.841448338907677E-2</v>
      </c>
      <c r="BZ42" s="16" t="s">
        <v>24227</v>
      </c>
      <c r="CA42" s="15">
        <f>D3L135C5*D3L135C37</f>
        <v>157.26731310587215</v>
      </c>
      <c r="CB42" s="16" t="s">
        <v>24236</v>
      </c>
      <c r="CC42" s="15">
        <f>IF(D3L135C37=0,0,CHOOSE(MIN(D3L135C8,RUN_YEARS),B6L116C1,B6L117C1,B6L118C1,B6L119C1,B6L120C1))</f>
        <v>176472.28</v>
      </c>
      <c r="CD42" s="16" t="s">
        <v>24228</v>
      </c>
      <c r="CE42" s="33">
        <f>IF(D3L135C39=0,0,D3L135C38/D3L135C39)</f>
        <v>8.9117289755576428E-4</v>
      </c>
      <c r="CF42" s="16" t="s">
        <v>24229</v>
      </c>
      <c r="CG42" s="32">
        <f>IF(D3L135C5=0,0,D3L135C38/D3L135C5)</f>
        <v>3.841448338907677E-2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180.79642364487989</v>
      </c>
      <c r="J43" s="16" t="s">
        <v>24269</v>
      </c>
      <c r="K43" s="21">
        <f>IF(FLOW_THRU_100PCT="Y",1,INDEX(VariabilityMatrix,D3L136C1,D3L136C8))</f>
        <v>0.61991427896340645</v>
      </c>
      <c r="L43" s="16" t="s">
        <v>24239</v>
      </c>
      <c r="M43" s="15">
        <f>IF(D3L136C2&lt;&gt;0,D3L136C2*D3L136C4,D3L136C3*D3L136C4)</f>
        <v>112.07828460297829</v>
      </c>
      <c r="N43" s="16" t="s">
        <v>4251</v>
      </c>
      <c r="O43" s="32">
        <f>0.45*CHOOSE(MIN(D3L136C8,RUN_YEARS),B3L110C1,B3L125C1,B3L140C1,B3L155C1,B3L170C1)</f>
        <v>0.43311597153174497</v>
      </c>
      <c r="P43" s="16" t="s">
        <v>24240</v>
      </c>
      <c r="Q43" s="15">
        <f>D3L136C5*D3L136C6</f>
        <v>48.542895123430355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364884128</v>
      </c>
      <c r="V43" s="16" t="s">
        <v>24241</v>
      </c>
      <c r="W43" s="33">
        <f>IF(D3L136C9=0,0,D3L136C7/D3L136C9)</f>
        <v>1.3303646664354323E-7</v>
      </c>
      <c r="X43" s="16" t="s">
        <v>24242</v>
      </c>
      <c r="Y43" s="32">
        <f>IF(D3L136C5=0,0,D3L136C7/D3L136C5)</f>
        <v>0.43311597153174497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0.52936396520546614</v>
      </c>
      <c r="AL43" s="16" t="s">
        <v>24246</v>
      </c>
      <c r="AM43" s="15">
        <f>D3L136C5*D3L136C17</f>
        <v>59.330205150859328</v>
      </c>
      <c r="AN43" s="16" t="s">
        <v>24263</v>
      </c>
      <c r="AO43" s="15">
        <f>IF(D3L136C17=0,0,CHOOSE(MIN(D3L136C8,RUN_YEARS),A1L108C1,A1L108C6,A1L108C7,A1L108C8,A1L108C9))</f>
        <v>173310.56099999999</v>
      </c>
      <c r="AP43" s="16" t="s">
        <v>24247</v>
      </c>
      <c r="AQ43" s="33">
        <f>IF(D3L136C19=0,0,D3L136C18/D3L136C19)</f>
        <v>3.4233462062856825E-4</v>
      </c>
      <c r="AR43" s="16" t="s">
        <v>24248</v>
      </c>
      <c r="AS43" s="32">
        <f>IF(D3L136C5=0,0,D3L136C18/D3L136C5)</f>
        <v>0.52936396520546614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3.7520063262788894E-2</v>
      </c>
      <c r="BZ43" s="16" t="s">
        <v>24258</v>
      </c>
      <c r="CA43" s="15">
        <f>D3L136C5*D3L136C37</f>
        <v>4.2051843286886035</v>
      </c>
      <c r="CB43" s="16" t="s">
        <v>24267</v>
      </c>
      <c r="CC43" s="15">
        <f>IF(D3L136C37=0,0,CHOOSE(MIN(D3L136C8,RUN_YEARS),B6L116C1,B6L117C1,B6L118C1,B6L119C1,B6L120C1))</f>
        <v>169996.2</v>
      </c>
      <c r="CD43" s="16" t="s">
        <v>24259</v>
      </c>
      <c r="CE43" s="33">
        <f>IF(D3L136C39=0,0,D3L136C38/D3L136C39)</f>
        <v>2.4736931347221897E-5</v>
      </c>
      <c r="CF43" s="16" t="s">
        <v>24260</v>
      </c>
      <c r="CG43" s="32">
        <f>IF(D3L136C5=0,0,D3L136C38/D3L136C5)</f>
        <v>3.7520063262788894E-2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48761.400324594186</v>
      </c>
      <c r="J44" s="16" t="s">
        <v>24301</v>
      </c>
      <c r="K44" s="21">
        <f>IF(FLOW_THRU_100PCT="Y",1,INDEX(VariabilityMatrix,D3L137C1,D3L137C8))</f>
        <v>0.61835870205315746</v>
      </c>
      <c r="L44" s="16" t="s">
        <v>24271</v>
      </c>
      <c r="M44" s="15">
        <f>IF(D3L137C2&lt;&gt;0,D3L137C2*D3L137C4,D3L137C3*D3L137C4)</f>
        <v>30152.03621501047</v>
      </c>
      <c r="N44" s="16" t="s">
        <v>4251</v>
      </c>
      <c r="O44" s="32">
        <f>0.45*CHOOSE(MIN(D3L137C8,RUN_YEARS),B3L110C1,B3L125C1,B3L140C1,B3L155C1,B3L170C1)</f>
        <v>0.43271348247491542</v>
      </c>
      <c r="P44" s="16" t="s">
        <v>24272</v>
      </c>
      <c r="Q44" s="15">
        <f>D3L137C5*D3L137C6</f>
        <v>13047.192594306949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357338148</v>
      </c>
      <c r="V44" s="16" t="s">
        <v>24273</v>
      </c>
      <c r="W44" s="33">
        <f>IF(D3L137C9=0,0,D3L137C7/D3L137C9)</f>
        <v>3.6512173881605693E-5</v>
      </c>
      <c r="X44" s="16" t="s">
        <v>24274</v>
      </c>
      <c r="Y44" s="32">
        <f>IF(D3L137C5=0,0,D3L137C7/D3L137C5)</f>
        <v>0.43271348247491548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0.52887203413600781</v>
      </c>
      <c r="AL44" s="16" t="s">
        <v>24278</v>
      </c>
      <c r="AM44" s="15">
        <f>D3L137C5*D3L137C17</f>
        <v>15946.568726375161</v>
      </c>
      <c r="AN44" s="16" t="s">
        <v>24295</v>
      </c>
      <c r="AO44" s="15">
        <f>IF(D3L137C17=0,0,CHOOSE(MIN(D3L137C8,RUN_YEARS),A1L108C1,A1L108C6,A1L108C7,A1L108C8,A1L108C9))</f>
        <v>172685.27533333332</v>
      </c>
      <c r="AP44" s="16" t="s">
        <v>24279</v>
      </c>
      <c r="AQ44" s="33">
        <f>IF(D3L137C19=0,0,D3L137C18/D3L137C19)</f>
        <v>9.2344692942658818E-2</v>
      </c>
      <c r="AR44" s="16" t="s">
        <v>24280</v>
      </c>
      <c r="AS44" s="32">
        <f>IF(D3L137C5=0,0,D3L137C18/D3L137C5)</f>
        <v>0.52887203413600781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3.841448338907677E-2</v>
      </c>
      <c r="BZ44" s="16" t="s">
        <v>24290</v>
      </c>
      <c r="CA44" s="15">
        <f>D3L137C5*D3L137C37</f>
        <v>1158.2748943283609</v>
      </c>
      <c r="CB44" s="16" t="s">
        <v>24299</v>
      </c>
      <c r="CC44" s="15">
        <f>IF(D3L137C37=0,0,CHOOSE(MIN(D3L137C8,RUN_YEARS),B6L116C1,B6L117C1,B6L118C1,B6L119C1,B6L120C1))</f>
        <v>176472.28</v>
      </c>
      <c r="CD44" s="16" t="s">
        <v>24291</v>
      </c>
      <c r="CE44" s="33">
        <f>IF(D3L137C39=0,0,D3L137C38/D3L137C39)</f>
        <v>6.5634948124904426E-3</v>
      </c>
      <c r="CF44" s="16" t="s">
        <v>24292</v>
      </c>
      <c r="CG44" s="32">
        <f>IF(D3L137C5=0,0,D3L137C38/D3L137C5)</f>
        <v>3.841448338907677E-2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10106.056501175337</v>
      </c>
      <c r="J45" s="16" t="s">
        <v>24333</v>
      </c>
      <c r="K45" s="21">
        <f>IF(FLOW_THRU_100PCT="Y",1,INDEX(VariabilityMatrix,D3L138C1,D3L138C8))</f>
        <v>0.61991427896340645</v>
      </c>
      <c r="L45" s="16" t="s">
        <v>24303</v>
      </c>
      <c r="M45" s="15">
        <f>IF(D3L138C2&lt;&gt;0,D3L138C2*D3L138C4,D3L138C3*D3L138C4)</f>
        <v>6264.8887290895555</v>
      </c>
      <c r="N45" s="16" t="s">
        <v>4251</v>
      </c>
      <c r="O45" s="32">
        <f>0.45*CHOOSE(MIN(D3L138C8,RUN_YEARS),B3L110C1,B3L125C1,B3L140C1,B3L155C1,B3L170C1)</f>
        <v>0.43311597153174497</v>
      </c>
      <c r="P45" s="16" t="s">
        <v>24304</v>
      </c>
      <c r="Q45" s="15">
        <f>D3L138C5*D3L138C6</f>
        <v>2713.4233684379019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364884128</v>
      </c>
      <c r="V45" s="16" t="s">
        <v>24305</v>
      </c>
      <c r="W45" s="33">
        <f>IF(D3L138C9=0,0,D3L138C7/D3L138C9)</f>
        <v>7.4363973662288264E-6</v>
      </c>
      <c r="X45" s="16" t="s">
        <v>24306</v>
      </c>
      <c r="Y45" s="32">
        <f>IF(D3L138C5=0,0,D3L138C7/D3L138C5)</f>
        <v>0.43311597153174497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0.52936396520546614</v>
      </c>
      <c r="AL45" s="16" t="s">
        <v>24310</v>
      </c>
      <c r="AM45" s="15">
        <f>D3L138C5*D3L138C17</f>
        <v>3316.4063392018802</v>
      </c>
      <c r="AN45" s="16" t="s">
        <v>24327</v>
      </c>
      <c r="AO45" s="15">
        <f>IF(D3L138C17=0,0,CHOOSE(MIN(D3L138C8,RUN_YEARS),A1L108C1,A1L108C6,A1L108C7,A1L108C8,A1L108C9))</f>
        <v>173310.56099999999</v>
      </c>
      <c r="AP45" s="16" t="s">
        <v>24311</v>
      </c>
      <c r="AQ45" s="33">
        <f>IF(D3L138C19=0,0,D3L138C18/D3L138C19)</f>
        <v>1.9135627512058429E-2</v>
      </c>
      <c r="AR45" s="16" t="s">
        <v>24312</v>
      </c>
      <c r="AS45" s="32">
        <f>IF(D3L138C5=0,0,D3L138C18/D3L138C5)</f>
        <v>0.52936396520546614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3.7520063262788894E-2</v>
      </c>
      <c r="BZ45" s="16" t="s">
        <v>24322</v>
      </c>
      <c r="CA45" s="15">
        <f>D3L138C5*D3L138C37</f>
        <v>235.05902144977324</v>
      </c>
      <c r="CB45" s="16" t="s">
        <v>24331</v>
      </c>
      <c r="CC45" s="15">
        <f>IF(D3L138C37=0,0,CHOOSE(MIN(D3L138C8,RUN_YEARS),B6L116C1,B6L117C1,B6L118C1,B6L119C1,B6L120C1))</f>
        <v>169996.2</v>
      </c>
      <c r="CD45" s="16" t="s">
        <v>24323</v>
      </c>
      <c r="CE45" s="33">
        <f>IF(D3L138C39=0,0,D3L138C38/D3L138C39)</f>
        <v>1.3827310342806088E-3</v>
      </c>
      <c r="CF45" s="16" t="s">
        <v>24324</v>
      </c>
      <c r="CG45" s="32">
        <f>IF(D3L138C5=0,0,D3L138C38/D3L138C5)</f>
        <v>3.7520063262788894E-2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0.61991427896340645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0.43311597153174497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364884128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0.52936396520546614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173310.56099999999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3.7520063262788894E-2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169996.2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0.61991427896340645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0.43311597153174497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364884128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0.52936396520546614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173310.56099999999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3.7520063262788894E-2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169996.2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0.61991427896340645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0.43311597153174497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364884128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0.52936396520546614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173310.56099999999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3.7520063262788894E-2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169996.2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0.61991427896340645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0.43311597153174497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364884128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0.52936396520546614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173310.56099999999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3.7520063262788894E-2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169996.2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0.61991427896340645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0.43311597153174497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364884128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0.52936396520546614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173310.56099999999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3.7520063262788894E-2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169996.2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7557.290508355979</v>
      </c>
      <c r="J51" s="16" t="s">
        <v>24021</v>
      </c>
      <c r="K51" s="21">
        <f>IF(FLOW_THRU_100PCT="Y",1,D3L101C4)</f>
        <v>0.61835870205315746</v>
      </c>
      <c r="L51" s="16" t="s">
        <v>24495</v>
      </c>
      <c r="M51" s="15">
        <f>IF(D3L144C2&lt;&gt;0,D3L144C2*D3L144C4,D3L144C3*D3L144C4)</f>
        <v>4673.1163497856496</v>
      </c>
      <c r="N51" s="16" t="s">
        <v>4251</v>
      </c>
      <c r="O51" s="32">
        <f>0.45*CHOOSE(MIN(D3L144C8,RUN_YEARS),B3L110C1,B3L125C1,B3L140C1,B3L155C1,B3L170C1)</f>
        <v>0.43311597153174497</v>
      </c>
      <c r="P51" s="16" t="s">
        <v>24496</v>
      </c>
      <c r="Q51" s="15">
        <f>D3L144C5*D3L144C6</f>
        <v>2024.0013279182933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364884128</v>
      </c>
      <c r="V51" s="16" t="s">
        <v>24497</v>
      </c>
      <c r="W51" s="33">
        <f>IF(D3L144C9=0,0,D3L144C7/D3L144C9)</f>
        <v>5.5469700450173964E-6</v>
      </c>
      <c r="X51" s="16" t="s">
        <v>24498</v>
      </c>
      <c r="Y51" s="32">
        <f>IF(D3L144C5=0,0,D3L144C7/D3L144C5)</f>
        <v>0.43311597153174497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0.52936396520546614</v>
      </c>
      <c r="AL51" s="16" t="s">
        <v>24502</v>
      </c>
      <c r="AM51" s="15">
        <f>D3L144C5*D3L144C17</f>
        <v>2473.7794007890257</v>
      </c>
      <c r="AN51" s="16" t="s">
        <v>24519</v>
      </c>
      <c r="AO51" s="15">
        <f>IF(D3L144C17=0,0,CHOOSE(MIN(D3L144C8,RUN_YEARS),A1L108C1,A1L108C6,A1L108C7,A1L108C8,A1L108C9))</f>
        <v>173310.56099999999</v>
      </c>
      <c r="AP51" s="16" t="s">
        <v>24503</v>
      </c>
      <c r="AQ51" s="33">
        <f>IF(D3L144C19=0,0,D3L144C18/D3L144C19)</f>
        <v>1.4273679494863708E-2</v>
      </c>
      <c r="AR51" s="16" t="s">
        <v>24504</v>
      </c>
      <c r="AS51" s="32">
        <f>IF(D3L144C5=0,0,D3L144C18/D3L144C5)</f>
        <v>0.52936396520546614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3.7520063262788894E-2</v>
      </c>
      <c r="BZ51" s="16" t="s">
        <v>24514</v>
      </c>
      <c r="CA51" s="15">
        <f>D3L144C5*D3L144C37</f>
        <v>175.33562107833069</v>
      </c>
      <c r="CB51" s="16" t="s">
        <v>24523</v>
      </c>
      <c r="CC51" s="15">
        <f>IF(D3L144C37=0,0,CHOOSE(MIN(D3L144C8,RUN_YEARS),B6L116C1,B6L117C1,B6L118C1,B6L119C1,B6L120C1))</f>
        <v>169996.2</v>
      </c>
      <c r="CD51" s="16" t="s">
        <v>24515</v>
      </c>
      <c r="CE51" s="33">
        <f>IF(D3L144C39=0,0,D3L144C38/D3L144C39)</f>
        <v>1.0314090613691993E-3</v>
      </c>
      <c r="CF51" s="16" t="s">
        <v>24516</v>
      </c>
      <c r="CG51" s="32">
        <f>IF(D3L144C5=0,0,D3L144C38/D3L144C5)</f>
        <v>3.7520063262788894E-2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262.97957357384274</v>
      </c>
      <c r="J52" s="16" t="s">
        <v>24021</v>
      </c>
      <c r="K52" s="21">
        <f>IF(FLOW_THRU_100PCT="Y",1,D3L101C4)</f>
        <v>0.61835870205315746</v>
      </c>
      <c r="L52" s="16" t="s">
        <v>24526</v>
      </c>
      <c r="M52" s="15">
        <f>IF(D3L145C2&lt;&gt;0,D3L145C2*D3L145C4,D3L145C3*D3L145C4)</f>
        <v>162.61570778161422</v>
      </c>
      <c r="N52" s="16" t="s">
        <v>4251</v>
      </c>
      <c r="O52" s="32">
        <f>0.45*CHOOSE(MIN(D3L145C8,RUN_YEARS),B3L110C1,B3L125C1,B3L140C1,B3L155C1,B3L170C1)</f>
        <v>0.43271348247491542</v>
      </c>
      <c r="P52" s="16" t="s">
        <v>24527</v>
      </c>
      <c r="Q52" s="15">
        <f>D3L145C5*D3L145C6</f>
        <v>70.366009219305496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357338148</v>
      </c>
      <c r="V52" s="16" t="s">
        <v>24528</v>
      </c>
      <c r="W52" s="33">
        <f>IF(D3L145C9=0,0,D3L145C7/D3L145C9)</f>
        <v>1.9691714868154939E-7</v>
      </c>
      <c r="X52" s="16" t="s">
        <v>24529</v>
      </c>
      <c r="Y52" s="32">
        <f>IF(D3L145C5=0,0,D3L145C7/D3L145C5)</f>
        <v>0.43271348247491542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0.52887203413600781</v>
      </c>
      <c r="AL52" s="16" t="s">
        <v>24533</v>
      </c>
      <c r="AM52" s="15">
        <f>D3L145C5*D3L145C17</f>
        <v>86.002900156928945</v>
      </c>
      <c r="AN52" s="16" t="s">
        <v>24550</v>
      </c>
      <c r="AO52" s="15">
        <f>IF(D3L145C17=0,0,CHOOSE(MIN(D3L145C8,RUN_YEARS),A1L108C1,A1L108C6,A1L108C7,A1L108C8,A1L108C9))</f>
        <v>172685.27533333332</v>
      </c>
      <c r="AP52" s="16" t="s">
        <v>24534</v>
      </c>
      <c r="AQ52" s="33">
        <f>IF(D3L145C19=0,0,D3L145C18/D3L145C19)</f>
        <v>4.9803262027360508E-4</v>
      </c>
      <c r="AR52" s="16" t="s">
        <v>24535</v>
      </c>
      <c r="AS52" s="32">
        <f>IF(D3L145C5=0,0,D3L145C18/D3L145C5)</f>
        <v>0.52887203413600781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3.841448338907677E-2</v>
      </c>
      <c r="BZ52" s="16" t="s">
        <v>24545</v>
      </c>
      <c r="CA52" s="15">
        <f>D3L145C5*D3L145C37</f>
        <v>6.2467984053797814</v>
      </c>
      <c r="CB52" s="16" t="s">
        <v>24554</v>
      </c>
      <c r="CC52" s="15">
        <f>IF(D3L145C37=0,0,CHOOSE(MIN(D3L145C8,RUN_YEARS),B6L116C1,B6L117C1,B6L118C1,B6L119C1,B6L120C1))</f>
        <v>176472.28</v>
      </c>
      <c r="CD52" s="16" t="s">
        <v>24546</v>
      </c>
      <c r="CE52" s="33">
        <f>IF(D3L145C39=0,0,D3L145C38/D3L145C39)</f>
        <v>3.5398184946552406E-5</v>
      </c>
      <c r="CF52" s="16" t="s">
        <v>24547</v>
      </c>
      <c r="CG52" s="32">
        <f>IF(D3L145C5=0,0,D3L145C38/D3L145C5)</f>
        <v>3.841448338907677E-2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8.6792735218188657</v>
      </c>
      <c r="J53" s="16" t="s">
        <v>24587</v>
      </c>
      <c r="K53" s="21">
        <f>IF(FLOW_THRU_100PCT="Y",1,INDEX(VariabilityMatrix,D3L146C1,D3L146C8))</f>
        <v>0.27253924845098426</v>
      </c>
      <c r="L53" s="16" t="s">
        <v>24557</v>
      </c>
      <c r="M53" s="15">
        <f>IF(D3L146C2&lt;&gt;0,D3L146C2*D3L146C4,D3L146C3*D3L146C4)</f>
        <v>2.3654426827370409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2.3654426827370409</v>
      </c>
      <c r="AX53" s="16" t="s">
        <v>24582</v>
      </c>
      <c r="AY53" s="15">
        <f>IF(D3L146C22=0,0,CHOOSE(MIN(D3L146C8,RUN_YEARS),A1L104C1,A1L104C6,A1L104C7,A1L104C8,A1L104C9))</f>
        <v>75585.540666666653</v>
      </c>
      <c r="AZ53" s="16" t="s">
        <v>24568</v>
      </c>
      <c r="BA53" s="33">
        <f>IF(D3L146C24=0,0,D3L146C23/D3L146C24)</f>
        <v>3.1294909871303005E-5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3.9244652162581892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3.3750400859820426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3.3750400859820426</v>
      </c>
      <c r="AX54" s="16" t="s">
        <v>24614</v>
      </c>
      <c r="AY54" s="15">
        <f>IF(D3L147C22=0,0,CHOOSE(MIN(D3L147C8,RUN_YEARS),A1L104C1,A1L104C6,A1L104C7,A1L104C8,A1L104C9))</f>
        <v>75585.540666666653</v>
      </c>
      <c r="AZ54" s="16" t="s">
        <v>24600</v>
      </c>
      <c r="BA54" s="33">
        <f>IF(D3L147C24=0,0,D3L147C23/D3L147C24)</f>
        <v>4.4651927554054536E-5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2.5349859523554268</v>
      </c>
      <c r="J55" s="16" t="s">
        <v>24650</v>
      </c>
      <c r="K55" s="21">
        <f>IF(FLOW_THRU_100PCT="Y",1,INDEX(VariabilityMatrix,D3L148C1,D3L148C8))</f>
        <v>0.27189556271392484</v>
      </c>
      <c r="L55" s="16" t="s">
        <v>24620</v>
      </c>
      <c r="M55" s="15">
        <f>IF(D3L148C2&lt;&gt;0,D3L148C2*D3L148C4,D3L148C3*D3L148C4)</f>
        <v>0.68925143198757344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0.68925143198757344</v>
      </c>
      <c r="AX55" s="16" t="s">
        <v>24645</v>
      </c>
      <c r="AY55" s="15">
        <f>IF(D3L148C22=0,0,CHOOSE(MIN(D3L148C8,RUN_YEARS),A1L104C1,A1L104C6,A1L104C7,A1L104C8,A1L104C9))</f>
        <v>74795.668999999994</v>
      </c>
      <c r="AZ55" s="16" t="s">
        <v>24631</v>
      </c>
      <c r="BA55" s="33">
        <f>IF(D3L148C24=0,0,D3L148C23/D3L148C24)</f>
        <v>9.2151249023198583E-6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18.417837282931131</v>
      </c>
      <c r="J56" s="16" t="s">
        <v>24682</v>
      </c>
      <c r="K56" s="21">
        <f>IF(FLOW_THRU_100PCT="Y",1,INDEX(VariabilityMatrix,D3L149C1,D3L149C8))</f>
        <v>0.27253924845098426</v>
      </c>
      <c r="L56" s="16" t="s">
        <v>24652</v>
      </c>
      <c r="M56" s="15">
        <f>IF(D3L149C2&lt;&gt;0,D3L149C2*D3L149C4,D3L149C3*D3L149C4)</f>
        <v>5.0195835311825689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5.0195835311825689</v>
      </c>
      <c r="AX56" s="16" t="s">
        <v>24677</v>
      </c>
      <c r="AY56" s="15">
        <f>IF(D3L149C22=0,0,CHOOSE(MIN(D3L149C8,RUN_YEARS),A1L104C1,A1L104C6,A1L104C7,A1L104C8,A1L104C9))</f>
        <v>75585.540666666653</v>
      </c>
      <c r="AZ56" s="16" t="s">
        <v>24663</v>
      </c>
      <c r="BA56" s="33">
        <f>IF(D3L149C24=0,0,D3L149C23/D3L149C24)</f>
        <v>6.6409309067709204E-5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4.6165198971980086</v>
      </c>
      <c r="J57" s="16" t="s">
        <v>24714</v>
      </c>
      <c r="K57" s="21">
        <f>IF(FLOW_THRU_100PCT="Y",1,INDEX(VariabilityMatrix,D3L150C1,D3L150C8))</f>
        <v>0.27189556271392484</v>
      </c>
      <c r="L57" s="16" t="s">
        <v>24684</v>
      </c>
      <c r="M57" s="15">
        <f>IF(D3L150C2&lt;&gt;0,D3L150C2*D3L150C4,D3L150C3*D3L150C4)</f>
        <v>1.255211275228683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1.255211275228683</v>
      </c>
      <c r="AX57" s="16" t="s">
        <v>24709</v>
      </c>
      <c r="AY57" s="15">
        <f>IF(D3L150C22=0,0,CHOOSE(MIN(D3L150C8,RUN_YEARS),A1L104C1,A1L104C6,A1L104C7,A1L104C8,A1L104C9))</f>
        <v>74795.668999999994</v>
      </c>
      <c r="AZ57" s="16" t="s">
        <v>24695</v>
      </c>
      <c r="BA57" s="33">
        <f>IF(D3L150C24=0,0,D3L150C23/D3L150C24)</f>
        <v>1.6781871089737605E-5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0.27189556271392484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74795.668999999994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0.27189556271392484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74795.668999999994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0.27189556271392484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74795.668999999994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0.27189556271392484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74795.668999999994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0.27189556271392484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74795.668999999994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21.599594156937211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18.575650974966003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18.575650974966003</v>
      </c>
      <c r="AX63" s="16" t="s">
        <v>24901</v>
      </c>
      <c r="AY63" s="15">
        <f>IF(D3L156C22=0,0,CHOOSE(MIN(D3L156C8,RUN_YEARS),A1L104C1,A1L104C6,A1L104C7,A1L104C8,A1L104C9))</f>
        <v>74795.668999999994</v>
      </c>
      <c r="AZ63" s="16" t="s">
        <v>24887</v>
      </c>
      <c r="BA63" s="33">
        <f>IF(D3L156C24=0,0,D3L156C23/D3L156C24)</f>
        <v>2.4835195972330967E-4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-0.10053098288465237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-8.6456645280801034E-2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-8.6456645280801034E-2</v>
      </c>
      <c r="AX64" s="16" t="s">
        <v>24932</v>
      </c>
      <c r="AY64" s="15">
        <f>IF(D3L157C22=0,0,CHOOSE(MIN(D3L157C8,RUN_YEARS),A1L104C1,A1L104C6,A1L104C7,A1L104C8,A1L104C9))</f>
        <v>75585.540666666653</v>
      </c>
      <c r="AZ64" s="16" t="s">
        <v>24918</v>
      </c>
      <c r="BA64" s="33">
        <f>IF(D3L157C24=0,0,D3L157C23/D3L157C24)</f>
        <v>-1.143825188233767E-6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18725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0.53153642223087028</v>
      </c>
      <c r="L65" s="16" t="s">
        <v>24938</v>
      </c>
      <c r="M65" s="15">
        <f>IF(D3L158C2&lt;&gt;0,D3L158C2*D3L158C4,D3L158C3*D3L158C4)</f>
        <v>9953.0195062730454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9953.0195062730454</v>
      </c>
      <c r="AX65" s="16" t="s">
        <v>24963</v>
      </c>
      <c r="AY65" s="15">
        <f>IF(D3L158C22=0,0,CHOOSE(MIN(D3L158C8,RUN_YEARS),A1L104C1,A1L104C6,A1L104C7,A1L104C8,A1L104C9))</f>
        <v>74795.668999999994</v>
      </c>
      <c r="AZ65" s="16" t="s">
        <v>24949</v>
      </c>
      <c r="BA65" s="33">
        <f>IF(D3L158C24=0,0,D3L158C23/D3L158C24)</f>
        <v>0.13306946296948083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42629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0.9507136020814817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74795.668999999994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4.9286397918518292E-2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169996.2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40865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0.9507136020814817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74795.668999999994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4.9286397918518292E-2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169996.2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2595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0.9507136020814817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74795.668999999994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4.9286397918518292E-2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169996.2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4603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0.9507136020814817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74795.668999999994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4.9286397918518292E-2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169996.2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68187</v>
      </c>
      <c r="J70" s="16" t="s">
        <v>25124</v>
      </c>
      <c r="K70" s="21">
        <f>IF(FLOW_THRU_100PCT="Y",1,INDEX(VariabilityMatrix,D3L163C1,D3L163C8))</f>
        <v>0.52668455988985885</v>
      </c>
      <c r="L70" s="16" t="s">
        <v>25094</v>
      </c>
      <c r="M70" s="15">
        <f>IF(D3L163C2&lt;&gt;0,D3L163C2*D3L163C4,D3L163C3*D3L163C4)</f>
        <v>35913.040085209803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0.9507136020814817</v>
      </c>
      <c r="AV70" s="16" t="s">
        <v>25104</v>
      </c>
      <c r="AW70" s="15">
        <f>D3L163C5*D3L163C22</f>
        <v>34143.015701106451</v>
      </c>
      <c r="AX70" s="16" t="s">
        <v>25119</v>
      </c>
      <c r="AY70" s="15">
        <f>IF(D3L163C22=0,0,CHOOSE(MIN(D3L163C8,RUN_YEARS),A1L104C1,A1L104C6,A1L104C7,A1L104C8,A1L104C9))</f>
        <v>74795.668999999994</v>
      </c>
      <c r="AZ70" s="16" t="s">
        <v>25105</v>
      </c>
      <c r="BA70" s="33">
        <f>IF(D3L163C24=0,0,D3L163C23/D3L163C24)</f>
        <v>0.45648386006289288</v>
      </c>
      <c r="BB70" s="16" t="s">
        <v>25106</v>
      </c>
      <c r="BC70" s="32">
        <f>IF(D3L163C5=0,0,D3L163C23/D3L163C5)</f>
        <v>0.95071360208148159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4.9286397918518292E-2</v>
      </c>
      <c r="BZ70" s="16" t="s">
        <v>25113</v>
      </c>
      <c r="CA70" s="15">
        <f>D3L163C5*D3L163C37</f>
        <v>1770.0243841033484</v>
      </c>
      <c r="CB70" s="16" t="s">
        <v>25122</v>
      </c>
      <c r="CC70" s="15">
        <f>IF(D3L163C37=0,0,CHOOSE(MIN(D3L163C8,RUN_YEARS),B6L116C1,B6L117C1,B6L118C1,B6L119C1,B6L120C1))</f>
        <v>169996.2</v>
      </c>
      <c r="CD70" s="16" t="s">
        <v>25114</v>
      </c>
      <c r="CE70" s="33">
        <f>IF(D3L163C39=0,0,D3L163C38/D3L163C39)</f>
        <v>1.0412140883757097E-2</v>
      </c>
      <c r="CF70" s="16" t="s">
        <v>25115</v>
      </c>
      <c r="CG70" s="32">
        <f>IF(D3L163C5=0,0,D3L163C38/D3L163C5)</f>
        <v>4.9286397918518292E-2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1382142</v>
      </c>
      <c r="J71" s="16" t="s">
        <v>25155</v>
      </c>
      <c r="K71" s="21">
        <f>IF(FLOW_THRU_100PCT="Y",1,INDEX(VariabilityMatrix,D3L164C1,D3L164C8))</f>
        <v>0.93019666816683078</v>
      </c>
      <c r="L71" s="16" t="s">
        <v>25126</v>
      </c>
      <c r="M71" s="15">
        <f>IF(D3L164C2&lt;&gt;0,D3L164C2*D3L164C4,D3L164C3*D3L164C4)</f>
        <v>1285663.8833334397</v>
      </c>
      <c r="N71" s="16" t="s">
        <v>4251</v>
      </c>
      <c r="O71" s="32">
        <f>0.45*CHOOSE(MIN(D3L164C8,RUN_YEARS),B3L110C1,B3L125C1,B3L140C1,B3L155C1,B3L170C1)</f>
        <v>0.43311597153174497</v>
      </c>
      <c r="P71" s="16" t="s">
        <v>25127</v>
      </c>
      <c r="Q71" s="15">
        <f>D3L164C5*D3L164C6</f>
        <v>556841.5618932388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364884128</v>
      </c>
      <c r="V71" s="16" t="s">
        <v>25128</v>
      </c>
      <c r="W71" s="33">
        <f>IF(D3L164C9=0,0,D3L164C7/D3L164C9)</f>
        <v>1.5260777851461898E-3</v>
      </c>
      <c r="X71" s="16" t="s">
        <v>25129</v>
      </c>
      <c r="Y71" s="32">
        <f>IF(D3L164C5=0,0,D3L164C7/D3L164C5)</f>
        <v>0.43311597153174503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0.52936396520546614</v>
      </c>
      <c r="AL71" s="16" t="s">
        <v>25133</v>
      </c>
      <c r="AM71" s="15">
        <f>D3L164C5*D3L164C17</f>
        <v>680584.13120284746</v>
      </c>
      <c r="AN71" s="16" t="s">
        <v>25150</v>
      </c>
      <c r="AO71" s="15">
        <f>IF(D3L164C17=0,0,CHOOSE(MIN(D3L164C8,RUN_YEARS),A1L108C1,A1L108C6,A1L108C7,A1L108C8,A1L108C9))</f>
        <v>173310.56099999999</v>
      </c>
      <c r="AP71" s="16" t="s">
        <v>25134</v>
      </c>
      <c r="AQ71" s="33">
        <f>IF(D3L164C19=0,0,D3L164C18/D3L164C19)</f>
        <v>3.9269628306312363</v>
      </c>
      <c r="AR71" s="16" t="s">
        <v>25135</v>
      </c>
      <c r="AS71" s="32">
        <f>IF(D3L164C5=0,0,D3L164C18/D3L164C5)</f>
        <v>0.52936396520546614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3.7520063262788894E-2</v>
      </c>
      <c r="BZ71" s="16" t="s">
        <v>25145</v>
      </c>
      <c r="CA71" s="15">
        <f>D3L164C5*D3L164C37</f>
        <v>48238.190237353498</v>
      </c>
      <c r="CB71" s="16" t="s">
        <v>25154</v>
      </c>
      <c r="CC71" s="15">
        <f>IF(D3L164C37=0,0,CHOOSE(MIN(D3L164C8,RUN_YEARS),B6L116C1,B6L117C1,B6L118C1,B6L119C1,B6L120C1))</f>
        <v>169996.2</v>
      </c>
      <c r="CD71" s="16" t="s">
        <v>25146</v>
      </c>
      <c r="CE71" s="33">
        <f>IF(D3L164C39=0,0,D3L164C38/D3L164C39)</f>
        <v>0.28376040309932515</v>
      </c>
      <c r="CF71" s="16" t="s">
        <v>25147</v>
      </c>
      <c r="CG71" s="32">
        <f>IF(D3L164C5=0,0,D3L164C38/D3L164C5)</f>
        <v>3.7520063262788894E-2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0.93019666816683078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0.43311597153174497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364884128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0.52936396520546614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173310.56099999999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3.7520063262788894E-2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169996.2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48313</v>
      </c>
      <c r="J73" s="16" t="s">
        <v>25217</v>
      </c>
      <c r="K73" s="21">
        <f>IF(FLOW_THRU_100PCT="Y",1,INDEX(VariabilityMatrix,D3L166C1,D3L166C8))</f>
        <v>0.61991427896340645</v>
      </c>
      <c r="L73" s="16" t="s">
        <v>25188</v>
      </c>
      <c r="M73" s="15">
        <f>IF(D3L166C2&lt;&gt;0,D3L166C2*D3L166C4,D3L166C3*D3L166C4)</f>
        <v>29949.918559559057</v>
      </c>
      <c r="N73" s="16" t="s">
        <v>4251</v>
      </c>
      <c r="O73" s="32">
        <f>0.45*CHOOSE(MIN(D3L166C8,RUN_YEARS),B3L110C1,B3L125C1,B3L140C1,B3L155C1,B3L170C1)</f>
        <v>0.43311597153174497</v>
      </c>
      <c r="P73" s="16" t="s">
        <v>25189</v>
      </c>
      <c r="Q73" s="15">
        <f>D3L166C5*D3L166C6</f>
        <v>12971.788074220061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364884128</v>
      </c>
      <c r="V73" s="16" t="s">
        <v>25190</v>
      </c>
      <c r="W73" s="33">
        <f>IF(D3L166C9=0,0,D3L166C7/D3L166C9)</f>
        <v>3.5550431161039872E-5</v>
      </c>
      <c r="X73" s="16" t="s">
        <v>25191</v>
      </c>
      <c r="Y73" s="32">
        <f>IF(D3L166C5=0,0,D3L166C7/D3L166C5)</f>
        <v>0.43311597153174497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0.52936396520546614</v>
      </c>
      <c r="AL73" s="16" t="s">
        <v>25195</v>
      </c>
      <c r="AM73" s="15">
        <f>D3L166C5*D3L166C17</f>
        <v>15854.407646268965</v>
      </c>
      <c r="AN73" s="16" t="s">
        <v>25212</v>
      </c>
      <c r="AO73" s="15">
        <f>IF(D3L166C17=0,0,CHOOSE(MIN(D3L166C8,RUN_YEARS),A1L108C1,A1L108C6,A1L108C7,A1L108C8,A1L108C9))</f>
        <v>173310.56099999999</v>
      </c>
      <c r="AP73" s="16" t="s">
        <v>25196</v>
      </c>
      <c r="AQ73" s="33">
        <f>IF(D3L166C19=0,0,D3L166C18/D3L166C19)</f>
        <v>9.1479754925431034E-2</v>
      </c>
      <c r="AR73" s="16" t="s">
        <v>25197</v>
      </c>
      <c r="AS73" s="32">
        <f>IF(D3L166C5=0,0,D3L166C18/D3L166C5)</f>
        <v>0.52936396520546614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3.7520063262788894E-2</v>
      </c>
      <c r="BZ73" s="16" t="s">
        <v>25207</v>
      </c>
      <c r="CA73" s="15">
        <f>D3L166C5*D3L166C37</f>
        <v>1123.7228390700311</v>
      </c>
      <c r="CB73" s="16" t="s">
        <v>25216</v>
      </c>
      <c r="CC73" s="15">
        <f>IF(D3L166C37=0,0,CHOOSE(MIN(D3L166C8,RUN_YEARS),B6L116C1,B6L117C1,B6L118C1,B6L119C1,B6L120C1))</f>
        <v>169996.2</v>
      </c>
      <c r="CD73" s="16" t="s">
        <v>25208</v>
      </c>
      <c r="CE73" s="33">
        <f>IF(D3L166C39=0,0,D3L166C38/D3L166C39)</f>
        <v>6.6102821067178623E-3</v>
      </c>
      <c r="CF73" s="16" t="s">
        <v>25209</v>
      </c>
      <c r="CG73" s="32">
        <f>IF(D3L166C5=0,0,D3L166C38/D3L166C5)</f>
        <v>3.7520063262788894E-2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404939</v>
      </c>
      <c r="J74" s="16" t="s">
        <v>25249</v>
      </c>
      <c r="K74" s="21">
        <f>IF(FLOW_THRU_100PCT="Y",1,INDEX(VariabilityMatrix,D3L167C1,D3L167C8))</f>
        <v>0.793476746281634</v>
      </c>
      <c r="L74" s="16" t="s">
        <v>25219</v>
      </c>
      <c r="M74" s="15">
        <f>IF(D3L167C2&lt;&gt;0,D3L167C2*D3L167C4,D3L167C3*D3L167C4)</f>
        <v>321309.6801625386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0.87688222626535617</v>
      </c>
      <c r="BF74" s="16" t="s">
        <v>25232</v>
      </c>
      <c r="BG74" s="15">
        <f>D3L167C5*D3L167C27</f>
        <v>281750.74766153638</v>
      </c>
      <c r="BH74" s="16" t="s">
        <v>25245</v>
      </c>
      <c r="BI74" s="15">
        <f>IF(D3L167C27=0,0,CHOOSE(MIN(D3L167C8,RUN_YEARS),A1L104C1,A1L104C6,A1L104C7,A1L104C8,A1L104C9))</f>
        <v>74795.668999999994</v>
      </c>
      <c r="BJ74" s="16" t="s">
        <v>25233</v>
      </c>
      <c r="BK74" s="33">
        <f>IF(D3L167C29=0,0,D3L167C28/D3L167C29)</f>
        <v>3.7669393352379319</v>
      </c>
      <c r="BL74" s="16" t="s">
        <v>25234</v>
      </c>
      <c r="BM74" s="32">
        <f>IF(D3L167C5=0,0,D3L167C28/D3L167C5)</f>
        <v>0.87688222626535617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0.12311777373464379</v>
      </c>
      <c r="BZ74" s="16" t="s">
        <v>25238</v>
      </c>
      <c r="CA74" s="15">
        <f>D3L167C5*D3L167C37</f>
        <v>39558.932501002193</v>
      </c>
      <c r="CB74" s="16" t="s">
        <v>25247</v>
      </c>
      <c r="CC74" s="15">
        <f>IF(D3L167C37=0,0,CHOOSE(MIN(D3L167C8,RUN_YEARS),B6L116C1,B6L117C1,B6L118C1,B6L119C1,B6L120C1))</f>
        <v>169996.2</v>
      </c>
      <c r="CD74" s="16" t="s">
        <v>25239</v>
      </c>
      <c r="CE74" s="33">
        <f>IF(D3L167C39=0,0,D3L167C38/D3L167C39)</f>
        <v>0.23270480458388004</v>
      </c>
      <c r="CF74" s="16" t="s">
        <v>25240</v>
      </c>
      <c r="CG74" s="32">
        <f>IF(D3L167C5=0,0,D3L167C38/D3L167C5)</f>
        <v>0.12311777373464379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300503</v>
      </c>
      <c r="J75" s="16" t="s">
        <v>25281</v>
      </c>
      <c r="K75" s="21">
        <f>IF(FLOW_THRU_100PCT="Y",1,INDEX(VariabilityMatrix,D3L168C1,D3L168C8))</f>
        <v>0.793476746281634</v>
      </c>
      <c r="L75" s="16" t="s">
        <v>25251</v>
      </c>
      <c r="M75" s="15">
        <f>IF(D3L168C2&lt;&gt;0,D3L168C2*D3L168C4,D3L168C3*D3L168C4)</f>
        <v>238442.14268786987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0.87688222626535617</v>
      </c>
      <c r="BF75" s="16" t="s">
        <v>25264</v>
      </c>
      <c r="BG75" s="15">
        <f>D3L168C5*D3L168C27</f>
        <v>209085.67691562104</v>
      </c>
      <c r="BH75" s="16" t="s">
        <v>25277</v>
      </c>
      <c r="BI75" s="15">
        <f>IF(D3L168C27=0,0,CHOOSE(MIN(D3L168C8,RUN_YEARS),A1L104C1,A1L104C6,A1L104C7,A1L104C8,A1L104C9))</f>
        <v>74795.668999999994</v>
      </c>
      <c r="BJ75" s="16" t="s">
        <v>25265</v>
      </c>
      <c r="BK75" s="33">
        <f>IF(D3L168C29=0,0,D3L168C28/D3L168C29)</f>
        <v>2.7954249184618036</v>
      </c>
      <c r="BL75" s="16" t="s">
        <v>25266</v>
      </c>
      <c r="BM75" s="32">
        <f>IF(D3L168C5=0,0,D3L168C28/D3L168C5)</f>
        <v>0.87688222626535617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0.12311777373464379</v>
      </c>
      <c r="BZ75" s="16" t="s">
        <v>25270</v>
      </c>
      <c r="CA75" s="15">
        <f>D3L168C5*D3L168C37</f>
        <v>29356.465772248812</v>
      </c>
      <c r="CB75" s="16" t="s">
        <v>25279</v>
      </c>
      <c r="CC75" s="15">
        <f>IF(D3L168C37=0,0,CHOOSE(MIN(D3L168C8,RUN_YEARS),B6L116C1,B6L117C1,B6L118C1,B6L119C1,B6L120C1))</f>
        <v>169996.2</v>
      </c>
      <c r="CD75" s="16" t="s">
        <v>25271</v>
      </c>
      <c r="CE75" s="33">
        <f>IF(D3L168C39=0,0,D3L168C38/D3L168C39)</f>
        <v>0.17268895288393982</v>
      </c>
      <c r="CF75" s="16" t="s">
        <v>25272</v>
      </c>
      <c r="CG75" s="32">
        <f>IF(D3L168C5=0,0,D3L168C38/D3L168C5)</f>
        <v>0.12311777373464379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18725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9953.0195062730454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9953.0195062730454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0.13306946296948083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2294776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1911278.6648286171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569813.34996745887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1.5616282163072297E-3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696438.53884911642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4.0184425855566674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34143.015701106451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0.45648386006289288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490836.42457715742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6.5623642536997355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120047.33573377787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0.70617658355762003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18725</v>
      </c>
      <c r="H79" s="16" t="s">
        <v>25375</v>
      </c>
      <c r="I79" s="15">
        <f>SUM(D3L169C3:D3L171C3)</f>
        <v>2294776</v>
      </c>
      <c r="J79" s="16" t="s">
        <v>25376</v>
      </c>
      <c r="K79" s="21">
        <f>IF(D3L172C2+D3L172C3=0,0,D3L172C5/(D3L172C2+D3L172C3))</f>
        <v>0.83044342074409749</v>
      </c>
      <c r="L79" s="16" t="s">
        <v>25345</v>
      </c>
      <c r="M79" s="15">
        <f>SUM(D3L169C5:D3L171C5)</f>
        <v>1921231.6843348902</v>
      </c>
      <c r="N79" s="16" t="s">
        <v>25346</v>
      </c>
      <c r="O79" s="32">
        <f>IF(SUM(D3L169C5:D3L171C5)=0,0,SUM(D3L169C7:D3L171C7)/SUM(D3L169C5:D3L171C5))</f>
        <v>0.29658752487455575</v>
      </c>
      <c r="P79" s="16" t="s">
        <v>25347</v>
      </c>
      <c r="Q79" s="15">
        <f>SUM(D3L169C7:D3L171C7)</f>
        <v>569813.34996745887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1.5616282163072297E-3</v>
      </c>
      <c r="X79" s="16" t="s">
        <v>25349</v>
      </c>
      <c r="Y79" s="32">
        <f>IF(D3L172C5=0,0,D3L172C7/D3L172C5)</f>
        <v>0.29658752487455575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0.36249586373556814</v>
      </c>
      <c r="AL79" s="16" t="s">
        <v>25355</v>
      </c>
      <c r="AM79" s="15">
        <f>SUM(D3L169C18:D3L171C18)</f>
        <v>696438.53884911642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4.0184425855566674</v>
      </c>
      <c r="AR79" s="16" t="s">
        <v>25357</v>
      </c>
      <c r="AS79" s="32">
        <f>IF(D3L172C5=0,0,D3L172C18/D3L172C5)</f>
        <v>0.36249586373556814</v>
      </c>
      <c r="AT79" s="16" t="s">
        <v>25358</v>
      </c>
      <c r="AU79" s="32">
        <f>IF(SUM(D3L169C5:D3L171C5)=0,0,SUM(D3L169C23:D3L171C23)/SUM(D3L169C5:D3L171C5))</f>
        <v>2.2951961268869593E-2</v>
      </c>
      <c r="AV79" s="16" t="s">
        <v>25359</v>
      </c>
      <c r="AW79" s="15">
        <f>SUM(D3L169C23:D3L171C23)</f>
        <v>44096.035207379493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0.58955332303237373</v>
      </c>
      <c r="BB79" s="16" t="s">
        <v>25361</v>
      </c>
      <c r="BC79" s="32">
        <f>IF(D3L172C5=0,0,D3L172C23/D3L172C5)</f>
        <v>2.2951961268869593E-2</v>
      </c>
      <c r="BD79" s="16" t="s">
        <v>25362</v>
      </c>
      <c r="BE79" s="32">
        <f>IF(SUM(D3L169C5:D3L171C5)=0,0,SUM(D3L169C28:D3L171C28)/SUM(D3L169C5:D3L171C5))</f>
        <v>0.25548008008574963</v>
      </c>
      <c r="BF79" s="16" t="s">
        <v>25363</v>
      </c>
      <c r="BG79" s="15">
        <f>SUM(D3L169C28:D3L171C28)</f>
        <v>490836.42457715742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6.5623642536997355</v>
      </c>
      <c r="BL79" s="16" t="s">
        <v>25365</v>
      </c>
      <c r="BM79" s="32">
        <f>IF(D3L172C5=0,0,D3L172C28/D3L172C5)</f>
        <v>0.25548008008574963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6.2484570035256821E-2</v>
      </c>
      <c r="BZ79" s="16" t="s">
        <v>25371</v>
      </c>
      <c r="CA79" s="15">
        <f>SUM(D3L169C38:D3L171C38)</f>
        <v>120047.33573377787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0.70617658355762003</v>
      </c>
      <c r="CF79" s="16" t="s">
        <v>25373</v>
      </c>
      <c r="CG79" s="32">
        <f>IF(D3L172C5=0,0,D3L172C38/D3L172C5)</f>
        <v>6.2484570035256821E-2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32286</v>
      </c>
      <c r="J80" s="16" t="s">
        <v>25407</v>
      </c>
      <c r="K80" s="21">
        <f>IF(FLOW_THRU_100PCT="Y",1,INDEX(VariabilityMatrix,D3L173C1,D3L173C8))</f>
        <v>0.76170493475682677</v>
      </c>
      <c r="L80" s="16" t="s">
        <v>25377</v>
      </c>
      <c r="M80" s="15">
        <f>IF(D3L173C2&lt;&gt;0,D3L173C2*D3L173C4,D3L173C3*D3L173C4)</f>
        <v>24592.405523558908</v>
      </c>
      <c r="N80" s="16" t="s">
        <v>4251</v>
      </c>
      <c r="O80" s="32">
        <f>D3L172C6</f>
        <v>0.29658752487455575</v>
      </c>
      <c r="P80" s="16" t="s">
        <v>25378</v>
      </c>
      <c r="Q80" s="15">
        <f>D3L173C5*D3L173C6</f>
        <v>7293.8006849436897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364884128</v>
      </c>
      <c r="V80" s="16" t="s">
        <v>25379</v>
      </c>
      <c r="W80" s="33">
        <f>IF(D3L173C9=0,0,D3L173C7/D3L173C9)</f>
        <v>1.9989361348553067E-5</v>
      </c>
      <c r="X80" s="16" t="s">
        <v>25380</v>
      </c>
      <c r="Y80" s="32">
        <f>IF(D3L173C5=0,0,D3L173C7/D3L173C5)</f>
        <v>0.29658752487455575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0.36249586373556814</v>
      </c>
      <c r="AL80" s="16" t="s">
        <v>25384</v>
      </c>
      <c r="AM80" s="15">
        <f>D3L173C5*D3L173C17</f>
        <v>8914.6452815978428</v>
      </c>
      <c r="AN80" s="16" t="s">
        <v>25401</v>
      </c>
      <c r="AO80" s="15">
        <f>IF(D3L173C17=0,0,CHOOSE(MIN(D3L173C8,RUN_YEARS),A1L108C1,A1L108C6,A1L108C7,A1L108C8,A1L108C9))</f>
        <v>173310.56099999999</v>
      </c>
      <c r="AP80" s="16" t="s">
        <v>25385</v>
      </c>
      <c r="AQ80" s="33">
        <f>IF(D3L173C19=0,0,D3L173C18/D3L173C19)</f>
        <v>5.1437403642111822E-2</v>
      </c>
      <c r="AR80" s="16" t="s">
        <v>25386</v>
      </c>
      <c r="AS80" s="32">
        <f>IF(D3L173C5=0,0,D3L173C18/D3L173C5)</f>
        <v>0.36249586373556814</v>
      </c>
      <c r="AT80" s="16" t="s">
        <v>4251</v>
      </c>
      <c r="AU80" s="32">
        <f>D3L172C22</f>
        <v>2.2951961268869593E-2</v>
      </c>
      <c r="AV80" s="16" t="s">
        <v>25387</v>
      </c>
      <c r="AW80" s="15">
        <f>D3L173C5*D3L173C22</f>
        <v>564.44393908505867</v>
      </c>
      <c r="AX80" s="16" t="s">
        <v>25402</v>
      </c>
      <c r="AY80" s="15">
        <f>IF(D3L173C22=0,0,CHOOSE(MIN(D3L173C8,RUN_YEARS),A1L104C1,A1L104C6,A1L104C7,A1L104C8,A1L104C9))</f>
        <v>74795.668999999994</v>
      </c>
      <c r="AZ80" s="16" t="s">
        <v>25388</v>
      </c>
      <c r="BA80" s="33">
        <f>IF(D3L173C24=0,0,D3L173C23/D3L173C24)</f>
        <v>7.5464789155781026E-3</v>
      </c>
      <c r="BB80" s="16" t="s">
        <v>25389</v>
      </c>
      <c r="BC80" s="32">
        <f>IF(D3L173C5=0,0,D3L173C23/D3L173C5)</f>
        <v>2.2951961268869593E-2</v>
      </c>
      <c r="BD80" s="16" t="s">
        <v>4251</v>
      </c>
      <c r="BE80" s="32">
        <f>D3L172C27</f>
        <v>0.25548008008574963</v>
      </c>
      <c r="BF80" s="16" t="s">
        <v>25390</v>
      </c>
      <c r="BG80" s="15">
        <f>D3L173C5*D3L173C27</f>
        <v>6282.8697326600613</v>
      </c>
      <c r="BH80" s="16" t="s">
        <v>25403</v>
      </c>
      <c r="BI80" s="15">
        <f>IF(D3L173C27=0,0,CHOOSE(MIN(D3L173C8,RUN_YEARS),A1L104C1,A1L104C6,A1L104C7,A1L104C8,A1L104C9))</f>
        <v>74795.668999999994</v>
      </c>
      <c r="BJ80" s="16" t="s">
        <v>25391</v>
      </c>
      <c r="BK80" s="33">
        <f>IF(D3L173C29=0,0,D3L173C28/D3L173C29)</f>
        <v>8.4000448377031856E-2</v>
      </c>
      <c r="BL80" s="16" t="s">
        <v>25392</v>
      </c>
      <c r="BM80" s="32">
        <f>IF(D3L173C5=0,0,D3L173C28/D3L173C5)</f>
        <v>0.25548008008574963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6.2484570035256821E-2</v>
      </c>
      <c r="BZ80" s="16" t="s">
        <v>25396</v>
      </c>
      <c r="CA80" s="15">
        <f>D3L173C5*D3L173C37</f>
        <v>1536.6458852722533</v>
      </c>
      <c r="CB80" s="16" t="s">
        <v>25405</v>
      </c>
      <c r="CC80" s="15">
        <f>IF(D3L173C37=0,0,CHOOSE(MIN(D3L173C8,RUN_YEARS),B6L116C1,B6L117C1,B6L118C1,B6L119C1,B6L120C1))</f>
        <v>169996.2</v>
      </c>
      <c r="CD80" s="16" t="s">
        <v>25397</v>
      </c>
      <c r="CE80" s="33">
        <f>IF(D3L173C39=0,0,D3L173C38/D3L173C39)</f>
        <v>9.0392954976184943E-3</v>
      </c>
      <c r="CF80" s="16" t="s">
        <v>25398</v>
      </c>
      <c r="CG80" s="32">
        <f>IF(D3L173C5=0,0,D3L173C38/D3L173C5)</f>
        <v>6.2484570035256821E-2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354537</v>
      </c>
      <c r="J81" s="16" t="s">
        <v>25439</v>
      </c>
      <c r="K81" s="21">
        <f>IF(FLOW_THRU_100PCT="Y",1,INDEX(VariabilityMatrix,D3L174C1,D3L174C8))</f>
        <v>0.76170493475682677</v>
      </c>
      <c r="L81" s="16" t="s">
        <v>25409</v>
      </c>
      <c r="M81" s="15">
        <f>IF(D3L174C2&lt;&gt;0,D3L174C2*D3L174C4,D3L174C3*D3L174C4)</f>
        <v>270052.5824538811</v>
      </c>
      <c r="N81" s="16" t="s">
        <v>4251</v>
      </c>
      <c r="O81" s="32">
        <f>D3L172C6</f>
        <v>0.29658752487455575</v>
      </c>
      <c r="P81" s="16" t="s">
        <v>25410</v>
      </c>
      <c r="Q81" s="15">
        <f>D3L174C5*D3L174C6</f>
        <v>80094.227015978482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364884128</v>
      </c>
      <c r="V81" s="16" t="s">
        <v>25411</v>
      </c>
      <c r="W81" s="33">
        <f>IF(D3L174C9=0,0,D3L174C7/D3L174C9)</f>
        <v>2.1950592220875795E-4</v>
      </c>
      <c r="X81" s="16" t="s">
        <v>25412</v>
      </c>
      <c r="Y81" s="32">
        <f>IF(D3L174C5=0,0,D3L174C7/D3L174C5)</f>
        <v>0.29658752487455575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0.36249586373556814</v>
      </c>
      <c r="AL81" s="16" t="s">
        <v>25416</v>
      </c>
      <c r="AM81" s="15">
        <f>D3L174C5*D3L174C17</f>
        <v>97892.944130640361</v>
      </c>
      <c r="AN81" s="16" t="s">
        <v>25433</v>
      </c>
      <c r="AO81" s="15">
        <f>IF(D3L174C17=0,0,CHOOSE(MIN(D3L174C8,RUN_YEARS),A1L108C1,A1L108C6,A1L108C7,A1L108C8,A1L108C9))</f>
        <v>173310.56099999999</v>
      </c>
      <c r="AP81" s="16" t="s">
        <v>25417</v>
      </c>
      <c r="AQ81" s="33">
        <f>IF(D3L174C19=0,0,D3L174C18/D3L174C19)</f>
        <v>0.56484119355334828</v>
      </c>
      <c r="AR81" s="16" t="s">
        <v>25418</v>
      </c>
      <c r="AS81" s="32">
        <f>IF(D3L174C5=0,0,D3L174C18/D3L174C5)</f>
        <v>0.36249586373556814</v>
      </c>
      <c r="AT81" s="16" t="s">
        <v>4251</v>
      </c>
      <c r="AU81" s="32">
        <f>D3L172C22</f>
        <v>2.2951961268869593E-2</v>
      </c>
      <c r="AV81" s="16" t="s">
        <v>25419</v>
      </c>
      <c r="AW81" s="15">
        <f>D3L174C5*D3L174C22</f>
        <v>6198.2364130396909</v>
      </c>
      <c r="AX81" s="16" t="s">
        <v>25434</v>
      </c>
      <c r="AY81" s="15">
        <f>IF(D3L174C22=0,0,CHOOSE(MIN(D3L174C8,RUN_YEARS),A1L104C1,A1L104C6,A1L104C7,A1L104C8,A1L104C9))</f>
        <v>74795.668999999994</v>
      </c>
      <c r="AZ81" s="16" t="s">
        <v>25420</v>
      </c>
      <c r="BA81" s="33">
        <f>IF(D3L174C24=0,0,D3L174C23/D3L174C24)</f>
        <v>8.2868921368156906E-2</v>
      </c>
      <c r="BB81" s="16" t="s">
        <v>25421</v>
      </c>
      <c r="BC81" s="32">
        <f>IF(D3L174C5=0,0,D3L174C23/D3L174C5)</f>
        <v>2.2951961268869593E-2</v>
      </c>
      <c r="BD81" s="16" t="s">
        <v>4251</v>
      </c>
      <c r="BE81" s="32">
        <f>D3L172C27</f>
        <v>0.25548008008574963</v>
      </c>
      <c r="BF81" s="16" t="s">
        <v>25422</v>
      </c>
      <c r="BG81" s="15">
        <f>D3L174C5*D3L174C27</f>
        <v>68993.055392681053</v>
      </c>
      <c r="BH81" s="16" t="s">
        <v>25435</v>
      </c>
      <c r="BI81" s="15">
        <f>IF(D3L174C27=0,0,CHOOSE(MIN(D3L174C8,RUN_YEARS),A1L104C1,A1L104C6,A1L104C7,A1L104C8,A1L104C9))</f>
        <v>74795.668999999994</v>
      </c>
      <c r="BJ81" s="16" t="s">
        <v>25423</v>
      </c>
      <c r="BK81" s="33">
        <f>IF(D3L174C29=0,0,D3L174C28/D3L174C29)</f>
        <v>0.92242045983546261</v>
      </c>
      <c r="BL81" s="16" t="s">
        <v>25424</v>
      </c>
      <c r="BM81" s="32">
        <f>IF(D3L174C5=0,0,D3L174C28/D3L174C5)</f>
        <v>0.25548008008574963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6.2484570035256821E-2</v>
      </c>
      <c r="BZ81" s="16" t="s">
        <v>25428</v>
      </c>
      <c r="CA81" s="15">
        <f>D3L174C5*D3L174C37</f>
        <v>16874.1195015415</v>
      </c>
      <c r="CB81" s="16" t="s">
        <v>25437</v>
      </c>
      <c r="CC81" s="15">
        <f>IF(D3L174C37=0,0,CHOOSE(MIN(D3L174C8,RUN_YEARS),B6L116C1,B6L117C1,B6L118C1,B6L119C1,B6L120C1))</f>
        <v>169996.2</v>
      </c>
      <c r="CD81" s="16" t="s">
        <v>25429</v>
      </c>
      <c r="CE81" s="33">
        <f>IF(D3L174C39=0,0,D3L174C38/D3L174C39)</f>
        <v>9.9261745271608998E-2</v>
      </c>
      <c r="CF81" s="16" t="s">
        <v>25430</v>
      </c>
      <c r="CG81" s="32">
        <f>IF(D3L174C5=0,0,D3L174C38/D3L174C5)</f>
        <v>6.2484570035256815E-2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28256</v>
      </c>
      <c r="J82" s="16" t="s">
        <v>25471</v>
      </c>
      <c r="K82" s="21">
        <f>IF(FLOW_THRU_100PCT="Y",1,INDEX(VariabilityMatrix,D3L175C1,D3L175C8))</f>
        <v>0.76170493475682677</v>
      </c>
      <c r="L82" s="16" t="s">
        <v>25441</v>
      </c>
      <c r="M82" s="15">
        <f>IF(D3L175C2&lt;&gt;0,D3L175C2*D3L175C4,D3L175C3*D3L175C4)</f>
        <v>21522.734636488898</v>
      </c>
      <c r="N82" s="16" t="s">
        <v>4251</v>
      </c>
      <c r="O82" s="32">
        <f>D3L172C6</f>
        <v>0.29658752487455575</v>
      </c>
      <c r="P82" s="16" t="s">
        <v>25442</v>
      </c>
      <c r="Q82" s="15">
        <f>D3L175C5*D3L175C6</f>
        <v>6383.3745943681133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364884128</v>
      </c>
      <c r="V82" s="16" t="s">
        <v>25443</v>
      </c>
      <c r="W82" s="33">
        <f>IF(D3L175C9=0,0,D3L175C7/D3L175C9)</f>
        <v>1.7494251200666404E-5</v>
      </c>
      <c r="X82" s="16" t="s">
        <v>25444</v>
      </c>
      <c r="Y82" s="32">
        <f>IF(D3L175C5=0,0,D3L175C7/D3L175C5)</f>
        <v>0.29658752487455575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0.36249586373556814</v>
      </c>
      <c r="AL82" s="16" t="s">
        <v>25448</v>
      </c>
      <c r="AM82" s="15">
        <f>D3L175C5*D3L175C17</f>
        <v>7801.9022820054724</v>
      </c>
      <c r="AN82" s="16" t="s">
        <v>25465</v>
      </c>
      <c r="AO82" s="15">
        <f>IF(D3L175C17=0,0,CHOOSE(MIN(D3L175C8,RUN_YEARS),A1L108C1,A1L108C6,A1L108C7,A1L108C8,A1L108C9))</f>
        <v>173310.56099999999</v>
      </c>
      <c r="AP82" s="16" t="s">
        <v>25449</v>
      </c>
      <c r="AQ82" s="33">
        <f>IF(D3L175C19=0,0,D3L175C18/D3L175C19)</f>
        <v>4.5016888970808147E-2</v>
      </c>
      <c r="AR82" s="16" t="s">
        <v>25450</v>
      </c>
      <c r="AS82" s="32">
        <f>IF(D3L175C5=0,0,D3L175C18/D3L175C5)</f>
        <v>0.36249586373556814</v>
      </c>
      <c r="AT82" s="16" t="s">
        <v>4251</v>
      </c>
      <c r="AU82" s="32">
        <f>D3L172C22</f>
        <v>2.2951961268869593E-2</v>
      </c>
      <c r="AV82" s="16" t="s">
        <v>25451</v>
      </c>
      <c r="AW82" s="15">
        <f>D3L175C5*D3L175C22</f>
        <v>493.98897177685126</v>
      </c>
      <c r="AX82" s="16" t="s">
        <v>25466</v>
      </c>
      <c r="AY82" s="15">
        <f>IF(D3L175C22=0,0,CHOOSE(MIN(D3L175C8,RUN_YEARS),A1L104C1,A1L104C6,A1L104C7,A1L104C8,A1L104C9))</f>
        <v>74795.668999999994</v>
      </c>
      <c r="AZ82" s="16" t="s">
        <v>25452</v>
      </c>
      <c r="BA82" s="33">
        <f>IF(D3L175C24=0,0,D3L175C23/D3L175C24)</f>
        <v>6.6045130470970357E-3</v>
      </c>
      <c r="BB82" s="16" t="s">
        <v>25453</v>
      </c>
      <c r="BC82" s="32">
        <f>IF(D3L175C5=0,0,D3L175C23/D3L175C5)</f>
        <v>2.2951961268869593E-2</v>
      </c>
      <c r="BD82" s="16" t="s">
        <v>4251</v>
      </c>
      <c r="BE82" s="32">
        <f>D3L172C27</f>
        <v>0.25548008008574963</v>
      </c>
      <c r="BF82" s="16" t="s">
        <v>25454</v>
      </c>
      <c r="BG82" s="15">
        <f>D3L175C5*D3L175C27</f>
        <v>5498.6299685945214</v>
      </c>
      <c r="BH82" s="16" t="s">
        <v>25467</v>
      </c>
      <c r="BI82" s="15">
        <f>IF(D3L175C27=0,0,CHOOSE(MIN(D3L175C8,RUN_YEARS),A1L104C1,A1L104C6,A1L104C7,A1L104C8,A1L104C9))</f>
        <v>74795.668999999994</v>
      </c>
      <c r="BJ82" s="16" t="s">
        <v>25455</v>
      </c>
      <c r="BK82" s="33">
        <f>IF(D3L175C29=0,0,D3L175C28/D3L175C29)</f>
        <v>7.3515352454358307E-2</v>
      </c>
      <c r="BL82" s="16" t="s">
        <v>25456</v>
      </c>
      <c r="BM82" s="32">
        <f>IF(D3L175C5=0,0,D3L175C28/D3L175C5)</f>
        <v>0.25548008008574963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6.2484570035256821E-2</v>
      </c>
      <c r="BZ82" s="16" t="s">
        <v>25460</v>
      </c>
      <c r="CA82" s="15">
        <f>D3L175C5*D3L175C37</f>
        <v>1344.8388197439383</v>
      </c>
      <c r="CB82" s="16" t="s">
        <v>25469</v>
      </c>
      <c r="CC82" s="15">
        <f>IF(D3L175C37=0,0,CHOOSE(MIN(D3L175C8,RUN_YEARS),B6L116C1,B6L117C1,B6L118C1,B6L119C1,B6L120C1))</f>
        <v>169996.2</v>
      </c>
      <c r="CD82" s="16" t="s">
        <v>25461</v>
      </c>
      <c r="CE82" s="33">
        <f>IF(D3L175C39=0,0,D3L175C38/D3L175C39)</f>
        <v>7.9109934206996295E-3</v>
      </c>
      <c r="CF82" s="16" t="s">
        <v>25462</v>
      </c>
      <c r="CG82" s="32">
        <f>IF(D3L175C5=0,0,D3L175C38/D3L175C5)</f>
        <v>6.2484570035256821E-2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752</v>
      </c>
      <c r="J83" s="16" t="s">
        <v>25503</v>
      </c>
      <c r="K83" s="21">
        <f>IF(FLOW_THRU_100PCT="Y",1,INDEX(VariabilityMatrix,D3L176C1,D3L176C8))</f>
        <v>0.76170493475682677</v>
      </c>
      <c r="L83" s="16" t="s">
        <v>25473</v>
      </c>
      <c r="M83" s="15">
        <f>IF(D3L176C2&lt;&gt;0,D3L176C2*D3L176C4,D3L176C3*D3L176C4)</f>
        <v>572.80211093713376</v>
      </c>
      <c r="N83" s="16" t="s">
        <v>4251</v>
      </c>
      <c r="O83" s="32">
        <f>D3L172C6</f>
        <v>0.29658752487455575</v>
      </c>
      <c r="P83" s="16" t="s">
        <v>25474</v>
      </c>
      <c r="Q83" s="15">
        <f>D3L176C5*D3L176C6</f>
        <v>169.88596032576521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364884128</v>
      </c>
      <c r="V83" s="16" t="s">
        <v>25475</v>
      </c>
      <c r="W83" s="33">
        <f>IF(D3L176C9=0,0,D3L176C7/D3L176C9)</f>
        <v>4.6558879186371519E-7</v>
      </c>
      <c r="X83" s="16" t="s">
        <v>25476</v>
      </c>
      <c r="Y83" s="32">
        <f>IF(D3L176C5=0,0,D3L176C7/D3L176C5)</f>
        <v>0.29658752487455575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0.36249586373556814</v>
      </c>
      <c r="AL83" s="16" t="s">
        <v>25480</v>
      </c>
      <c r="AM83" s="15">
        <f>D3L176C5*D3L176C17</f>
        <v>207.63839595371303</v>
      </c>
      <c r="AN83" s="16" t="s">
        <v>25497</v>
      </c>
      <c r="AO83" s="15">
        <f>IF(D3L176C17=0,0,CHOOSE(MIN(D3L176C8,RUN_YEARS),A1L108C1,A1L108C6,A1L108C7,A1L108C8,A1L108C9))</f>
        <v>173310.56099999999</v>
      </c>
      <c r="AP83" s="16" t="s">
        <v>25481</v>
      </c>
      <c r="AQ83" s="33">
        <f>IF(D3L176C19=0,0,D3L176C18/D3L176C19)</f>
        <v>1.1980712240249054E-3</v>
      </c>
      <c r="AR83" s="16" t="s">
        <v>25482</v>
      </c>
      <c r="AS83" s="32">
        <f>IF(D3L176C5=0,0,D3L176C18/D3L176C5)</f>
        <v>0.36249586373556814</v>
      </c>
      <c r="AT83" s="16" t="s">
        <v>4251</v>
      </c>
      <c r="AU83" s="32">
        <f>D3L172C22</f>
        <v>2.2951961268869593E-2</v>
      </c>
      <c r="AV83" s="16" t="s">
        <v>25483</v>
      </c>
      <c r="AW83" s="15">
        <f>D3L176C5*D3L176C22</f>
        <v>13.146931864955839</v>
      </c>
      <c r="AX83" s="16" t="s">
        <v>25498</v>
      </c>
      <c r="AY83" s="15">
        <f>IF(D3L176C22=0,0,CHOOSE(MIN(D3L176C8,RUN_YEARS),A1L104C1,A1L104C6,A1L104C7,A1L104C8,A1L104C9))</f>
        <v>74795.668999999994</v>
      </c>
      <c r="AZ83" s="16" t="s">
        <v>25484</v>
      </c>
      <c r="BA83" s="33">
        <f>IF(D3L176C24=0,0,D3L176C23/D3L176C24)</f>
        <v>1.7577129853542508E-4</v>
      </c>
      <c r="BB83" s="16" t="s">
        <v>25485</v>
      </c>
      <c r="BC83" s="32">
        <f>IF(D3L176C5=0,0,D3L176C23/D3L176C5)</f>
        <v>2.2951961268869593E-2</v>
      </c>
      <c r="BD83" s="16" t="s">
        <v>4251</v>
      </c>
      <c r="BE83" s="32">
        <f>D3L172C27</f>
        <v>0.25548008008574963</v>
      </c>
      <c r="BF83" s="16" t="s">
        <v>25486</v>
      </c>
      <c r="BG83" s="15">
        <f>D3L176C5*D3L176C27</f>
        <v>146.33952917550539</v>
      </c>
      <c r="BH83" s="16" t="s">
        <v>25499</v>
      </c>
      <c r="BI83" s="15">
        <f>IF(D3L176C27=0,0,CHOOSE(MIN(D3L176C8,RUN_YEARS),A1L104C1,A1L104C6,A1L104C7,A1L104C8,A1L104C9))</f>
        <v>74795.668999999994</v>
      </c>
      <c r="BJ83" s="16" t="s">
        <v>25487</v>
      </c>
      <c r="BK83" s="33">
        <f>IF(D3L176C29=0,0,D3L176C28/D3L176C29)</f>
        <v>1.9565241026924351E-3</v>
      </c>
      <c r="BL83" s="16" t="s">
        <v>25488</v>
      </c>
      <c r="BM83" s="32">
        <f>IF(D3L176C5=0,0,D3L176C28/D3L176C5)</f>
        <v>0.25548008008574963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6.2484570035256821E-2</v>
      </c>
      <c r="BZ83" s="16" t="s">
        <v>25492</v>
      </c>
      <c r="CA83" s="15">
        <f>D3L176C5*D3L176C37</f>
        <v>35.791293617194285</v>
      </c>
      <c r="CB83" s="16" t="s">
        <v>25501</v>
      </c>
      <c r="CC83" s="15">
        <f>IF(D3L176C37=0,0,CHOOSE(MIN(D3L176C8,RUN_YEARS),B6L116C1,B6L117C1,B6L118C1,B6L119C1,B6L120C1))</f>
        <v>169996.2</v>
      </c>
      <c r="CD83" s="16" t="s">
        <v>25493</v>
      </c>
      <c r="CE83" s="33">
        <f>IF(D3L176C39=0,0,D3L176C38/D3L176C39)</f>
        <v>2.1054172750446353E-4</v>
      </c>
      <c r="CF83" s="16" t="s">
        <v>25494</v>
      </c>
      <c r="CG83" s="32">
        <f>IF(D3L176C5=0,0,D3L176C38/D3L176C5)</f>
        <v>6.2484570035256828E-2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120</v>
      </c>
      <c r="J84" s="16" t="s">
        <v>25535</v>
      </c>
      <c r="K84" s="21">
        <f>IF(FLOW_THRU_100PCT="Y",1,INDEX(VariabilityMatrix,D3L177C1,D3L177C8))</f>
        <v>0.76170493475682677</v>
      </c>
      <c r="L84" s="16" t="s">
        <v>25505</v>
      </c>
      <c r="M84" s="15">
        <f>IF(D3L177C2&lt;&gt;0,D3L177C2*D3L177C4,D3L177C3*D3L177C4)</f>
        <v>91.404592170819214</v>
      </c>
      <c r="N84" s="16" t="s">
        <v>4251</v>
      </c>
      <c r="O84" s="32">
        <f>D3L172C6</f>
        <v>0.29658752487455575</v>
      </c>
      <c r="P84" s="16" t="s">
        <v>25506</v>
      </c>
      <c r="Q84" s="15">
        <f>D3L177C5*D3L177C6</f>
        <v>27.109461754111468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364884128</v>
      </c>
      <c r="V84" s="16" t="s">
        <v>25507</v>
      </c>
      <c r="W84" s="33">
        <f>IF(D3L177C9=0,0,D3L177C7/D3L177C9)</f>
        <v>7.4296083808039656E-8</v>
      </c>
      <c r="X84" s="16" t="s">
        <v>25508</v>
      </c>
      <c r="Y84" s="32">
        <f>IF(D3L177C5=0,0,D3L177C7/D3L177C5)</f>
        <v>0.29658752487455575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0.36249586373556814</v>
      </c>
      <c r="AL84" s="16" t="s">
        <v>25512</v>
      </c>
      <c r="AM84" s="15">
        <f>D3L177C5*D3L177C17</f>
        <v>33.133786588358461</v>
      </c>
      <c r="AN84" s="16" t="s">
        <v>25529</v>
      </c>
      <c r="AO84" s="15">
        <f>IF(D3L177C17=0,0,CHOOSE(MIN(D3L177C8,RUN_YEARS),A1L108C1,A1L108C6,A1L108C7,A1L108C8,A1L108C9))</f>
        <v>173310.56099999999</v>
      </c>
      <c r="AP84" s="16" t="s">
        <v>25513</v>
      </c>
      <c r="AQ84" s="33">
        <f>IF(D3L177C19=0,0,D3L177C18/D3L177C19)</f>
        <v>1.9118157830184661E-4</v>
      </c>
      <c r="AR84" s="16" t="s">
        <v>25514</v>
      </c>
      <c r="AS84" s="32">
        <f>IF(D3L177C5=0,0,D3L177C18/D3L177C5)</f>
        <v>0.36249586373556814</v>
      </c>
      <c r="AT84" s="16" t="s">
        <v>4251</v>
      </c>
      <c r="AU84" s="32">
        <f>D3L172C22</f>
        <v>2.2951961268869593E-2</v>
      </c>
      <c r="AV84" s="16" t="s">
        <v>25515</v>
      </c>
      <c r="AW84" s="15">
        <f>D3L177C5*D3L177C22</f>
        <v>2.0979146593014635</v>
      </c>
      <c r="AX84" s="16" t="s">
        <v>25530</v>
      </c>
      <c r="AY84" s="15">
        <f>IF(D3L177C22=0,0,CHOOSE(MIN(D3L177C8,RUN_YEARS),A1L104C1,A1L104C6,A1L104C7,A1L104C8,A1L104C9))</f>
        <v>74795.668999999994</v>
      </c>
      <c r="AZ84" s="16" t="s">
        <v>25516</v>
      </c>
      <c r="BA84" s="33">
        <f>IF(D3L177C24=0,0,D3L177C23/D3L177C24)</f>
        <v>2.8048611468418894E-5</v>
      </c>
      <c r="BB84" s="16" t="s">
        <v>25517</v>
      </c>
      <c r="BC84" s="32">
        <f>IF(D3L177C5=0,0,D3L177C23/D3L177C5)</f>
        <v>2.2951961268869593E-2</v>
      </c>
      <c r="BD84" s="16" t="s">
        <v>4251</v>
      </c>
      <c r="BE84" s="32">
        <f>D3L172C27</f>
        <v>0.25548008008574963</v>
      </c>
      <c r="BF84" s="16" t="s">
        <v>25518</v>
      </c>
      <c r="BG84" s="15">
        <f>D3L177C5*D3L177C27</f>
        <v>23.352052528006176</v>
      </c>
      <c r="BH84" s="16" t="s">
        <v>25531</v>
      </c>
      <c r="BI84" s="15">
        <f>IF(D3L177C27=0,0,CHOOSE(MIN(D3L177C8,RUN_YEARS),A1L104C1,A1L104C6,A1L104C7,A1L104C8,A1L104C9))</f>
        <v>74795.668999999994</v>
      </c>
      <c r="BJ84" s="16" t="s">
        <v>25519</v>
      </c>
      <c r="BK84" s="33">
        <f>IF(D3L177C29=0,0,D3L177C28/D3L177C29)</f>
        <v>3.1221129298283538E-4</v>
      </c>
      <c r="BL84" s="16" t="s">
        <v>25520</v>
      </c>
      <c r="BM84" s="32">
        <f>IF(D3L177C5=0,0,D3L177C28/D3L177C5)</f>
        <v>0.25548008008574963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6.2484570035256821E-2</v>
      </c>
      <c r="BZ84" s="16" t="s">
        <v>25524</v>
      </c>
      <c r="CA84" s="15">
        <f>D3L177C5*D3L177C37</f>
        <v>5.7113766410416407</v>
      </c>
      <c r="CB84" s="16" t="s">
        <v>25533</v>
      </c>
      <c r="CC84" s="15">
        <f>IF(D3L177C37=0,0,CHOOSE(MIN(D3L177C8,RUN_YEARS),B6L116C1,B6L117C1,B6L118C1,B6L119C1,B6L120C1))</f>
        <v>169996.2</v>
      </c>
      <c r="CD84" s="16" t="s">
        <v>25525</v>
      </c>
      <c r="CE84" s="33">
        <f>IF(D3L177C39=0,0,D3L177C38/D3L177C39)</f>
        <v>3.3597084176244178E-5</v>
      </c>
      <c r="CF84" s="16" t="s">
        <v>25526</v>
      </c>
      <c r="CG84" s="32">
        <f>IF(D3L177C5=0,0,D3L177C38/D3L177C5)</f>
        <v>6.2484570035256821E-2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95035</v>
      </c>
      <c r="J85" s="16" t="s">
        <v>25567</v>
      </c>
      <c r="K85" s="21">
        <f>IF(FLOW_THRU_100PCT="Y",1,INDEX(VariabilityMatrix,D3L178C1,D3L178C8))</f>
        <v>0.76170493475682677</v>
      </c>
      <c r="L85" s="16" t="s">
        <v>25537</v>
      </c>
      <c r="M85" s="15">
        <f>IF(D3L178C2&lt;&gt;0,D3L178C2*D3L178C4,D3L178C3*D3L178C4)</f>
        <v>72388.628474615034</v>
      </c>
      <c r="N85" s="16" t="s">
        <v>4251</v>
      </c>
      <c r="O85" s="32">
        <f>D3L172C6</f>
        <v>0.29658752487455575</v>
      </c>
      <c r="P85" s="16" t="s">
        <v>25538</v>
      </c>
      <c r="Q85" s="15">
        <f>D3L178C5*D3L178C6</f>
        <v>21469.564148349862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364884128</v>
      </c>
      <c r="V85" s="16" t="s">
        <v>25539</v>
      </c>
      <c r="W85" s="33">
        <f>IF(D3L178C9=0,0,D3L178C7/D3L178C9)</f>
        <v>5.883940270580874E-5</v>
      </c>
      <c r="X85" s="16" t="s">
        <v>25540</v>
      </c>
      <c r="Y85" s="32">
        <f>IF(D3L178C5=0,0,D3L178C7/D3L178C5)</f>
        <v>0.29658752487455575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0.36249586373556814</v>
      </c>
      <c r="AL85" s="16" t="s">
        <v>25544</v>
      </c>
      <c r="AM85" s="15">
        <f>D3L178C5*D3L178C17</f>
        <v>26240.578403538719</v>
      </c>
      <c r="AN85" s="16" t="s">
        <v>25561</v>
      </c>
      <c r="AO85" s="15">
        <f>IF(D3L178C17=0,0,CHOOSE(MIN(D3L178C8,RUN_YEARS),A1L108C1,A1L108C6,A1L108C7,A1L108C8,A1L108C9))</f>
        <v>173310.56099999999</v>
      </c>
      <c r="AP85" s="16" t="s">
        <v>25545</v>
      </c>
      <c r="AQ85" s="33">
        <f>IF(D3L178C19=0,0,D3L178C18/D3L178C19)</f>
        <v>0.15140784411596661</v>
      </c>
      <c r="AR85" s="16" t="s">
        <v>25546</v>
      </c>
      <c r="AS85" s="32">
        <f>IF(D3L178C5=0,0,D3L178C18/D3L178C5)</f>
        <v>0.36249586373556814</v>
      </c>
      <c r="AT85" s="16" t="s">
        <v>4251</v>
      </c>
      <c r="AU85" s="32">
        <f>D3L172C22</f>
        <v>2.2951961268869593E-2</v>
      </c>
      <c r="AV85" s="16" t="s">
        <v>25547</v>
      </c>
      <c r="AW85" s="15">
        <f>D3L178C5*D3L178C22</f>
        <v>1661.4609970559547</v>
      </c>
      <c r="AX85" s="16" t="s">
        <v>25562</v>
      </c>
      <c r="AY85" s="15">
        <f>IF(D3L178C22=0,0,CHOOSE(MIN(D3L178C8,RUN_YEARS),A1L104C1,A1L104C6,A1L104C7,A1L104C8,A1L104C9))</f>
        <v>74795.668999999994</v>
      </c>
      <c r="AZ85" s="16" t="s">
        <v>25548</v>
      </c>
      <c r="BA85" s="33">
        <f>IF(D3L178C24=0,0,D3L178C23/D3L178C24)</f>
        <v>2.2213331590843245E-2</v>
      </c>
      <c r="BB85" s="16" t="s">
        <v>25549</v>
      </c>
      <c r="BC85" s="32">
        <f>IF(D3L178C5=0,0,D3L178C23/D3L178C5)</f>
        <v>2.2951961268869593E-2</v>
      </c>
      <c r="BD85" s="16" t="s">
        <v>4251</v>
      </c>
      <c r="BE85" s="32">
        <f>D3L172C27</f>
        <v>0.25548008008574963</v>
      </c>
      <c r="BF85" s="16" t="s">
        <v>25550</v>
      </c>
      <c r="BG85" s="15">
        <f>D3L178C5*D3L178C27</f>
        <v>18493.852599992224</v>
      </c>
      <c r="BH85" s="16" t="s">
        <v>25563</v>
      </c>
      <c r="BI85" s="15">
        <f>IF(D3L178C27=0,0,CHOOSE(MIN(D3L178C8,RUN_YEARS),A1L104C1,A1L104C6,A1L104C7,A1L104C8,A1L104C9))</f>
        <v>74795.668999999994</v>
      </c>
      <c r="BJ85" s="16" t="s">
        <v>25551</v>
      </c>
      <c r="BK85" s="33">
        <f>IF(D3L178C29=0,0,D3L178C28/D3L178C29)</f>
        <v>0.24725833523853133</v>
      </c>
      <c r="BL85" s="16" t="s">
        <v>25552</v>
      </c>
      <c r="BM85" s="32">
        <f>IF(D3L178C5=0,0,D3L178C28/D3L178C5)</f>
        <v>0.25548008008574963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6.2484570035256821E-2</v>
      </c>
      <c r="BZ85" s="16" t="s">
        <v>25556</v>
      </c>
      <c r="CA85" s="15">
        <f>D3L178C5*D3L178C37</f>
        <v>4523.1723256782689</v>
      </c>
      <c r="CB85" s="16" t="s">
        <v>25565</v>
      </c>
      <c r="CC85" s="15">
        <f>IF(D3L178C37=0,0,CHOOSE(MIN(D3L178C8,RUN_YEARS),B6L116C1,B6L117C1,B6L118C1,B6L119C1,B6L120C1))</f>
        <v>169996.2</v>
      </c>
      <c r="CD85" s="16" t="s">
        <v>25557</v>
      </c>
      <c r="CE85" s="33">
        <f>IF(D3L178C39=0,0,D3L178C38/D3L178C39)</f>
        <v>2.660749078907804E-2</v>
      </c>
      <c r="CF85" s="16" t="s">
        <v>25558</v>
      </c>
      <c r="CG85" s="32">
        <f>IF(D3L178C5=0,0,D3L178C38/D3L178C5)</f>
        <v>6.2484570035256815E-2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6.6980945083833836</v>
      </c>
      <c r="J86" s="16" t="s">
        <v>25599</v>
      </c>
      <c r="K86" s="21">
        <f>IF(FLOW_THRU_100PCT="Y",1,INDEX(VariabilityMatrix,D3L179C1,D3L179C8))</f>
        <v>0.46139174425414664</v>
      </c>
      <c r="L86" s="16" t="s">
        <v>25569</v>
      </c>
      <c r="M86" s="15">
        <f>IF(D3L179C2&lt;&gt;0,D3L179C2*D3L179C4,D3L179C3*D3L179C4)</f>
        <v>3.0904455084021301</v>
      </c>
      <c r="N86" s="16" t="s">
        <v>4251</v>
      </c>
      <c r="O86" s="32">
        <f>0.45*CHOOSE(MIN(D3L179C8,RUN_YEARS),B3L110C1,B3L125C1,B3L140C1,B3L155C1,B3L170C1)</f>
        <v>0.4323150237390565</v>
      </c>
      <c r="P86" s="16" t="s">
        <v>25570</v>
      </c>
      <c r="Q86" s="15">
        <f>D3L179C5*D3L179C6</f>
        <v>1.3360460233291274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341584977.39999998</v>
      </c>
      <c r="V86" s="16" t="s">
        <v>25571</v>
      </c>
      <c r="W86" s="33">
        <f>IF(D3L179C9=0,0,D3L179C7/D3L179C9)</f>
        <v>3.9113137629720815E-9</v>
      </c>
      <c r="X86" s="16" t="s">
        <v>25572</v>
      </c>
      <c r="Y86" s="32">
        <f>IF(D3L179C5=0,0,D3L179C7/D3L179C5)</f>
        <v>0.4323150237390565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0.52838502901440243</v>
      </c>
      <c r="AL86" s="16" t="s">
        <v>25576</v>
      </c>
      <c r="AM86" s="15">
        <f>D3L179C5*D3L179C17</f>
        <v>1.6329451396244892</v>
      </c>
      <c r="AN86" s="16" t="s">
        <v>25593</v>
      </c>
      <c r="AO86" s="15">
        <f>IF(D3L179C17=0,0,CHOOSE(MIN(D3L179C8,RUN_YEARS),A1L108C1,A1L108C6,A1L108C7,A1L108C8,A1L108C9))</f>
        <v>167127.90299999999</v>
      </c>
      <c r="AP86" s="16" t="s">
        <v>25577</v>
      </c>
      <c r="AQ86" s="33">
        <f>IF(D3L179C19=0,0,D3L179C18/D3L179C19)</f>
        <v>9.770631416493565E-6</v>
      </c>
      <c r="AR86" s="16" t="s">
        <v>25578</v>
      </c>
      <c r="AS86" s="32">
        <f>IF(D3L179C5=0,0,D3L179C18/D3L179C5)</f>
        <v>0.52838502901440243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3.9299947246541067E-2</v>
      </c>
      <c r="BZ86" s="16" t="s">
        <v>25588</v>
      </c>
      <c r="CA86" s="15">
        <f>D3L179C5*D3L179C37</f>
        <v>0.1214543454485135</v>
      </c>
      <c r="CB86" s="16" t="s">
        <v>25597</v>
      </c>
      <c r="CC86" s="15">
        <f>IF(D3L179C37=0,0,CHOOSE(MIN(D3L179C8,RUN_YEARS),B6L116C1,B6L117C1,B6L118C1,B6L119C1,B6L120C1))</f>
        <v>173174.85599999997</v>
      </c>
      <c r="CD86" s="16" t="s">
        <v>25589</v>
      </c>
      <c r="CE86" s="33">
        <f>IF(D3L179C39=0,0,D3L179C38/D3L179C39)</f>
        <v>7.0133937601491939E-7</v>
      </c>
      <c r="CF86" s="16" t="s">
        <v>25590</v>
      </c>
      <c r="CG86" s="32">
        <f>IF(D3L179C5=0,0,D3L179C38/D3L179C5)</f>
        <v>3.9299947246541067E-2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0.61486167059958763</v>
      </c>
      <c r="J87" s="16" t="s">
        <v>25630</v>
      </c>
      <c r="K87" s="21">
        <f>IF(FLOW_THRU_100PCT="Y",1,INDEX(VariabilityMatrix,D3L180C1,D3L180C8))</f>
        <v>0.48019421169810017</v>
      </c>
      <c r="L87" s="16" t="s">
        <v>25600</v>
      </c>
      <c r="M87" s="15">
        <f>IF(D3L180C2&lt;&gt;0,D3L180C2*D3L180C4,D3L180C3*D3L180C4)</f>
        <v>0.29525301521694591</v>
      </c>
      <c r="N87" s="16" t="s">
        <v>4251</v>
      </c>
      <c r="O87" s="32">
        <f>0.45*CHOOSE(MIN(D3L180C8,RUN_YEARS),B3L110C1,B3L125C1,B3L140C1,B3L155C1,B3L170C1)</f>
        <v>0.43311597153174497</v>
      </c>
      <c r="P87" s="16" t="s">
        <v>25601</v>
      </c>
      <c r="Q87" s="15">
        <f>D3L180C5*D3L180C6</f>
        <v>0.12787879653336462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364884128</v>
      </c>
      <c r="V87" s="16" t="s">
        <v>25602</v>
      </c>
      <c r="W87" s="33">
        <f>IF(D3L180C9=0,0,D3L180C7/D3L180C9)</f>
        <v>3.5046412469156407E-10</v>
      </c>
      <c r="X87" s="16" t="s">
        <v>25603</v>
      </c>
      <c r="Y87" s="32">
        <f>IF(D3L180C5=0,0,D3L180C7/D3L180C5)</f>
        <v>0.43311597153174503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0.52936396520546614</v>
      </c>
      <c r="AL87" s="16" t="s">
        <v>25607</v>
      </c>
      <c r="AM87" s="15">
        <f>D3L180C5*D3L180C17</f>
        <v>0.15629630687411231</v>
      </c>
      <c r="AN87" s="16" t="s">
        <v>25624</v>
      </c>
      <c r="AO87" s="15">
        <f>IF(D3L180C17=0,0,CHOOSE(MIN(D3L180C8,RUN_YEARS),A1L108C1,A1L108C6,A1L108C7,A1L108C8,A1L108C9))</f>
        <v>173310.56099999999</v>
      </c>
      <c r="AP87" s="16" t="s">
        <v>25608</v>
      </c>
      <c r="AQ87" s="33">
        <f>IF(D3L180C19=0,0,D3L180C18/D3L180C19)</f>
        <v>9.0182794384995566E-7</v>
      </c>
      <c r="AR87" s="16" t="s">
        <v>25609</v>
      </c>
      <c r="AS87" s="32">
        <f>IF(D3L180C5=0,0,D3L180C18/D3L180C5)</f>
        <v>0.52936396520546614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3.7520063262788894E-2</v>
      </c>
      <c r="BZ87" s="16" t="s">
        <v>25619</v>
      </c>
      <c r="CA87" s="15">
        <f>D3L180C5*D3L180C37</f>
        <v>1.1077911809468982E-2</v>
      </c>
      <c r="CB87" s="16" t="s">
        <v>25628</v>
      </c>
      <c r="CC87" s="15">
        <f>IF(D3L180C37=0,0,CHOOSE(MIN(D3L180C8,RUN_YEARS),B6L116C1,B6L117C1,B6L118C1,B6L119C1,B6L120C1))</f>
        <v>169996.2</v>
      </c>
      <c r="CD87" s="16" t="s">
        <v>25620</v>
      </c>
      <c r="CE87" s="33">
        <f>IF(D3L180C39=0,0,D3L180C38/D3L180C39)</f>
        <v>6.5165643758325084E-8</v>
      </c>
      <c r="CF87" s="16" t="s">
        <v>25621</v>
      </c>
      <c r="CG87" s="32">
        <f>IF(D3L180C5=0,0,D3L180C38/D3L180C5)</f>
        <v>3.7520063262788894E-2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211.18067121956523</v>
      </c>
      <c r="J88" s="16" t="s">
        <v>25661</v>
      </c>
      <c r="K88" s="21">
        <f>IF(FLOW_THRU_100PCT="Y",1,INDEX(VariabilityMatrix,D3L181C1,D3L181C8))</f>
        <v>0.46139174425414664</v>
      </c>
      <c r="L88" s="16" t="s">
        <v>25631</v>
      </c>
      <c r="M88" s="15">
        <f>IF(D3L181C2&lt;&gt;0,D3L181C2*D3L181C4,D3L181C3*D3L181C4)</f>
        <v>97.437018246756665</v>
      </c>
      <c r="N88" s="16" t="s">
        <v>4251</v>
      </c>
      <c r="O88" s="32">
        <f>0.45*CHOOSE(MIN(D3L181C8,RUN_YEARS),B3L110C1,B3L125C1,B3L140C1,B3L155C1,B3L170C1)</f>
        <v>0.4323150237390565</v>
      </c>
      <c r="P88" s="16" t="s">
        <v>25632</v>
      </c>
      <c r="Q88" s="15">
        <f>D3L181C5*D3L181C6</f>
        <v>42.123486856409492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341584977.39999998</v>
      </c>
      <c r="V88" s="16" t="s">
        <v>25633</v>
      </c>
      <c r="W88" s="33">
        <f>IF(D3L181C9=0,0,D3L181C7/D3L181C9)</f>
        <v>1.2331773831810642E-7</v>
      </c>
      <c r="X88" s="16" t="s">
        <v>25634</v>
      </c>
      <c r="Y88" s="32">
        <f>IF(D3L181C5=0,0,D3L181C7/D3L181C5)</f>
        <v>0.43231502373905656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0.52838502901440243</v>
      </c>
      <c r="AL88" s="16" t="s">
        <v>25638</v>
      </c>
      <c r="AM88" s="15">
        <f>D3L181C5*D3L181C17</f>
        <v>51.48426171338938</v>
      </c>
      <c r="AN88" s="16" t="s">
        <v>25655</v>
      </c>
      <c r="AO88" s="15">
        <f>IF(D3L181C17=0,0,CHOOSE(MIN(D3L181C8,RUN_YEARS),A1L108C1,A1L108C6,A1L108C7,A1L108C8,A1L108C9))</f>
        <v>167127.90299999999</v>
      </c>
      <c r="AP88" s="16" t="s">
        <v>25639</v>
      </c>
      <c r="AQ88" s="33">
        <f>IF(D3L181C19=0,0,D3L181C18/D3L181C19)</f>
        <v>3.0805305870073283E-4</v>
      </c>
      <c r="AR88" s="16" t="s">
        <v>25640</v>
      </c>
      <c r="AS88" s="32">
        <f>IF(D3L181C5=0,0,D3L181C18/D3L181C5)</f>
        <v>0.52838502901440243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3.9299947246541067E-2</v>
      </c>
      <c r="BZ88" s="16" t="s">
        <v>25650</v>
      </c>
      <c r="CA88" s="15">
        <f>D3L181C5*D3L181C37</f>
        <v>3.8292696769577965</v>
      </c>
      <c r="CB88" s="16" t="s">
        <v>25659</v>
      </c>
      <c r="CC88" s="15">
        <f>IF(D3L181C37=0,0,CHOOSE(MIN(D3L181C8,RUN_YEARS),B6L116C1,B6L117C1,B6L118C1,B6L119C1,B6L120C1))</f>
        <v>173174.85599999997</v>
      </c>
      <c r="CD88" s="16" t="s">
        <v>25651</v>
      </c>
      <c r="CE88" s="33">
        <f>IF(D3L181C39=0,0,D3L181C38/D3L181C39)</f>
        <v>2.2112157419422351E-5</v>
      </c>
      <c r="CF88" s="16" t="s">
        <v>25652</v>
      </c>
      <c r="CG88" s="32">
        <f>IF(D3L181C5=0,0,D3L181C38/D3L181C5)</f>
        <v>3.9299947246541067E-2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43.397794657436009</v>
      </c>
      <c r="J89" s="16" t="s">
        <v>25692</v>
      </c>
      <c r="K89" s="21">
        <f>IF(FLOW_THRU_100PCT="Y",1,INDEX(VariabilityMatrix,D3L182C1,D3L182C8))</f>
        <v>0.48019421169810017</v>
      </c>
      <c r="L89" s="16" t="s">
        <v>25662</v>
      </c>
      <c r="M89" s="15">
        <f>IF(D3L182C2&lt;&gt;0,D3L182C2*D3L182C4,D3L182C3*D3L182C4)</f>
        <v>20.839369794963506</v>
      </c>
      <c r="N89" s="16" t="s">
        <v>4251</v>
      </c>
      <c r="O89" s="32">
        <f>0.45*CHOOSE(MIN(D3L182C8,RUN_YEARS),B3L110C1,B3L125C1,B3L140C1,B3L155C1,B3L170C1)</f>
        <v>0.43311597153174497</v>
      </c>
      <c r="P89" s="16" t="s">
        <v>25663</v>
      </c>
      <c r="Q89" s="15">
        <f>D3L182C5*D3L182C6</f>
        <v>9.0258638948549201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364884128</v>
      </c>
      <c r="V89" s="16" t="s">
        <v>25664</v>
      </c>
      <c r="W89" s="33">
        <f>IF(D3L182C9=0,0,D3L182C7/D3L182C9)</f>
        <v>2.4736246940439459E-8</v>
      </c>
      <c r="X89" s="16" t="s">
        <v>25665</v>
      </c>
      <c r="Y89" s="32">
        <f>IF(D3L182C5=0,0,D3L182C7/D3L182C5)</f>
        <v>0.43311597153174497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0.52936396520546614</v>
      </c>
      <c r="AL89" s="16" t="s">
        <v>25669</v>
      </c>
      <c r="AM89" s="15">
        <f>D3L182C5*D3L182C17</f>
        <v>11.031611427044904</v>
      </c>
      <c r="AN89" s="16" t="s">
        <v>25686</v>
      </c>
      <c r="AO89" s="15">
        <f>IF(D3L182C17=0,0,CHOOSE(MIN(D3L182C8,RUN_YEARS),A1L108C1,A1L108C6,A1L108C7,A1L108C8,A1L108C9))</f>
        <v>173310.56099999999</v>
      </c>
      <c r="AP89" s="16" t="s">
        <v>25670</v>
      </c>
      <c r="AQ89" s="33">
        <f>IF(D3L182C19=0,0,D3L182C18/D3L182C19)</f>
        <v>6.3652274641502689E-5</v>
      </c>
      <c r="AR89" s="16" t="s">
        <v>25671</v>
      </c>
      <c r="AS89" s="32">
        <f>IF(D3L182C5=0,0,D3L182C18/D3L182C5)</f>
        <v>0.52936396520546614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3.7520063262788894E-2</v>
      </c>
      <c r="BZ89" s="16" t="s">
        <v>25681</v>
      </c>
      <c r="CA89" s="15">
        <f>D3L182C5*D3L182C37</f>
        <v>0.78189447306368276</v>
      </c>
      <c r="CB89" s="16" t="s">
        <v>25690</v>
      </c>
      <c r="CC89" s="15">
        <f>IF(D3L182C37=0,0,CHOOSE(MIN(D3L182C8,RUN_YEARS),B6L116C1,B6L117C1,B6L118C1,B6L119C1,B6L120C1))</f>
        <v>169996.2</v>
      </c>
      <c r="CD89" s="16" t="s">
        <v>25682</v>
      </c>
      <c r="CE89" s="33">
        <f>IF(D3L182C39=0,0,D3L182C38/D3L182C39)</f>
        <v>4.5994820652678278E-6</v>
      </c>
      <c r="CF89" s="16" t="s">
        <v>25683</v>
      </c>
      <c r="CG89" s="32">
        <f>IF(D3L182C5=0,0,D3L182C38/D3L182C5)</f>
        <v>3.7520063262788894E-2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1.2869197756735553</v>
      </c>
      <c r="J90" s="16" t="s">
        <v>25723</v>
      </c>
      <c r="K90" s="21">
        <f>IF(FLOW_THRU_100PCT="Y",1,INDEX(VariabilityMatrix,D3L183C1,D3L183C8))</f>
        <v>0.48019421169810017</v>
      </c>
      <c r="L90" s="16" t="s">
        <v>25693</v>
      </c>
      <c r="M90" s="15">
        <f>IF(D3L183C2&lt;&gt;0,D3L183C2*D3L183C4,D3L183C3*D3L183C4)</f>
        <v>0.61797142719825882</v>
      </c>
      <c r="N90" s="16" t="s">
        <v>4251</v>
      </c>
      <c r="O90" s="32">
        <f>0.45*CHOOSE(MIN(D3L183C8,RUN_YEARS),B3L110C1,B3L125C1,B3L140C1,B3L155C1,B3L170C1)</f>
        <v>0.43311597153174497</v>
      </c>
      <c r="P90" s="16" t="s">
        <v>25694</v>
      </c>
      <c r="Q90" s="15">
        <f>D3L183C5*D3L183C6</f>
        <v>0.26765329506983287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364884128</v>
      </c>
      <c r="V90" s="16" t="s">
        <v>25695</v>
      </c>
      <c r="W90" s="33">
        <f>IF(D3L183C9=0,0,D3L183C7/D3L183C9)</f>
        <v>7.3352956330792459E-10</v>
      </c>
      <c r="X90" s="16" t="s">
        <v>25696</v>
      </c>
      <c r="Y90" s="32">
        <f>IF(D3L183C5=0,0,D3L183C7/D3L183C5)</f>
        <v>0.43311597153174497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0.52936396520546614</v>
      </c>
      <c r="AL90" s="16" t="s">
        <v>25700</v>
      </c>
      <c r="AM90" s="15">
        <f>D3L183C5*D3L183C17</f>
        <v>0.32713180508535133</v>
      </c>
      <c r="AN90" s="16" t="s">
        <v>25717</v>
      </c>
      <c r="AO90" s="15">
        <f>IF(D3L183C17=0,0,CHOOSE(MIN(D3L183C8,RUN_YEARS),A1L108C1,A1L108C6,A1L108C7,A1L108C8,A1L108C9))</f>
        <v>173310.56099999999</v>
      </c>
      <c r="AP90" s="16" t="s">
        <v>25701</v>
      </c>
      <c r="AQ90" s="33">
        <f>IF(D3L183C19=0,0,D3L183C18/D3L183C19)</f>
        <v>1.8875468592208373E-6</v>
      </c>
      <c r="AR90" s="16" t="s">
        <v>25702</v>
      </c>
      <c r="AS90" s="32">
        <f>IF(D3L183C5=0,0,D3L183C18/D3L183C5)</f>
        <v>0.52936396520546614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3.7520063262788894E-2</v>
      </c>
      <c r="BZ90" s="16" t="s">
        <v>25712</v>
      </c>
      <c r="CA90" s="15">
        <f>D3L183C5*D3L183C37</f>
        <v>2.3186327043074613E-2</v>
      </c>
      <c r="CB90" s="16" t="s">
        <v>25721</v>
      </c>
      <c r="CC90" s="15">
        <f>IF(D3L183C37=0,0,CHOOSE(MIN(D3L183C8,RUN_YEARS),B6L116C1,B6L117C1,B6L118C1,B6L119C1,B6L120C1))</f>
        <v>169996.2</v>
      </c>
      <c r="CD90" s="16" t="s">
        <v>25713</v>
      </c>
      <c r="CE90" s="33">
        <f>IF(D3L183C39=0,0,D3L183C38/D3L183C39)</f>
        <v>1.3639320786626179E-7</v>
      </c>
      <c r="CF90" s="16" t="s">
        <v>25714</v>
      </c>
      <c r="CG90" s="32">
        <f>IF(D3L183C5=0,0,D3L183C38/D3L183C5)</f>
        <v>3.7520063262788894E-2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2.859821723719012E-2</v>
      </c>
      <c r="J91" s="16" t="s">
        <v>25754</v>
      </c>
      <c r="K91" s="21">
        <f>IF(FLOW_THRU_100PCT="Y",1,INDEX(VariabilityMatrix,D3L184C1,D3L184C8))</f>
        <v>0.48019421169810017</v>
      </c>
      <c r="L91" s="16" t="s">
        <v>25724</v>
      </c>
      <c r="M91" s="15">
        <f>IF(D3L184C2&lt;&gt;0,D3L184C2*D3L184C4,D3L184C3*D3L184C4)</f>
        <v>1.3732698382183529E-2</v>
      </c>
      <c r="N91" s="16" t="s">
        <v>4251</v>
      </c>
      <c r="O91" s="32">
        <f>0.45*CHOOSE(MIN(D3L184C8,RUN_YEARS),B3L110C1,B3L125C1,B3L140C1,B3L155C1,B3L170C1)</f>
        <v>0.43311597153174497</v>
      </c>
      <c r="P91" s="16" t="s">
        <v>25725</v>
      </c>
      <c r="Q91" s="15">
        <f>D3L184C5*D3L184C6</f>
        <v>5.9478510015518416E-3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364884128</v>
      </c>
      <c r="V91" s="16" t="s">
        <v>25726</v>
      </c>
      <c r="W91" s="33">
        <f>IF(D3L184C9=0,0,D3L184C7/D3L184C9)</f>
        <v>1.6300656962398327E-11</v>
      </c>
      <c r="X91" s="16" t="s">
        <v>25727</v>
      </c>
      <c r="Y91" s="32">
        <f>IF(D3L184C5=0,0,D3L184C7/D3L184C5)</f>
        <v>0.43311597153174497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0.52936396520546614</v>
      </c>
      <c r="AL91" s="16" t="s">
        <v>25731</v>
      </c>
      <c r="AM91" s="15">
        <f>D3L184C5*D3L184C17</f>
        <v>7.2695956685633629E-3</v>
      </c>
      <c r="AN91" s="16" t="s">
        <v>25748</v>
      </c>
      <c r="AO91" s="15">
        <f>IF(D3L184C17=0,0,CHOOSE(MIN(D3L184C8,RUN_YEARS),A1L108C1,A1L108C6,A1L108C7,A1L108C8,A1L108C9))</f>
        <v>173310.56099999999</v>
      </c>
      <c r="AP91" s="16" t="s">
        <v>25732</v>
      </c>
      <c r="AQ91" s="33">
        <f>IF(D3L184C19=0,0,D3L184C18/D3L184C19)</f>
        <v>4.1945485760463052E-8</v>
      </c>
      <c r="AR91" s="16" t="s">
        <v>25733</v>
      </c>
      <c r="AS91" s="32">
        <f>IF(D3L184C5=0,0,D3L184C18/D3L184C5)</f>
        <v>0.52936396520546614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3.7520063262788894E-2</v>
      </c>
      <c r="BZ91" s="16" t="s">
        <v>25743</v>
      </c>
      <c r="CA91" s="15">
        <f>D3L184C5*D3L184C37</f>
        <v>5.1525171206832476E-4</v>
      </c>
      <c r="CB91" s="16" t="s">
        <v>25752</v>
      </c>
      <c r="CC91" s="15">
        <f>IF(D3L184C37=0,0,CHOOSE(MIN(D3L184C8,RUN_YEARS),B6L116C1,B6L117C1,B6L118C1,B6L119C1,B6L120C1))</f>
        <v>169996.2</v>
      </c>
      <c r="CD91" s="16" t="s">
        <v>25744</v>
      </c>
      <c r="CE91" s="33">
        <f>IF(D3L184C39=0,0,D3L184C38/D3L184C39)</f>
        <v>3.0309601748058174E-9</v>
      </c>
      <c r="CF91" s="16" t="s">
        <v>25745</v>
      </c>
      <c r="CG91" s="32">
        <f>IF(D3L184C5=0,0,D3L184C38/D3L184C5)</f>
        <v>3.7520063262788894E-2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4.1467414993925669</v>
      </c>
      <c r="J92" s="16" t="s">
        <v>25785</v>
      </c>
      <c r="K92" s="21">
        <f>IF(FLOW_THRU_100PCT="Y",1,INDEX(VariabilityMatrix,D3L185C1,D3L185C8))</f>
        <v>0.48019421169810017</v>
      </c>
      <c r="L92" s="16" t="s">
        <v>25755</v>
      </c>
      <c r="M92" s="15">
        <f>IF(D3L185C2&lt;&gt;0,D3L185C2*D3L185C4,D3L185C3*D3L185C4)</f>
        <v>1.9912412654166116</v>
      </c>
      <c r="N92" s="16" t="s">
        <v>4251</v>
      </c>
      <c r="O92" s="32">
        <f>0.45*CHOOSE(MIN(D3L185C8,RUN_YEARS),B3L110C1,B3L125C1,B3L140C1,B3L155C1,B3L170C1)</f>
        <v>0.43311597153174497</v>
      </c>
      <c r="P92" s="16" t="s">
        <v>25756</v>
      </c>
      <c r="Q92" s="15">
        <f>D3L185C5*D3L185C6</f>
        <v>0.86243839522501697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364884128</v>
      </c>
      <c r="V92" s="16" t="s">
        <v>25757</v>
      </c>
      <c r="W92" s="33">
        <f>IF(D3L185C9=0,0,D3L185C7/D3L185C9)</f>
        <v>2.3635952595477572E-9</v>
      </c>
      <c r="X92" s="16" t="s">
        <v>25758</v>
      </c>
      <c r="Y92" s="32">
        <f>IF(D3L185C5=0,0,D3L185C7/D3L185C5)</f>
        <v>0.43311597153174497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0.52936396520546614</v>
      </c>
      <c r="AL92" s="16" t="s">
        <v>25762</v>
      </c>
      <c r="AM92" s="15">
        <f>D3L185C5*D3L185C17</f>
        <v>1.0540913719416876</v>
      </c>
      <c r="AN92" s="16" t="s">
        <v>25779</v>
      </c>
      <c r="AO92" s="15">
        <f>IF(D3L185C17=0,0,CHOOSE(MIN(D3L185C8,RUN_YEARS),A1L108C1,A1L108C6,A1L108C7,A1L108C8,A1L108C9))</f>
        <v>173310.56099999999</v>
      </c>
      <c r="AP92" s="16" t="s">
        <v>25763</v>
      </c>
      <c r="AQ92" s="33">
        <f>IF(D3L185C19=0,0,D3L185C18/D3L185C19)</f>
        <v>6.0820954352671426E-6</v>
      </c>
      <c r="AR92" s="16" t="s">
        <v>25764</v>
      </c>
      <c r="AS92" s="32">
        <f>IF(D3L185C5=0,0,D3L185C18/D3L185C5)</f>
        <v>0.52936396520546614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3.7520063262788894E-2</v>
      </c>
      <c r="BZ92" s="16" t="s">
        <v>25774</v>
      </c>
      <c r="CA92" s="15">
        <f>D3L185C5*D3L185C37</f>
        <v>7.4711498249907082E-2</v>
      </c>
      <c r="CB92" s="16" t="s">
        <v>25783</v>
      </c>
      <c r="CC92" s="15">
        <f>IF(D3L185C37=0,0,CHOOSE(MIN(D3L185C8,RUN_YEARS),B6L116C1,B6L117C1,B6L118C1,B6L119C1,B6L120C1))</f>
        <v>169996.2</v>
      </c>
      <c r="CD92" s="16" t="s">
        <v>25775</v>
      </c>
      <c r="CE92" s="33">
        <f>IF(D3L185C39=0,0,D3L185C38/D3L185C39)</f>
        <v>4.394892253468435E-7</v>
      </c>
      <c r="CF92" s="16" t="s">
        <v>25776</v>
      </c>
      <c r="CG92" s="32">
        <f>IF(D3L185C5=0,0,D3L185C38/D3L185C5)</f>
        <v>3.7520063262788894E-2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3.7606655666905007</v>
      </c>
      <c r="J93" s="16" t="s">
        <v>25816</v>
      </c>
      <c r="K93" s="21">
        <f>IF(FLOW_THRU_100PCT="Y",1,INDEX(VariabilityMatrix,D3L186C1,D3L186C8))</f>
        <v>0.48019421169810017</v>
      </c>
      <c r="L93" s="16" t="s">
        <v>25786</v>
      </c>
      <c r="M93" s="15">
        <f>IF(D3L186C2&lt;&gt;0,D3L186C2*D3L186C4,D3L186C3*D3L186C4)</f>
        <v>1.8058498372571341</v>
      </c>
      <c r="N93" s="16" t="s">
        <v>4251</v>
      </c>
      <c r="O93" s="32">
        <f>0.45*CHOOSE(MIN(D3L186C8,RUN_YEARS),B3L110C1,B3L125C1,B3L140C1,B3L155C1,B3L170C1)</f>
        <v>0.43311597153174497</v>
      </c>
      <c r="P93" s="16" t="s">
        <v>25787</v>
      </c>
      <c r="Q93" s="15">
        <f>D3L186C5*D3L186C6</f>
        <v>0.78214240670406721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364884128</v>
      </c>
      <c r="V93" s="16" t="s">
        <v>25788</v>
      </c>
      <c r="W93" s="33">
        <f>IF(D3L186C9=0,0,D3L186C7/D3L186C9)</f>
        <v>2.1435363905553799E-9</v>
      </c>
      <c r="X93" s="16" t="s">
        <v>25789</v>
      </c>
      <c r="Y93" s="32">
        <f>IF(D3L186C5=0,0,D3L186C7/D3L186C5)</f>
        <v>0.43311597153174497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0.52936396520546614</v>
      </c>
      <c r="AL93" s="16" t="s">
        <v>25793</v>
      </c>
      <c r="AM93" s="15">
        <f>D3L186C5*D3L186C17</f>
        <v>0.95595183041608223</v>
      </c>
      <c r="AN93" s="16" t="s">
        <v>25810</v>
      </c>
      <c r="AO93" s="15">
        <f>IF(D3L186C17=0,0,CHOOSE(MIN(D3L186C8,RUN_YEARS),A1L108C1,A1L108C6,A1L108C7,A1L108C8,A1L108C9))</f>
        <v>173310.56099999999</v>
      </c>
      <c r="AP93" s="16" t="s">
        <v>25794</v>
      </c>
      <c r="AQ93" s="33">
        <f>IF(D3L186C19=0,0,D3L186C18/D3L186C19)</f>
        <v>5.5158313775008916E-6</v>
      </c>
      <c r="AR93" s="16" t="s">
        <v>25795</v>
      </c>
      <c r="AS93" s="32">
        <f>IF(D3L186C5=0,0,D3L186C18/D3L186C5)</f>
        <v>0.52936396520546614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3.7520063262788894E-2</v>
      </c>
      <c r="BZ93" s="16" t="s">
        <v>25805</v>
      </c>
      <c r="CA93" s="15">
        <f>D3L186C5*D3L186C37</f>
        <v>6.7755600136984701E-2</v>
      </c>
      <c r="CB93" s="16" t="s">
        <v>25814</v>
      </c>
      <c r="CC93" s="15">
        <f>IF(D3L186C37=0,0,CHOOSE(MIN(D3L186C8,RUN_YEARS),B6L116C1,B6L117C1,B6L118C1,B6L119C1,B6L120C1))</f>
        <v>169996.2</v>
      </c>
      <c r="CD93" s="16" t="s">
        <v>25806</v>
      </c>
      <c r="CE93" s="33">
        <f>IF(D3L186C39=0,0,D3L186C38/D3L186C39)</f>
        <v>3.9857126298696499E-7</v>
      </c>
      <c r="CF93" s="16" t="s">
        <v>25807</v>
      </c>
      <c r="CG93" s="32">
        <f>IF(D3L186C5=0,0,D3L186C38/D3L186C5)</f>
        <v>3.7520063262788894E-2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0.48019421169810017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0.43311597153174497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364884128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0.52936396520546614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173310.56099999999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3.7520063262788894E-2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169996.2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0.60442779194035157</v>
      </c>
      <c r="J95" s="16" t="s">
        <v>25878</v>
      </c>
      <c r="K95" s="21">
        <f>IF(FLOW_THRU_100PCT="Y",1,D3L165C4)</f>
        <v>0.93019666816683078</v>
      </c>
      <c r="L95" s="16" t="s">
        <v>25848</v>
      </c>
      <c r="M95" s="15">
        <f>IF(D3L188C2&lt;&gt;0,D3L188C2*D3L188C4,D3L188C3*D3L188C4)</f>
        <v>0.56223671821034948</v>
      </c>
      <c r="N95" s="16" t="s">
        <v>4251</v>
      </c>
      <c r="O95" s="32">
        <f>0.45*CHOOSE(MIN(D3L188C8,RUN_YEARS),B3L110C1,B3L125C1,B3L140C1,B3L155C1,B3L170C1)</f>
        <v>0.43311597153174497</v>
      </c>
      <c r="P95" s="16" t="s">
        <v>25849</v>
      </c>
      <c r="Q95" s="15">
        <f>D3L188C5*D3L188C6</f>
        <v>0.24351370243849543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364884128</v>
      </c>
      <c r="V95" s="16" t="s">
        <v>25850</v>
      </c>
      <c r="W95" s="33">
        <f>IF(D3L188C9=0,0,D3L188C7/D3L188C9)</f>
        <v>6.6737269108755373E-10</v>
      </c>
      <c r="X95" s="16" t="s">
        <v>25851</v>
      </c>
      <c r="Y95" s="32">
        <f>IF(D3L188C5=0,0,D3L188C7/D3L188C5)</f>
        <v>0.43311597153174497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0.52936396520546614</v>
      </c>
      <c r="AL95" s="16" t="s">
        <v>25855</v>
      </c>
      <c r="AM95" s="15">
        <f>D3L188C5*D3L188C17</f>
        <v>0.29762785853593893</v>
      </c>
      <c r="AN95" s="16" t="s">
        <v>25872</v>
      </c>
      <c r="AO95" s="15">
        <f>IF(D3L188C17=0,0,CHOOSE(MIN(D3L188C8,RUN_YEARS),A1L108C1,A1L108C6,A1L108C7,A1L108C8,A1L108C9))</f>
        <v>173310.56099999999</v>
      </c>
      <c r="AP95" s="16" t="s">
        <v>25856</v>
      </c>
      <c r="AQ95" s="33">
        <f>IF(D3L188C19=0,0,D3L188C18/D3L188C19)</f>
        <v>1.7173094173755456E-6</v>
      </c>
      <c r="AR95" s="16" t="s">
        <v>25857</v>
      </c>
      <c r="AS95" s="32">
        <f>IF(D3L188C5=0,0,D3L188C18/D3L188C5)</f>
        <v>0.52936396520546614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3.7520063262788894E-2</v>
      </c>
      <c r="BZ95" s="16" t="s">
        <v>25867</v>
      </c>
      <c r="CA95" s="15">
        <f>D3L188C5*D3L188C37</f>
        <v>2.1095157235915124E-2</v>
      </c>
      <c r="CB95" s="16" t="s">
        <v>25876</v>
      </c>
      <c r="CC95" s="15">
        <f>IF(D3L188C37=0,0,CHOOSE(MIN(D3L188C8,RUN_YEARS),B6L116C1,B6L117C1,B6L118C1,B6L119C1,B6L120C1))</f>
        <v>169996.2</v>
      </c>
      <c r="CD95" s="16" t="s">
        <v>25868</v>
      </c>
      <c r="CE95" s="33">
        <f>IF(D3L188C39=0,0,D3L188C38/D3L188C39)</f>
        <v>1.2409193403096731E-7</v>
      </c>
      <c r="CF95" s="16" t="s">
        <v>25869</v>
      </c>
      <c r="CG95" s="32">
        <f>IF(D3L188C5=0,0,D3L188C38/D3L188C5)</f>
        <v>3.7520063262788894E-2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82.072259897958844</v>
      </c>
      <c r="J96" s="16" t="s">
        <v>25909</v>
      </c>
      <c r="K96" s="21">
        <f>IF(FLOW_THRU_100PCT="Y",1,INDEX(VariabilityMatrix,D3L189C1,D3L189C8))</f>
        <v>0.46139174425414664</v>
      </c>
      <c r="L96" s="16" t="s">
        <v>25879</v>
      </c>
      <c r="M96" s="15">
        <f>IF(D3L189C2&lt;&gt;0,D3L189C2*D3L189C4,D3L189C3*D3L189C4)</f>
        <v>37.867463149198883</v>
      </c>
      <c r="N96" s="16" t="s">
        <v>4251</v>
      </c>
      <c r="O96" s="32">
        <f>0.45*CHOOSE(MIN(D3L189C8,RUN_YEARS),B3L110C1,B3L125C1,B3L140C1,B3L155C1,B3L170C1)</f>
        <v>0.4323150237390565</v>
      </c>
      <c r="P96" s="16" t="s">
        <v>25880</v>
      </c>
      <c r="Q96" s="15">
        <f>D3L189C5*D3L189C6</f>
        <v>16.370673230283764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341584977.39999998</v>
      </c>
      <c r="V96" s="16" t="s">
        <v>25881</v>
      </c>
      <c r="W96" s="33">
        <f>IF(D3L189C9=0,0,D3L189C7/D3L189C9)</f>
        <v>4.7925624115235942E-8</v>
      </c>
      <c r="X96" s="16" t="s">
        <v>25882</v>
      </c>
      <c r="Y96" s="32">
        <f>IF(D3L189C5=0,0,D3L189C7/D3L189C5)</f>
        <v>0.43231502373905656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0.52838502901440243</v>
      </c>
      <c r="AL96" s="16" t="s">
        <v>25886</v>
      </c>
      <c r="AM96" s="15">
        <f>D3L189C5*D3L189C17</f>
        <v>20.008600614791266</v>
      </c>
      <c r="AN96" s="16" t="s">
        <v>25903</v>
      </c>
      <c r="AO96" s="15">
        <f>IF(D3L189C17=0,0,CHOOSE(MIN(D3L189C8,RUN_YEARS),A1L108C1,A1L108C6,A1L108C7,A1L108C8,A1L108C9))</f>
        <v>167127.90299999999</v>
      </c>
      <c r="AP96" s="16" t="s">
        <v>25887</v>
      </c>
      <c r="AQ96" s="33">
        <f>IF(D3L189C19=0,0,D3L189C18/D3L189C19)</f>
        <v>1.1972028760985092E-4</v>
      </c>
      <c r="AR96" s="16" t="s">
        <v>25888</v>
      </c>
      <c r="AS96" s="32">
        <f>IF(D3L189C5=0,0,D3L189C18/D3L189C5)</f>
        <v>0.52838502901440243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3.9299947246541067E-2</v>
      </c>
      <c r="BZ96" s="16" t="s">
        <v>25898</v>
      </c>
      <c r="CA96" s="15">
        <f>D3L189C5*D3L189C37</f>
        <v>1.4881893041238541</v>
      </c>
      <c r="CB96" s="16" t="s">
        <v>25907</v>
      </c>
      <c r="CC96" s="15">
        <f>IF(D3L189C37=0,0,CHOOSE(MIN(D3L189C8,RUN_YEARS),B6L116C1,B6L117C1,B6L118C1,B6L119C1,B6L120C1))</f>
        <v>173174.85599999997</v>
      </c>
      <c r="CD96" s="16" t="s">
        <v>25899</v>
      </c>
      <c r="CE96" s="33">
        <f>IF(D3L189C39=0,0,D3L189C38/D3L189C39)</f>
        <v>8.5935645537586262E-6</v>
      </c>
      <c r="CF96" s="16" t="s">
        <v>25900</v>
      </c>
      <c r="CG96" s="32">
        <f>IF(D3L189C5=0,0,D3L189C38/D3L189C5)</f>
        <v>3.9299947246541067E-2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63.107785176092655</v>
      </c>
      <c r="J97" s="16" t="s">
        <v>25940</v>
      </c>
      <c r="K97" s="21">
        <f>IF(FLOW_THRU_100PCT="Y",1,INDEX(VariabilityMatrix,D3L190C1,D3L190C8))</f>
        <v>0.47423674296950957</v>
      </c>
      <c r="L97" s="16" t="s">
        <v>25910</v>
      </c>
      <c r="M97" s="15">
        <f>IF(D3L190C2&lt;&gt;0,D3L190C2*D3L190C4,D3L190C3*D3L190C4)</f>
        <v>29.928030497929679</v>
      </c>
      <c r="N97" s="16" t="s">
        <v>4251</v>
      </c>
      <c r="O97" s="32">
        <f>0.45*CHOOSE(MIN(D3L190C8,RUN_YEARS),B3L110C1,B3L125C1,B3L140C1,B3L155C1,B3L170C1)</f>
        <v>0.43271348247491542</v>
      </c>
      <c r="P97" s="16" t="s">
        <v>25911</v>
      </c>
      <c r="Q97" s="15">
        <f>D3L190C5*D3L190C6</f>
        <v>12.950262300374629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357338148</v>
      </c>
      <c r="V97" s="16" t="s">
        <v>25912</v>
      </c>
      <c r="W97" s="33">
        <f>IF(D3L190C9=0,0,D3L190C7/D3L190C9)</f>
        <v>3.6240917385553327E-8</v>
      </c>
      <c r="X97" s="16" t="s">
        <v>25913</v>
      </c>
      <c r="Y97" s="32">
        <f>IF(D3L190C5=0,0,D3L190C7/D3L190C5)</f>
        <v>0.43271348247491542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0.52887203413600781</v>
      </c>
      <c r="AL97" s="16" t="s">
        <v>25917</v>
      </c>
      <c r="AM97" s="15">
        <f>D3L190C5*D3L190C17</f>
        <v>15.828098367124548</v>
      </c>
      <c r="AN97" s="16" t="s">
        <v>25934</v>
      </c>
      <c r="AO97" s="15">
        <f>IF(D3L190C17=0,0,CHOOSE(MIN(D3L190C8,RUN_YEARS),A1L108C1,A1L108C6,A1L108C7,A1L108C8,A1L108C9))</f>
        <v>172685.27533333332</v>
      </c>
      <c r="AP97" s="16" t="s">
        <v>25918</v>
      </c>
      <c r="AQ97" s="33">
        <f>IF(D3L190C19=0,0,D3L190C18/D3L190C19)</f>
        <v>9.1658645107822124E-5</v>
      </c>
      <c r="AR97" s="16" t="s">
        <v>25919</v>
      </c>
      <c r="AS97" s="32">
        <f>IF(D3L190C5=0,0,D3L190C18/D3L190C5)</f>
        <v>0.52887203413600781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3.841448338907677E-2</v>
      </c>
      <c r="BZ97" s="16" t="s">
        <v>25929</v>
      </c>
      <c r="CA97" s="15">
        <f>D3L190C5*D3L190C37</f>
        <v>1.1496698304305026</v>
      </c>
      <c r="CB97" s="16" t="s">
        <v>25938</v>
      </c>
      <c r="CC97" s="15">
        <f>IF(D3L190C37=0,0,CHOOSE(MIN(D3L190C8,RUN_YEARS),B6L116C1,B6L117C1,B6L118C1,B6L119C1,B6L120C1))</f>
        <v>176472.28</v>
      </c>
      <c r="CD97" s="16" t="s">
        <v>25930</v>
      </c>
      <c r="CE97" s="33">
        <f>IF(D3L190C39=0,0,D3L190C38/D3L190C39)</f>
        <v>6.5147332511967472E-6</v>
      </c>
      <c r="CF97" s="16" t="s">
        <v>25931</v>
      </c>
      <c r="CG97" s="32">
        <f>IF(D3L190C5=0,0,D3L190C38/D3L190C5)</f>
        <v>3.841448338907677E-2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18725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3202541.4362477702</v>
      </c>
      <c r="J98" s="16" t="s">
        <v>25958</v>
      </c>
      <c r="K98" s="21">
        <f>IF(D3L191C2+D3L191C3=0,0,D3L191C5/(D3L191C2+D3L191C3))</f>
        <v>0.79310727137479031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2554809.833623664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790964.94889988191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2.1740595870948336E-3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966734.93754430022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5.581548079311383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53138.454076991329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0.71043588558932891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590227.81974773272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7.89120316241483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153743.67335475818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0.90249804962297897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2463.7162470650287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1231.8581235325144</v>
      </c>
      <c r="N8" s="16" t="s">
        <v>4251</v>
      </c>
      <c r="O8" s="32">
        <f>0.45*CHOOSE(MIN(D3L201C8,RUN_YEARS),B3L110C1,B3L125C1,B3L140C1,B3L155C1,B3L170C1)</f>
        <v>0.43311597153174497</v>
      </c>
      <c r="P8" s="16" t="s">
        <v>26001</v>
      </c>
      <c r="Q8" s="15">
        <f>D3L201C5*D3L201C6</f>
        <v>533.53742796305721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364884128</v>
      </c>
      <c r="V8" s="16" t="s">
        <v>26002</v>
      </c>
      <c r="W8" s="33">
        <f>IF(D3L201C9=0,0,D3L201C7/D3L201C9)</f>
        <v>1.4622105677423635E-6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0.52936396520546614</v>
      </c>
      <c r="AH8" s="16" t="s">
        <v>26006</v>
      </c>
      <c r="AI8" s="15">
        <f>D3L201C5*D3L201C15</f>
        <v>652.10130084373668</v>
      </c>
      <c r="AJ8" s="16" t="s">
        <v>26007</v>
      </c>
      <c r="AK8" s="15">
        <f>IF(D3L201C15=0,0,CHOOSE(MIN(D3L201C8,RUN_YEARS),A1L108C1,A1L108C6,A1L108C7,A1L108C8,A1L108C9))</f>
        <v>173310.56099999999</v>
      </c>
      <c r="AL8" s="16" t="s">
        <v>26008</v>
      </c>
      <c r="AM8" s="33">
        <f>IF(D3L201C17=0,0,D3L201C16/D3L201C17)</f>
        <v>3.7626172177916885E-3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3.7520063262788894E-2</v>
      </c>
      <c r="BN8" s="16" t="s">
        <v>26018</v>
      </c>
      <c r="BO8" s="15">
        <f>D3L201C5*D3L201C31</f>
        <v>46.219394725720356</v>
      </c>
      <c r="BP8" s="16" t="s">
        <v>26019</v>
      </c>
      <c r="BQ8" s="15">
        <f>IF(D3L201C31=0,0,CHOOSE(MIN(D3L201C8,RUN_YEARS),B6L116C1,B6L117C1,B6L118C1,B6L119C1,B6L120C1))</f>
        <v>169996.2</v>
      </c>
      <c r="BR8" s="16" t="s">
        <v>26020</v>
      </c>
      <c r="BS8" s="33">
        <f>IF(D3L201C33=0,0,D3L201C32/D3L201C33)</f>
        <v>2.7188486993074171E-4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681.13404241020976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681.13404241020976</v>
      </c>
      <c r="N9" s="16" t="s">
        <v>4251</v>
      </c>
      <c r="O9" s="32">
        <f>0.45*CHOOSE(MIN(D3L202C8,RUN_YEARS),B3L110C1,B3L125C1,B3L140C1,B3L155C1,B3L170C1)</f>
        <v>0.43311597153174497</v>
      </c>
      <c r="P9" s="16" t="s">
        <v>26025</v>
      </c>
      <c r="Q9" s="15">
        <f>D3L202C5*D3L202C6</f>
        <v>295.01003252184279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364884128</v>
      </c>
      <c r="V9" s="16" t="s">
        <v>26026</v>
      </c>
      <c r="W9" s="33">
        <f>IF(D3L202C9=0,0,D3L202C7/D3L202C9)</f>
        <v>8.0850332991695051E-7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0.52936396520546614</v>
      </c>
      <c r="AH9" s="16" t="s">
        <v>26030</v>
      </c>
      <c r="AI9" s="15">
        <f>D3L202C5*D3L202C15</f>
        <v>360.56781752669679</v>
      </c>
      <c r="AJ9" s="16" t="s">
        <v>26031</v>
      </c>
      <c r="AK9" s="15">
        <f>IF(D3L202C15=0,0,CHOOSE(MIN(D3L202C8,RUN_YEARS),A1L108C1,A1L108C6,A1L108C7,A1L108C8,A1L108C9))</f>
        <v>173310.56099999999</v>
      </c>
      <c r="AL9" s="16" t="s">
        <v>26032</v>
      </c>
      <c r="AM9" s="33">
        <f>IF(D3L202C17=0,0,D3L202C16/D3L202C17)</f>
        <v>2.0804722773166535E-3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3.7520063262788894E-2</v>
      </c>
      <c r="BN9" s="16" t="s">
        <v>26042</v>
      </c>
      <c r="BO9" s="15">
        <f>D3L202C5*D3L202C31</f>
        <v>25.556192361670202</v>
      </c>
      <c r="BP9" s="16" t="s">
        <v>26043</v>
      </c>
      <c r="BQ9" s="15">
        <f>IF(D3L202C31=0,0,CHOOSE(MIN(D3L202C8,RUN_YEARS),B6L116C1,B6L117C1,B6L118C1,B6L119C1,B6L120C1))</f>
        <v>169996.2</v>
      </c>
      <c r="BR9" s="16" t="s">
        <v>26044</v>
      </c>
      <c r="BS9" s="33">
        <f>IF(D3L202C33=0,0,D3L202C32/D3L202C33)</f>
        <v>1.503339037088488E-4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3974.9540528346938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1987.4770264173469</v>
      </c>
      <c r="N10" s="16" t="s">
        <v>4251</v>
      </c>
      <c r="O10" s="32">
        <f>0.45*CHOOSE(MIN(D3L203C8,RUN_YEARS),B3L110C1,B3L125C1,B3L140C1,B3L155C1,B3L170C1)</f>
        <v>0.43311597153174497</v>
      </c>
      <c r="P10" s="16" t="s">
        <v>26049</v>
      </c>
      <c r="Q10" s="15">
        <f>D3L203C5*D3L203C6</f>
        <v>860.80804319377273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364884128</v>
      </c>
      <c r="V10" s="16" t="s">
        <v>26050</v>
      </c>
      <c r="W10" s="33">
        <f>IF(D3L203C9=0,0,D3L203C7/D3L203C9)</f>
        <v>2.3591271232103926E-6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0.52936396520546614</v>
      </c>
      <c r="AH10" s="16" t="s">
        <v>26054</v>
      </c>
      <c r="AI10" s="15">
        <f>D3L203C5*D3L203C15</f>
        <v>1052.0987194590557</v>
      </c>
      <c r="AJ10" s="16" t="s">
        <v>26055</v>
      </c>
      <c r="AK10" s="15">
        <f>IF(D3L203C15=0,0,CHOOSE(MIN(D3L203C8,RUN_YEARS),A1L108C1,A1L108C6,A1L108C7,A1L108C8,A1L108C9))</f>
        <v>173310.56099999999</v>
      </c>
      <c r="AL10" s="16" t="s">
        <v>26056</v>
      </c>
      <c r="AM10" s="33">
        <f>IF(D3L203C17=0,0,D3L203C16/D3L203C17)</f>
        <v>6.0705978527128288E-3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3.7520063262788894E-2</v>
      </c>
      <c r="BN10" s="16" t="s">
        <v>26066</v>
      </c>
      <c r="BO10" s="15">
        <f>D3L203C5*D3L203C31</f>
        <v>74.570263764518415</v>
      </c>
      <c r="BP10" s="16" t="s">
        <v>26067</v>
      </c>
      <c r="BQ10" s="15">
        <f>IF(D3L203C31=0,0,CHOOSE(MIN(D3L203C8,RUN_YEARS),B6L116C1,B6L117C1,B6L118C1,B6L119C1,B6L120C1))</f>
        <v>169996.2</v>
      </c>
      <c r="BR10" s="16" t="s">
        <v>26068</v>
      </c>
      <c r="BS10" s="33">
        <f>IF(D3L203C33=0,0,D3L203C32/D3L203C33)</f>
        <v>4.3865841568528245E-4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1098.4231972825573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1098.4231972825573</v>
      </c>
      <c r="N11" s="16" t="s">
        <v>4251</v>
      </c>
      <c r="O11" s="32">
        <f>0.45*CHOOSE(MIN(D3L204C8,RUN_YEARS),B3L110C1,B3L125C1,B3L140C1,B3L155C1,B3L170C1)</f>
        <v>0.43311597153174497</v>
      </c>
      <c r="P11" s="16" t="s">
        <v>26072</v>
      </c>
      <c r="Q11" s="15">
        <f>D3L204C5*D3L204C6</f>
        <v>475.74463024404037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364884128</v>
      </c>
      <c r="V11" s="16" t="s">
        <v>26073</v>
      </c>
      <c r="W11" s="33">
        <f>IF(D3L204C9=0,0,D3L204C7/D3L204C9)</f>
        <v>1.3038238545800501E-6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0.52936396520546614</v>
      </c>
      <c r="AH11" s="16" t="s">
        <v>26077</v>
      </c>
      <c r="AI11" s="15">
        <f>D3L204C5*D3L204C15</f>
        <v>581.46565918716055</v>
      </c>
      <c r="AJ11" s="16" t="s">
        <v>26078</v>
      </c>
      <c r="AK11" s="15">
        <f>IF(D3L204C15=0,0,CHOOSE(MIN(D3L204C8,RUN_YEARS),A1L108C1,A1L108C6,A1L108C7,A1L108C8,A1L108C9))</f>
        <v>173310.56099999999</v>
      </c>
      <c r="AL11" s="16" t="s">
        <v>26079</v>
      </c>
      <c r="AM11" s="33">
        <f>IF(D3L204C17=0,0,D3L204C16/D3L204C17)</f>
        <v>3.3550503548780307E-3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3.7520063262788894E-2</v>
      </c>
      <c r="BN11" s="16" t="s">
        <v>26089</v>
      </c>
      <c r="BO11" s="15">
        <f>D3L204C5*D3L204C31</f>
        <v>41.212907851356398</v>
      </c>
      <c r="BP11" s="16" t="s">
        <v>26090</v>
      </c>
      <c r="BQ11" s="15">
        <f>IF(D3L204C31=0,0,CHOOSE(MIN(D3L204C8,RUN_YEARS),B6L116C1,B6L117C1,B6L118C1,B6L119C1,B6L120C1))</f>
        <v>169996.2</v>
      </c>
      <c r="BR11" s="16" t="s">
        <v>26091</v>
      </c>
      <c r="BS11" s="33">
        <f>IF(D3L204C33=0,0,D3L204C32/D3L204C33)</f>
        <v>2.4243428883325861E-4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1.2515200802802586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0.62576004014012931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0.62576004014012931</v>
      </c>
      <c r="AR12" s="16" t="s">
        <v>26104</v>
      </c>
      <c r="AS12" s="15">
        <f>IF(D3L205C19=0,0,CHOOSE(MIN(D3L205C8,RUN_YEARS),A1L104C1,A1L104C6,A1L104C7,A1L104C8,A1L104C9))</f>
        <v>74795.668999999994</v>
      </c>
      <c r="AT12" s="16" t="s">
        <v>26105</v>
      </c>
      <c r="AU12" s="33">
        <f>IF(D3L205C21=0,0,D3L205C20/D3L205C21)</f>
        <v>8.3662603531245819E-6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0.34584014551423897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0.34584014551423897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0.34584014551423897</v>
      </c>
      <c r="AR13" s="16" t="s">
        <v>26127</v>
      </c>
      <c r="AS13" s="15">
        <f>IF(D3L206C19=0,0,CHOOSE(MIN(D3L206C8,RUN_YEARS),A1L104C1,A1L104C6,A1L104C7,A1L104C8,A1L104C9))</f>
        <v>74795.668999999994</v>
      </c>
      <c r="AT13" s="16" t="s">
        <v>26128</v>
      </c>
      <c r="AU13" s="33">
        <f>IF(D3L206C21=0,0,D3L206C20/D3L206C21)</f>
        <v>4.6237990800542073E-6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0.43311597153174497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364884128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0.52936396520546614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173310.56099999999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3.7520063262788894E-2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169996.2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0.43311597153174497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364884128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0.52936396520546614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173310.56099999999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3.7520063262788894E-2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169996.2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138590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138590</v>
      </c>
      <c r="N16" s="16" t="s">
        <v>4251</v>
      </c>
      <c r="O16" s="32">
        <f>0.45*CHOOSE(MIN(D3L209C8,RUN_YEARS),B3L110C1,B3L125C1,B3L140C1,B3L155C1,B3L170C1)</f>
        <v>0.43311597153174497</v>
      </c>
      <c r="P16" s="16" t="s">
        <v>26189</v>
      </c>
      <c r="Q16" s="15">
        <f>D3L209C5*D3L209C6</f>
        <v>60025.542494584537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364884128</v>
      </c>
      <c r="V16" s="16" t="s">
        <v>26190</v>
      </c>
      <c r="W16" s="33">
        <f>IF(D3L209C9=0,0,D3L209C7/D3L209C9)</f>
        <v>1.6450576467547676E-4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0.52936396520546614</v>
      </c>
      <c r="AH16" s="16" t="s">
        <v>26194</v>
      </c>
      <c r="AI16" s="15">
        <f>D3L209C5*D3L209C15</f>
        <v>73364.551937825556</v>
      </c>
      <c r="AJ16" s="16" t="s">
        <v>26195</v>
      </c>
      <c r="AK16" s="15">
        <f>IF(D3L209C15=0,0,CHOOSE(MIN(D3L209C8,RUN_YEARS),A1L108C1,A1L108C6,A1L108C7,A1L108C8,A1L108C9))</f>
        <v>173310.56099999999</v>
      </c>
      <c r="AL16" s="16" t="s">
        <v>26196</v>
      </c>
      <c r="AM16" s="33">
        <f>IF(D3L209C17=0,0,D3L209C16/D3L209C17)</f>
        <v>0.42331264473736002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3.7520063262788894E-2</v>
      </c>
      <c r="BN16" s="16" t="s">
        <v>26206</v>
      </c>
      <c r="BO16" s="15">
        <f>D3L209C5*D3L209C31</f>
        <v>5199.9055675899126</v>
      </c>
      <c r="BP16" s="16" t="s">
        <v>26207</v>
      </c>
      <c r="BQ16" s="15">
        <f>IF(D3L209C31=0,0,CHOOSE(MIN(D3L209C8,RUN_YEARS),B6L116C1,B6L117C1,B6L118C1,B6L119C1,B6L120C1))</f>
        <v>169996.2</v>
      </c>
      <c r="BR16" s="16" t="s">
        <v>26208</v>
      </c>
      <c r="BS16" s="33">
        <f>IF(D3L209C33=0,0,D3L209C32/D3L209C33)</f>
        <v>3.0588363549243526E-2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751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751</v>
      </c>
      <c r="N17" s="16" t="s">
        <v>4251</v>
      </c>
      <c r="O17" s="32">
        <f>0.45*CHOOSE(MIN(D3L210C8,RUN_YEARS),B3L110C1,B3L125C1,B3L140C1,B3L155C1,B3L170C1)</f>
        <v>0.43311597153174497</v>
      </c>
      <c r="P17" s="16" t="s">
        <v>26212</v>
      </c>
      <c r="Q17" s="15">
        <f>D3L210C5*D3L210C6</f>
        <v>325.27009462034044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364884128</v>
      </c>
      <c r="V17" s="16" t="s">
        <v>26213</v>
      </c>
      <c r="W17" s="33">
        <f>IF(D3L210C9=0,0,D3L210C7/D3L210C9)</f>
        <v>8.9143393658476817E-7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0.52936396520546614</v>
      </c>
      <c r="AH17" s="16" t="s">
        <v>26217</v>
      </c>
      <c r="AI17" s="15">
        <f>D3L210C5*D3L210C15</f>
        <v>397.55233786930506</v>
      </c>
      <c r="AJ17" s="16" t="s">
        <v>26218</v>
      </c>
      <c r="AK17" s="15">
        <f>IF(D3L210C15=0,0,CHOOSE(MIN(D3L210C8,RUN_YEARS),A1L108C1,A1L108C6,A1L108C7,A1L108C8,A1L108C9))</f>
        <v>173310.56099999999</v>
      </c>
      <c r="AL17" s="16" t="s">
        <v>26219</v>
      </c>
      <c r="AM17" s="33">
        <f>IF(D3L210C17=0,0,D3L210C16/D3L210C17)</f>
        <v>2.2938725463435843E-3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3.7520063262788894E-2</v>
      </c>
      <c r="BN17" s="16" t="s">
        <v>26229</v>
      </c>
      <c r="BO17" s="15">
        <f>D3L210C5*D3L210C31</f>
        <v>28.177567510354461</v>
      </c>
      <c r="BP17" s="16" t="s">
        <v>26230</v>
      </c>
      <c r="BQ17" s="15">
        <f>IF(D3L210C31=0,0,CHOOSE(MIN(D3L210C8,RUN_YEARS),B6L116C1,B6L117C1,B6L118C1,B6L119C1,B6L120C1))</f>
        <v>169996.2</v>
      </c>
      <c r="BR17" s="16" t="s">
        <v>26231</v>
      </c>
      <c r="BS17" s="33">
        <f>IF(D3L210C33=0,0,D3L210C32/D3L210C33)</f>
        <v>1.6575410221142861E-4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68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68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68</v>
      </c>
      <c r="AR18" s="16" t="s">
        <v>26245</v>
      </c>
      <c r="AS18" s="15">
        <f>IF(D3L211C19=0,0,CHOOSE(MIN(D3L211C8,RUN_YEARS),A1L104C1,A1L104C6,A1L104C7,A1L104C8,A1L104C9))</f>
        <v>74795.668999999994</v>
      </c>
      <c r="AT18" s="16" t="s">
        <v>26246</v>
      </c>
      <c r="AU18" s="33">
        <f>IF(D3L211C21=0,0,D3L211C20/D3L211C21)</f>
        <v>9.0914354947476978E-4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74795.668999999994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1268.7312465927032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634.3656232963516</v>
      </c>
      <c r="N20" s="16" t="s">
        <v>4251</v>
      </c>
      <c r="O20" s="32">
        <f>0.45*CHOOSE(MIN(D3L213C8,RUN_YEARS),B3L110C1,B3L125C1,B3L140C1,B3L155C1,B3L170C1)</f>
        <v>0.43311597153174497</v>
      </c>
      <c r="P20" s="16" t="s">
        <v>26283</v>
      </c>
      <c r="Q20" s="15">
        <f>D3L213C5*D3L213C6</f>
        <v>274.75388324034026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364884128</v>
      </c>
      <c r="V20" s="16" t="s">
        <v>26284</v>
      </c>
      <c r="W20" s="33">
        <f>IF(D3L213C9=0,0,D3L213C7/D3L213C9)</f>
        <v>7.5298940720255241E-7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0.52936396520546614</v>
      </c>
      <c r="AH20" s="16" t="s">
        <v>26288</v>
      </c>
      <c r="AI20" s="15">
        <f>D3L213C5*D3L213C15</f>
        <v>335.81030173819369</v>
      </c>
      <c r="AJ20" s="16" t="s">
        <v>26289</v>
      </c>
      <c r="AK20" s="15">
        <f>IF(D3L213C15=0,0,CHOOSE(MIN(D3L213C8,RUN_YEARS),A1L108C1,A1L108C6,A1L108C7,A1L108C8,A1L108C9))</f>
        <v>173310.56099999999</v>
      </c>
      <c r="AL20" s="16" t="s">
        <v>26290</v>
      </c>
      <c r="AM20" s="33">
        <f>IF(D3L213C17=0,0,D3L213C16/D3L213C17)</f>
        <v>1.937621687914297E-3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3.7520063262788894E-2</v>
      </c>
      <c r="BN20" s="16" t="s">
        <v>26300</v>
      </c>
      <c r="BO20" s="15">
        <f>D3L213C5*D3L213C31</f>
        <v>23.80143831781762</v>
      </c>
      <c r="BP20" s="16" t="s">
        <v>26301</v>
      </c>
      <c r="BQ20" s="15">
        <f>IF(D3L213C31=0,0,CHOOSE(MIN(D3L213C8,RUN_YEARS),B6L116C1,B6L117C1,B6L118C1,B6L119C1,B6L120C1))</f>
        <v>169996.2</v>
      </c>
      <c r="BR20" s="16" t="s">
        <v>26302</v>
      </c>
      <c r="BS20" s="33">
        <f>IF(D3L213C33=0,0,D3L213C32/D3L213C33)</f>
        <v>1.4001159036388825E-4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274.74458549571301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274.74458549571301</v>
      </c>
      <c r="N21" s="16" t="s">
        <v>4251</v>
      </c>
      <c r="O21" s="32">
        <f>0.45*CHOOSE(MIN(D3L214C8,RUN_YEARS),B3L110C1,B3L125C1,B3L140C1,B3L155C1,B3L170C1)</f>
        <v>0.43311597153174497</v>
      </c>
      <c r="P21" s="16" t="s">
        <v>26307</v>
      </c>
      <c r="Q21" s="15">
        <f>D3L214C5*D3L214C6</f>
        <v>118.99626807006231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364884128</v>
      </c>
      <c r="V21" s="16" t="s">
        <v>26308</v>
      </c>
      <c r="W21" s="33">
        <f>IF(D3L214C9=0,0,D3L214C7/D3L214C9)</f>
        <v>3.2612070226870026E-7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0.52936396520546614</v>
      </c>
      <c r="AH21" s="16" t="s">
        <v>26312</v>
      </c>
      <c r="AI21" s="15">
        <f>D3L214C5*D3L214C15</f>
        <v>145.43988319674284</v>
      </c>
      <c r="AJ21" s="16" t="s">
        <v>26313</v>
      </c>
      <c r="AK21" s="15">
        <f>IF(D3L214C15=0,0,CHOOSE(MIN(D3L214C8,RUN_YEARS),A1L108C1,A1L108C6,A1L108C7,A1L108C8,A1L108C9))</f>
        <v>173310.56099999999</v>
      </c>
      <c r="AL21" s="16" t="s">
        <v>26314</v>
      </c>
      <c r="AM21" s="33">
        <f>IF(D3L214C17=0,0,D3L214C16/D3L214C17)</f>
        <v>8.3918650056613022E-4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3.7520063262788894E-2</v>
      </c>
      <c r="BN21" s="16" t="s">
        <v>26324</v>
      </c>
      <c r="BO21" s="15">
        <f>D3L214C5*D3L214C31</f>
        <v>10.308434228907863</v>
      </c>
      <c r="BP21" s="16" t="s">
        <v>26325</v>
      </c>
      <c r="BQ21" s="15">
        <f>IF(D3L214C31=0,0,CHOOSE(MIN(D3L214C8,RUN_YEARS),B6L116C1,B6L117C1,B6L118C1,B6L119C1,B6L120C1))</f>
        <v>169996.2</v>
      </c>
      <c r="BR21" s="16" t="s">
        <v>26326</v>
      </c>
      <c r="BS21" s="33">
        <f>IF(D3L214C33=0,0,D3L214C32/D3L214C33)</f>
        <v>6.0639203869897458E-5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1.4261849817223846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0.71309249086119231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0.71309249086119231</v>
      </c>
      <c r="AR22" s="16" t="s">
        <v>26340</v>
      </c>
      <c r="AS22" s="15">
        <f>IF(D3L215C19=0,0,CHOOSE(MIN(D3L215C8,RUN_YEARS),A1L104C1,A1L104C6,A1L104C7,A1L104C8,A1L104C9))</f>
        <v>74795.668999999994</v>
      </c>
      <c r="AT22" s="16" t="s">
        <v>26341</v>
      </c>
      <c r="AU22" s="33">
        <f>IF(D3L215C21=0,0,D3L215C20/D3L215C21)</f>
        <v>9.53387409184337E-6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74795.668999999994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149173.72691688841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145318.68729111119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62909.662874437992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1.7240997359698254E-4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76889.58795764645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0.44365206317488326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69.684692676515553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9.3166748299979192E-4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5449.7517663502576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3.205807992384687E-2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7300.9935738904551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3650.4967869452275</v>
      </c>
      <c r="N25" s="16" t="s">
        <v>4251</v>
      </c>
      <c r="O25" s="32">
        <f>0.45*CHOOSE(MIN(D3L218C8,RUN_YEARS),B3L110C1,B3L125C1,B3L140C1,B3L155C1,B3L170C1)</f>
        <v>0.43311597153174497</v>
      </c>
      <c r="P25" s="16" t="s">
        <v>26396</v>
      </c>
      <c r="Q25" s="15">
        <f>D3L218C5*D3L218C6</f>
        <v>1581.0884624512958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364884128</v>
      </c>
      <c r="V25" s="16" t="s">
        <v>26397</v>
      </c>
      <c r="W25" s="33">
        <f>IF(D3L218C9=0,0,D3L218C7/D3L218C9)</f>
        <v>4.3331247953084321E-6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0.52936396520546614</v>
      </c>
      <c r="AH25" s="16" t="s">
        <v>26401</v>
      </c>
      <c r="AI25" s="15">
        <f>D3L218C5*D3L218C15</f>
        <v>1932.4414541071394</v>
      </c>
      <c r="AJ25" s="16" t="s">
        <v>26402</v>
      </c>
      <c r="AK25" s="15">
        <f>IF(D3L218C15=0,0,CHOOSE(MIN(D3L218C8,RUN_YEARS),A1L108C1,A1L108C6,A1L108C7,A1L108C8,A1L108C9))</f>
        <v>173310.56099999999</v>
      </c>
      <c r="AL25" s="16" t="s">
        <v>26403</v>
      </c>
      <c r="AM25" s="33">
        <f>IF(D3L218C17=0,0,D3L218C16/D3L218C17)</f>
        <v>1.1150165592661947E-2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3.7520063262788894E-2</v>
      </c>
      <c r="BN25" s="16" t="s">
        <v>26413</v>
      </c>
      <c r="BO25" s="15">
        <f>D3L218C5*D3L218C31</f>
        <v>136.96687038679252</v>
      </c>
      <c r="BP25" s="16" t="s">
        <v>26414</v>
      </c>
      <c r="BQ25" s="15">
        <f>IF(D3L218C31=0,0,CHOOSE(MIN(D3L218C8,RUN_YEARS),B6L116C1,B6L117C1,B6L118C1,B6L119C1,B6L120C1))</f>
        <v>169996.2</v>
      </c>
      <c r="BR25" s="16" t="s">
        <v>26415</v>
      </c>
      <c r="BS25" s="33">
        <f>IF(D3L218C33=0,0,D3L218C32/D3L218C33)</f>
        <v>8.0570548275074681E-4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20551.263762101546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10275.631881050773</v>
      </c>
      <c r="N26" s="16" t="s">
        <v>4251</v>
      </c>
      <c r="O26" s="32">
        <f>0.45*CHOOSE(MIN(D3L219C8,RUN_YEARS),B3L110C1,B3L125C1,B3L140C1,B3L155C1,B3L170C1)</f>
        <v>0.43311597153174497</v>
      </c>
      <c r="P26" s="16" t="s">
        <v>26419</v>
      </c>
      <c r="Q26" s="15">
        <f>D3L219C5*D3L219C6</f>
        <v>4450.5402852638772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364884128</v>
      </c>
      <c r="V26" s="16" t="s">
        <v>26420</v>
      </c>
      <c r="W26" s="33">
        <f>IF(D3L219C9=0,0,D3L219C7/D3L219C9)</f>
        <v>1.219713312732495E-5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0.52936396520546614</v>
      </c>
      <c r="AH26" s="16" t="s">
        <v>26424</v>
      </c>
      <c r="AI26" s="15">
        <f>D3L219C5*D3L219C15</f>
        <v>5439.5492375447402</v>
      </c>
      <c r="AJ26" s="16" t="s">
        <v>26425</v>
      </c>
      <c r="AK26" s="15">
        <f>IF(D3L219C15=0,0,CHOOSE(MIN(D3L219C8,RUN_YEARS),A1L108C1,A1L108C6,A1L108C7,A1L108C8,A1L108C9))</f>
        <v>173310.56099999999</v>
      </c>
      <c r="AL26" s="16" t="s">
        <v>26426</v>
      </c>
      <c r="AM26" s="33">
        <f>IF(D3L219C17=0,0,D3L219C16/D3L219C17)</f>
        <v>3.1386138306624838E-2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3.7520063262788894E-2</v>
      </c>
      <c r="BN26" s="16" t="s">
        <v>26436</v>
      </c>
      <c r="BO26" s="15">
        <f>D3L219C5*D3L219C31</f>
        <v>385.54235824215544</v>
      </c>
      <c r="BP26" s="16" t="s">
        <v>26437</v>
      </c>
      <c r="BQ26" s="15">
        <f>IF(D3L219C31=0,0,CHOOSE(MIN(D3L219C8,RUN_YEARS),B6L116C1,B6L117C1,B6L118C1,B6L119C1,B6L120C1))</f>
        <v>169996.2</v>
      </c>
      <c r="BR26" s="16" t="s">
        <v>26438</v>
      </c>
      <c r="BS26" s="33">
        <f>IF(D3L219C33=0,0,D3L219C32/D3L219C33)</f>
        <v>2.2679469202379547E-3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8.5479284299460367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4.2739642149730184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4.2739642149730184</v>
      </c>
      <c r="AR27" s="16" t="s">
        <v>26451</v>
      </c>
      <c r="AS27" s="15">
        <f>IF(D3L220C19=0,0,CHOOSE(MIN(D3L220C8,RUN_YEARS),A1L104C1,A1L104C6,A1L104C7,A1L104C8,A1L104C9))</f>
        <v>74795.668999999994</v>
      </c>
      <c r="AT27" s="16" t="s">
        <v>26452</v>
      </c>
      <c r="AU27" s="33">
        <f>IF(D3L220C21=0,0,D3L220C20/D3L220C21)</f>
        <v>5.7141867598951734E-5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0.43311597153174497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364884128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0.52936396520546614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173310.56099999999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3.7520063262788894E-2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169996.2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307171.5541937087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307171.5541937087</v>
      </c>
      <c r="N29" s="16" t="s">
        <v>4251</v>
      </c>
      <c r="O29" s="32">
        <f>0.45*CHOOSE(MIN(D3L222C8,RUN_YEARS),B3L110C1,B3L125C1,B3L140C1,B3L155C1,B3L170C1)</f>
        <v>0.43311597153174497</v>
      </c>
      <c r="P29" s="16" t="s">
        <v>26488</v>
      </c>
      <c r="Q29" s="15">
        <f>D3L222C5*D3L222C6</f>
        <v>133040.9061215242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364884128</v>
      </c>
      <c r="V29" s="16" t="s">
        <v>26489</v>
      </c>
      <c r="W29" s="33">
        <f>IF(D3L222C9=0,0,D3L222C7/D3L222C9)</f>
        <v>3.6461138183989248E-4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0.52936396520546614</v>
      </c>
      <c r="AH29" s="16" t="s">
        <v>26493</v>
      </c>
      <c r="AI29" s="15">
        <f>D3L222C5*D3L222C15</f>
        <v>162605.55192630738</v>
      </c>
      <c r="AJ29" s="16" t="s">
        <v>26494</v>
      </c>
      <c r="AK29" s="15">
        <f>IF(D3L222C15=0,0,CHOOSE(MIN(D3L222C8,RUN_YEARS),A1L108C1,A1L108C6,A1L108C7,A1L108C8,A1L108C9))</f>
        <v>173310.56099999999</v>
      </c>
      <c r="AL29" s="16" t="s">
        <v>26495</v>
      </c>
      <c r="AM29" s="33">
        <f>IF(D3L222C17=0,0,D3L222C16/D3L222C17)</f>
        <v>0.93823221728713568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3.7520063262788894E-2</v>
      </c>
      <c r="BN29" s="16" t="s">
        <v>26505</v>
      </c>
      <c r="BO29" s="15">
        <f>D3L222C5*D3L222C31</f>
        <v>11525.096145877138</v>
      </c>
      <c r="BP29" s="16" t="s">
        <v>26506</v>
      </c>
      <c r="BQ29" s="15">
        <f>IF(D3L222C31=0,0,CHOOSE(MIN(D3L222C8,RUN_YEARS),B6L116C1,B6L117C1,B6L118C1,B6L119C1,B6L120C1))</f>
        <v>169996.2</v>
      </c>
      <c r="BR29" s="16" t="s">
        <v>26507</v>
      </c>
      <c r="BS29" s="33">
        <f>IF(D3L222C33=0,0,D3L222C32/D3L222C33)</f>
        <v>6.7796198655482517E-2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175.417616109444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175.417616109444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175.417616109444</v>
      </c>
      <c r="AR30" s="16" t="s">
        <v>26520</v>
      </c>
      <c r="AS30" s="15">
        <f>IF(D3L223C19=0,0,CHOOSE(MIN(D3L223C8,RUN_YEARS),A1L104C1,A1L104C6,A1L104C7,A1L104C8,A1L104C9))</f>
        <v>74795.668999999994</v>
      </c>
      <c r="AT30" s="16" t="s">
        <v>26521</v>
      </c>
      <c r="AU30" s="33">
        <f>IF(D3L223C21=0,0,D3L223C20/D3L223C21)</f>
        <v>2.3452910904432716E-3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335207.77707424009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321277.3744420291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139072.53486923937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3.8114163976252588E-4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169977.54261795926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0.98076852118642244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179.691580324417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2.4024329580422232E-3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12047.605374506085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7.0869851058471225E-2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23314.29021333333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0.81861034063058469</v>
      </c>
      <c r="L8" s="16" t="s">
        <v>26582</v>
      </c>
      <c r="M8" s="15">
        <f>IF(D4L101C2&lt;&gt;0,D4L101C2*D4L101C4,D4L101C3*D4L101C4)</f>
        <v>19085.319053097104</v>
      </c>
      <c r="N8" s="16" t="s">
        <v>4251</v>
      </c>
      <c r="O8" s="32">
        <f>1</f>
        <v>1</v>
      </c>
      <c r="P8" s="16" t="s">
        <v>26583</v>
      </c>
      <c r="Q8" s="15">
        <f>D4L101C5*D4L101C6</f>
        <v>19085.319053097104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176472.28</v>
      </c>
      <c r="V8" s="16" t="s">
        <v>26584</v>
      </c>
      <c r="W8" s="33">
        <f>IF(D4L101C9=0,0,D4L101C7/D4L101C9)</f>
        <v>0.10814910451146834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0.81861034063058469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176472.28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124.02489580883071</v>
      </c>
      <c r="J10" s="16" t="s">
        <v>26604</v>
      </c>
      <c r="K10" s="21">
        <f>IF(FLOW_THRU_100PCT="Y",1,INDEX(VariabilityMatrix,D4L103C1,D4L103C8))</f>
        <v>0.46139174425414664</v>
      </c>
      <c r="L10" s="16" t="s">
        <v>26598</v>
      </c>
      <c r="M10" s="15">
        <f>IF(D4L103C2&lt;&gt;0,D4L103C2*D4L103C4,D4L103C3*D4L103C4)</f>
        <v>57.2240630081752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57.2240630081752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173174.85599999997</v>
      </c>
      <c r="V10" s="16" t="s">
        <v>26600</v>
      </c>
      <c r="W10" s="33">
        <f>IF(D4L103C9=0,0,D4L103C7/D4L103C9)</f>
        <v>3.3044094466101482E-4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4.8495929695032274</v>
      </c>
      <c r="J11" s="16" t="s">
        <v>26611</v>
      </c>
      <c r="K11" s="21">
        <f>IF(FLOW_THRU_100PCT="Y",1,INDEX(VariabilityMatrix,D4L104C1,D4L104C8))</f>
        <v>0.46139174425414664</v>
      </c>
      <c r="L11" s="16" t="s">
        <v>26605</v>
      </c>
      <c r="M11" s="15">
        <f>IF(D4L104C2&lt;&gt;0,D4L104C2*D4L104C4,D4L104C3*D4L104C4)</f>
        <v>2.2375621591217407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2.2375621591217407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173174.85599999997</v>
      </c>
      <c r="V11" s="16" t="s">
        <v>26607</v>
      </c>
      <c r="W11" s="33">
        <f>IF(D4L104C9=0,0,D4L104C7/D4L104C9)</f>
        <v>1.2920825868171884E-5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0.44517568858198242</v>
      </c>
      <c r="J12" s="16" t="s">
        <v>26618</v>
      </c>
      <c r="K12" s="21">
        <f>IF(FLOW_THRU_100PCT="Y",1,INDEX(VariabilityMatrix,D4L105C1,D4L105C8))</f>
        <v>0.48019421169810017</v>
      </c>
      <c r="L12" s="16" t="s">
        <v>26612</v>
      </c>
      <c r="M12" s="15">
        <f>IF(D4L105C2&lt;&gt;0,D4L105C2*D4L105C4,D4L105C3*D4L105C4)</f>
        <v>0.21377078884578399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0.21377078884578399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169996.2</v>
      </c>
      <c r="V12" s="16" t="s">
        <v>26614</v>
      </c>
      <c r="W12" s="33">
        <f>IF(D4L105C9=0,0,D4L105C7/D4L105C9)</f>
        <v>1.2575033374027419E-6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1106.9558920000002</v>
      </c>
      <c r="J13" s="16" t="s">
        <v>26625</v>
      </c>
      <c r="K13" s="21">
        <f>IF(FLOW_THRU_100PCT="Y",1,INDEX(VariabilityMatrix,D4L106C1,D4L106C8))</f>
        <v>0.46139174425414664</v>
      </c>
      <c r="L13" s="16" t="s">
        <v>26619</v>
      </c>
      <c r="M13" s="15">
        <f>IF(D4L106C2&lt;&gt;0,D4L106C2*D4L106C4,D4L106C3*D4L106C4)</f>
        <v>510.74030982228487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510.74030982228487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173174.85599999997</v>
      </c>
      <c r="V13" s="16" t="s">
        <v>26621</v>
      </c>
      <c r="W13" s="33">
        <f>IF(D4L106C9=0,0,D4L106C7/D4L106C9)</f>
        <v>2.9492752101510913E-3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877.94366848811296</v>
      </c>
      <c r="J14" s="16" t="s">
        <v>26632</v>
      </c>
      <c r="K14" s="21">
        <f>IF(FLOW_THRU_100PCT="Y",1,INDEX(VariabilityMatrix,D4L107C1,D4L107C8))</f>
        <v>0.60906069397757456</v>
      </c>
      <c r="L14" s="16" t="s">
        <v>26626</v>
      </c>
      <c r="M14" s="15">
        <f>IF(D4L107C2&lt;&gt;0,D4L107C2*D4L107C4,D4L107C3*D4L107C4)</f>
        <v>534.72098000258779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534.72098000258779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173174.85599999997</v>
      </c>
      <c r="V14" s="16" t="s">
        <v>26628</v>
      </c>
      <c r="W14" s="33">
        <f>IF(D4L107C9=0,0,D4L107C7/D4L107C9)</f>
        <v>3.0877518385381991E-3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12.41492450784321</v>
      </c>
      <c r="J15" s="16" t="s">
        <v>26639</v>
      </c>
      <c r="K15" s="21">
        <f>IF(FLOW_THRU_100PCT="Y",1,INDEX(VariabilityMatrix,D4L108C1,D4L108C8))</f>
        <v>0.60906069397757456</v>
      </c>
      <c r="L15" s="16" t="s">
        <v>26633</v>
      </c>
      <c r="M15" s="15">
        <f>IF(D4L108C2&lt;&gt;0,D4L108C2*D4L108C4,D4L108C3*D4L108C4)</f>
        <v>7.5614425364261839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7.5614425364261839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173174.85599999997</v>
      </c>
      <c r="V15" s="16" t="s">
        <v>26635</v>
      </c>
      <c r="W15" s="33">
        <f>IF(D4L108C9=0,0,D4L108C7/D4L108C9)</f>
        <v>4.366362826036469E-5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152.90024605647977</v>
      </c>
      <c r="J16" s="16" t="s">
        <v>26646</v>
      </c>
      <c r="K16" s="21">
        <f>IF(FLOW_THRU_100PCT="Y",1,INDEX(VariabilityMatrix,D4L109C1,D4L109C8))</f>
        <v>0.46139174425414664</v>
      </c>
      <c r="L16" s="16" t="s">
        <v>26640</v>
      </c>
      <c r="M16" s="15">
        <f>IF(D4L109C2&lt;&gt;0,D4L109C2*D4L109C4,D4L109C3*D4L109C4)</f>
        <v>70.54691122488741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70.54691122488741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173174.85599999997</v>
      </c>
      <c r="V16" s="16" t="s">
        <v>26642</v>
      </c>
      <c r="W16" s="33">
        <f>IF(D4L109C9=0,0,D4L109C7/D4L109C9)</f>
        <v>4.0737386970824113E-4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31.42112127549575</v>
      </c>
      <c r="J17" s="16" t="s">
        <v>26653</v>
      </c>
      <c r="K17" s="21">
        <f>IF(FLOW_THRU_100PCT="Y",1,INDEX(VariabilityMatrix,D4L110C1,D4L110C8))</f>
        <v>0.48019421169810017</v>
      </c>
      <c r="L17" s="16" t="s">
        <v>26647</v>
      </c>
      <c r="M17" s="15">
        <f>IF(D4L110C2&lt;&gt;0,D4L110C2*D4L110C4,D4L110C3*D4L110C4)</f>
        <v>15.088240561557086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15.088240561557086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169996.2</v>
      </c>
      <c r="V17" s="16" t="s">
        <v>26649</v>
      </c>
      <c r="W17" s="33">
        <f>IF(D4L110C9=0,0,D4L110C7/D4L110C9)</f>
        <v>8.875634020970519E-5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0.93176306912507911</v>
      </c>
      <c r="J18" s="16" t="s">
        <v>26660</v>
      </c>
      <c r="K18" s="21">
        <f>IF(FLOW_THRU_100PCT="Y",1,INDEX(VariabilityMatrix,D4L111C1,D4L111C8))</f>
        <v>0.48019421169810017</v>
      </c>
      <c r="L18" s="16" t="s">
        <v>26654</v>
      </c>
      <c r="M18" s="15">
        <f>IF(D4L111C2&lt;&gt;0,D4L111C2*D4L111C4,D4L111C3*D4L111C4)</f>
        <v>0.44742723246791977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0.44742723246791977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169996.2</v>
      </c>
      <c r="V18" s="16" t="s">
        <v>26656</v>
      </c>
      <c r="W18" s="33">
        <f>IF(D4L111C9=0,0,D4L111C7/D4L111C9)</f>
        <v>2.6319837294475977E-6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2.0705845980557303E-2</v>
      </c>
      <c r="J19" s="16" t="s">
        <v>26667</v>
      </c>
      <c r="K19" s="21">
        <f>IF(FLOW_THRU_100PCT="Y",1,INDEX(VariabilityMatrix,D4L112C1,D4L112C8))</f>
        <v>0.48019421169810017</v>
      </c>
      <c r="L19" s="16" t="s">
        <v>26661</v>
      </c>
      <c r="M19" s="15">
        <f>IF(D4L112C2&lt;&gt;0,D4L112C2*D4L112C4,D4L112C3*D4L112C4)</f>
        <v>9.9428273881759892E-3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9.9428273881759892E-3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169996.2</v>
      </c>
      <c r="V19" s="16" t="s">
        <v>26663</v>
      </c>
      <c r="W19" s="33">
        <f>IF(D4L112C9=0,0,D4L112C7/D4L112C9)</f>
        <v>5.8488527321057694E-8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3.002347667180814</v>
      </c>
      <c r="J20" s="16" t="s">
        <v>26674</v>
      </c>
      <c r="K20" s="21">
        <f>IF(FLOW_THRU_100PCT="Y",1,INDEX(VariabilityMatrix,D4L113C1,D4L113C8))</f>
        <v>0.48019421169810017</v>
      </c>
      <c r="L20" s="16" t="s">
        <v>26668</v>
      </c>
      <c r="M20" s="15">
        <f>IF(D4L113C2&lt;&gt;0,D4L113C2*D4L113C4,D4L113C3*D4L113C4)</f>
        <v>1.441709971285521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1.441709971285521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169996.2</v>
      </c>
      <c r="V20" s="16" t="s">
        <v>26670</v>
      </c>
      <c r="W20" s="33">
        <f>IF(D4L113C9=0,0,D4L113C7/D4L113C9)</f>
        <v>8.4808364615533812E-6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2.7228187464432878</v>
      </c>
      <c r="J21" s="16" t="s">
        <v>26681</v>
      </c>
      <c r="K21" s="21">
        <f>IF(FLOW_THRU_100PCT="Y",1,INDEX(VariabilityMatrix,D4L114C1,D4L114C8))</f>
        <v>0.48019421169810017</v>
      </c>
      <c r="L21" s="16" t="s">
        <v>26675</v>
      </c>
      <c r="M21" s="15">
        <f>IF(D4L114C2&lt;&gt;0,D4L114C2*D4L114C4,D4L114C3*D4L114C4)</f>
        <v>1.3074818015451439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1.3074818015451439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169996.2</v>
      </c>
      <c r="V21" s="16" t="s">
        <v>26677</v>
      </c>
      <c r="W21" s="33">
        <f>IF(D4L114C9=0,0,D4L114C7/D4L114C9)</f>
        <v>7.6912413427190958E-6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0.48019421169810017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169996.2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0.43762129165205721</v>
      </c>
      <c r="J23" s="16" t="s">
        <v>26695</v>
      </c>
      <c r="K23" s="21">
        <f>IF(FLOW_THRU_100PCT="Y",1,D4L101C4)</f>
        <v>0.81861034063058469</v>
      </c>
      <c r="L23" s="16" t="s">
        <v>26689</v>
      </c>
      <c r="M23" s="15">
        <f>IF(D4L116C2&lt;&gt;0,D4L116C2*D4L116C4,D4L116C3*D4L116C4)</f>
        <v>0.35824131462648701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0.35824131462648701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169996.2</v>
      </c>
      <c r="V23" s="16" t="s">
        <v>26691</v>
      </c>
      <c r="W23" s="33">
        <f>IF(D4L116C9=0,0,D4L116C7/D4L116C9)</f>
        <v>2.1073489561912972E-6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59.422430378404215</v>
      </c>
      <c r="J24" s="16" t="s">
        <v>26702</v>
      </c>
      <c r="K24" s="21">
        <f>IF(FLOW_THRU_100PCT="Y",1,INDEX(VariabilityMatrix,D4L117C1,D4L117C8))</f>
        <v>0.46139174425414664</v>
      </c>
      <c r="L24" s="16" t="s">
        <v>26696</v>
      </c>
      <c r="M24" s="15">
        <f>IF(D4L117C2&lt;&gt;0,D4L117C2*D4L117C4,D4L117C3*D4L117C4)</f>
        <v>27.417018800112512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27.417018800112512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173174.85599999997</v>
      </c>
      <c r="V24" s="16" t="s">
        <v>26698</v>
      </c>
      <c r="W24" s="33">
        <f>IF(D4L117C9=0,0,D4L117C7/D4L117C9)</f>
        <v>1.583198590915099E-4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45.691662147771808</v>
      </c>
      <c r="J25" s="16" t="s">
        <v>26709</v>
      </c>
      <c r="K25" s="21">
        <f>IF(FLOW_THRU_100PCT="Y",1,INDEX(VariabilityMatrix,D4L118C1,D4L118C8))</f>
        <v>0.47423674296950957</v>
      </c>
      <c r="L25" s="16" t="s">
        <v>26703</v>
      </c>
      <c r="M25" s="15">
        <f>IF(D4L118C2&lt;&gt;0,D4L118C2*D4L118C4,D4L118C3*D4L118C4)</f>
        <v>21.668665037822528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21.668665037822528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176472.28</v>
      </c>
      <c r="V25" s="16" t="s">
        <v>26705</v>
      </c>
      <c r="W25" s="33">
        <f>IF(D4L118C9=0,0,D4L118C7/D4L118C9)</f>
        <v>1.2278792475408902E-4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786.24482416748288</v>
      </c>
      <c r="J26" s="16" t="s">
        <v>26716</v>
      </c>
      <c r="K26" s="21">
        <f>IF(FLOW_THRU_100PCT="Y",1,INDEX(VariabilityMatrix,D4L119C1,D4L119C8))</f>
        <v>0.61835870205315746</v>
      </c>
      <c r="L26" s="16" t="s">
        <v>26710</v>
      </c>
      <c r="M26" s="15">
        <f>IF(D4L119C2&lt;&gt;0,D4L119C2*D4L119C4,D4L119C3*D4L119C4)</f>
        <v>486.18132896821771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486.18132896821771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176472.28</v>
      </c>
      <c r="V26" s="16" t="s">
        <v>26712</v>
      </c>
      <c r="W26" s="33">
        <f>IF(D4L119C9=0,0,D4L119C7/D4L119C9)</f>
        <v>2.7550011195425009E-3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520.12875952582544</v>
      </c>
      <c r="J27" s="16" t="s">
        <v>26695</v>
      </c>
      <c r="K27" s="21">
        <f>IF(FLOW_THRU_100PCT="Y",1,D4L101C4)</f>
        <v>0.81861034063058469</v>
      </c>
      <c r="L27" s="16" t="s">
        <v>26717</v>
      </c>
      <c r="M27" s="15">
        <f>IF(D4L120C2&lt;&gt;0,D4L120C2*D4L120C4,D4L120C3*D4L120C4)</f>
        <v>425.78278100719945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425.78278100719945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176472.28</v>
      </c>
      <c r="V27" s="16" t="s">
        <v>26719</v>
      </c>
      <c r="W27" s="33">
        <f>IF(D4L120C9=0,0,D4L120C7/D4L120C9)</f>
        <v>2.4127459621828395E-3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14.203576355120106</v>
      </c>
      <c r="J28" s="16" t="s">
        <v>26729</v>
      </c>
      <c r="K28" s="21">
        <f>IF(FLOW_THRU_100PCT="Y",1,INDEX(VariabilityMatrix,D4L121C1,D4L121C8))</f>
        <v>0.61991427896340645</v>
      </c>
      <c r="L28" s="16" t="s">
        <v>26723</v>
      </c>
      <c r="M28" s="15">
        <f>IF(D4L121C2&lt;&gt;0,D4L121C2*D4L121C4,D4L121C3*D4L121C4)</f>
        <v>8.8049997948859691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8.8049997948859691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169996.2</v>
      </c>
      <c r="V28" s="16" t="s">
        <v>26725</v>
      </c>
      <c r="W28" s="33">
        <f>IF(D4L121C9=0,0,D4L121C7/D4L121C9)</f>
        <v>5.1795274217223494E-5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3830.7520620724754</v>
      </c>
      <c r="J29" s="16" t="s">
        <v>26736</v>
      </c>
      <c r="K29" s="21">
        <f>IF(FLOW_THRU_100PCT="Y",1,INDEX(VariabilityMatrix,D4L122C1,D4L122C8))</f>
        <v>0.61835870205315746</v>
      </c>
      <c r="L29" s="16" t="s">
        <v>26730</v>
      </c>
      <c r="M29" s="15">
        <f>IF(D4L122C2&lt;&gt;0,D4L122C2*D4L122C4,D4L122C3*D4L122C4)</f>
        <v>2368.7788729905924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2368.7788729905924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176472.28</v>
      </c>
      <c r="V29" s="16" t="s">
        <v>26732</v>
      </c>
      <c r="W29" s="33">
        <f>IF(D4L122C9=0,0,D4L122C7/D4L122C9)</f>
        <v>1.3422951598917363E-2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793.94349882466304</v>
      </c>
      <c r="J30" s="16" t="s">
        <v>26743</v>
      </c>
      <c r="K30" s="21">
        <f>IF(FLOW_THRU_100PCT="Y",1,INDEX(VariabilityMatrix,D4L123C1,D4L123C8))</f>
        <v>0.61991427896340645</v>
      </c>
      <c r="L30" s="16" t="s">
        <v>26737</v>
      </c>
      <c r="M30" s="15">
        <f>IF(D4L123C2&lt;&gt;0,D4L123C2*D4L123C4,D4L123C3*D4L123C4)</f>
        <v>492.17691161157512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492.17691161157512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169996.2</v>
      </c>
      <c r="V30" s="16" t="s">
        <v>26739</v>
      </c>
      <c r="W30" s="33">
        <f>IF(D4L123C9=0,0,D4L123C7/D4L123C9)</f>
        <v>2.8952230203473672E-3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0.61991427896340645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169996.2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0.61991427896340645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169996.2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0.61991427896340645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169996.2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0.61991427896340645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169996.2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0.61991427896340645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169996.2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593.709491644021</v>
      </c>
      <c r="J36" s="16" t="s">
        <v>26695</v>
      </c>
      <c r="K36" s="21">
        <f>IF(FLOW_THRU_100PCT="Y",1,D4L101C4)</f>
        <v>0.81861034063058469</v>
      </c>
      <c r="L36" s="16" t="s">
        <v>26779</v>
      </c>
      <c r="M36" s="15">
        <f>IF(D4L129C2&lt;&gt;0,D4L129C2*D4L129C4,D4L129C3*D4L129C4)</f>
        <v>486.0167291903233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486.0167291903233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169996.2</v>
      </c>
      <c r="V36" s="16" t="s">
        <v>26781</v>
      </c>
      <c r="W36" s="33">
        <f>IF(D4L129C9=0,0,D4L129C7/D4L129C9)</f>
        <v>2.8589858431560429E-3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20.659979759498867</v>
      </c>
      <c r="J37" s="16" t="s">
        <v>26695</v>
      </c>
      <c r="K37" s="21">
        <f>IF(FLOW_THRU_100PCT="Y",1,D4L101C4)</f>
        <v>0.81861034063058469</v>
      </c>
      <c r="L37" s="16" t="s">
        <v>26785</v>
      </c>
      <c r="M37" s="15">
        <f>IF(D4L130C2&lt;&gt;0,D4L130C2*D4L130C4,D4L130C3*D4L130C4)</f>
        <v>16.912473068344354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16.912473068344354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176472.28</v>
      </c>
      <c r="V37" s="16" t="s">
        <v>26787</v>
      </c>
      <c r="W37" s="33">
        <f>IF(D4L130C9=0,0,D4L130C7/D4L130C9)</f>
        <v>9.5836428635388829E-5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213538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0.87066673477384082</v>
      </c>
      <c r="L38" s="16" t="s">
        <v>26791</v>
      </c>
      <c r="M38" s="15">
        <f>IF(D4L131C2&lt;&gt;0,D4L131C2*D4L131C4,D4L131C3*D4L131C4)</f>
        <v>185920.43321013643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185920.43321013643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169996.2</v>
      </c>
      <c r="V38" s="16" t="s">
        <v>26793</v>
      </c>
      <c r="W38" s="33">
        <f>IF(D4L131C9=0,0,D4L131C7/D4L131C9)</f>
        <v>1.0936740539502436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33687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0.63605705110340727</v>
      </c>
      <c r="L39" s="16" t="s">
        <v>26799</v>
      </c>
      <c r="M39" s="15">
        <f>IF(D4L132C2&lt;&gt;0,D4L132C2*D4L132C4,D4L132C3*D4L132C4)</f>
        <v>21426.853880520481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21426.853880520481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169996.2</v>
      </c>
      <c r="V39" s="16" t="s">
        <v>26801</v>
      </c>
      <c r="W39" s="33">
        <f>IF(D4L132C9=0,0,D4L132C7/D4L132C9)</f>
        <v>0.12604313437900658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12411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0.63605705110340727</v>
      </c>
      <c r="L40" s="16" t="s">
        <v>26807</v>
      </c>
      <c r="M40" s="15">
        <f>IF(D4L133C2&lt;&gt;0,D4L133C2*D4L133C4,D4L133C3*D4L133C4)</f>
        <v>7894.1040612443876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7894.1040612443876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169996.2</v>
      </c>
      <c r="V40" s="16" t="s">
        <v>26809</v>
      </c>
      <c r="W40" s="33">
        <f>IF(D4L133C9=0,0,D4L133C7/D4L133C9)</f>
        <v>4.6436944244897166E-2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1065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0.63605705110340727</v>
      </c>
      <c r="L41" s="16" t="s">
        <v>26815</v>
      </c>
      <c r="M41" s="15">
        <f>IF(D4L134C2&lt;&gt;0,D4L134C2*D4L134C4,D4L134C3*D4L134C4)</f>
        <v>677.40075942512874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677.40075942512874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169996.2</v>
      </c>
      <c r="V41" s="16" t="s">
        <v>26817</v>
      </c>
      <c r="W41" s="33">
        <f>IF(D4L134C9=0,0,D4L134C7/D4L134C9)</f>
        <v>3.9847994215466507E-3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91041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0.63605705110340727</v>
      </c>
      <c r="L42" s="16" t="s">
        <v>26823</v>
      </c>
      <c r="M42" s="15">
        <f>IF(D4L135C2&lt;&gt;0,D4L135C2*D4L135C4,D4L135C3*D4L135C4)</f>
        <v>57907.269989505301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57907.269989505301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169996.2</v>
      </c>
      <c r="V42" s="16" t="s">
        <v>26825</v>
      </c>
      <c r="W42" s="33">
        <f>IF(D4L135C9=0,0,D4L135C7/D4L135C9)</f>
        <v>0.34063861421317237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0.63605705110340727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169996.2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382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0.63605705110340727</v>
      </c>
      <c r="L44" s="16" t="s">
        <v>26837</v>
      </c>
      <c r="M44" s="15">
        <f>IF(D4L137C2&lt;&gt;0,D4L137C2*D4L137C4,D4L137C3*D4L137C4)</f>
        <v>242.97379352150156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242.97379352150156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169996.2</v>
      </c>
      <c r="V44" s="16" t="s">
        <v>26839</v>
      </c>
      <c r="W44" s="33">
        <f>IF(D4L137C9=0,0,D4L137C7/D4L137C9)</f>
        <v>1.4292895577754181E-3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90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0.63605705110340727</v>
      </c>
      <c r="L45" s="16" t="s">
        <v>26844</v>
      </c>
      <c r="M45" s="15">
        <f>IF(D4L138C2&lt;&gt;0,D4L138C2*D4L138C4,D4L138C3*D4L138C4)</f>
        <v>57.245134599306652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57.245134599306652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169996.2</v>
      </c>
      <c r="V45" s="16" t="s">
        <v>26846</v>
      </c>
      <c r="W45" s="33">
        <f>IF(D4L138C9=0,0,D4L138C7/D4L138C9)</f>
        <v>3.3674361308844934E-4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2908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0.63605705110340727</v>
      </c>
      <c r="L46" s="16" t="s">
        <v>26852</v>
      </c>
      <c r="M46" s="15">
        <f>IF(D4L139C2&lt;&gt;0,D4L139C2*D4L139C4,D4L139C3*D4L139C4)</f>
        <v>1849.6539046087084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1849.6539046087084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169996.2</v>
      </c>
      <c r="V46" s="16" t="s">
        <v>26854</v>
      </c>
      <c r="W46" s="33">
        <f>IF(D4L139C9=0,0,D4L139C7/D4L139C9)</f>
        <v>1.0880560298457896E-2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107600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0.63605705110340727</v>
      </c>
      <c r="L47" s="16" t="s">
        <v>26860</v>
      </c>
      <c r="M47" s="15">
        <f>IF(D4L140C2&lt;&gt;0,D4L140C2*D4L140C4,D4L140C3*D4L140C4)</f>
        <v>68439.738698726622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68439.738698726622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169996.2</v>
      </c>
      <c r="V47" s="16" t="s">
        <v>26862</v>
      </c>
      <c r="W47" s="33">
        <f>IF(D4L140C9=0,0,D4L140C7/D4L140C9)</f>
        <v>0.40259569742574608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7026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0.63605705110340727</v>
      </c>
      <c r="L48" s="16" t="s">
        <v>26868</v>
      </c>
      <c r="M48" s="15">
        <f>IF(D4L141C2&lt;&gt;0,D4L141C2*D4L141C4,D4L141C3*D4L141C4)</f>
        <v>4468.9368410525394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4468.9368410525394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169996.2</v>
      </c>
      <c r="V48" s="16" t="s">
        <v>26870</v>
      </c>
      <c r="W48" s="33">
        <f>IF(D4L141C9=0,0,D4L141C7/D4L141C9)</f>
        <v>2.6288451395104943E-2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9467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0.63605705110340727</v>
      </c>
      <c r="L49" s="16" t="s">
        <v>26876</v>
      </c>
      <c r="M49" s="15">
        <f>IF(D4L142C2&lt;&gt;0,D4L142C2*D4L142C4,D4L142C3*D4L142C4)</f>
        <v>6021.5521027959567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6021.5521027959567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169996.2</v>
      </c>
      <c r="V49" s="16" t="s">
        <v>26878</v>
      </c>
      <c r="W49" s="33">
        <f>IF(D4L142C9=0,0,D4L142C7/D4L142C9)</f>
        <v>3.5421686501203885E-2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1071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0.63605705110340727</v>
      </c>
      <c r="L50" s="16" t="s">
        <v>26884</v>
      </c>
      <c r="M50" s="15">
        <f>IF(D4L143C2&lt;&gt;0,D4L143C2*D4L143C4,D4L143C3*D4L143C4)</f>
        <v>681.21710173174915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681.21710173174915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169996.2</v>
      </c>
      <c r="V50" s="16" t="s">
        <v>26886</v>
      </c>
      <c r="W50" s="33">
        <f>IF(D4L143C9=0,0,D4L143C7/D4L143C9)</f>
        <v>4.007248995752547E-3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3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0.63605705110340727</v>
      </c>
      <c r="L51" s="16" t="s">
        <v>26892</v>
      </c>
      <c r="M51" s="15">
        <f>IF(D4L144C2&lt;&gt;0,D4L144C2*D4L144C4,D4L144C3*D4L144C4)</f>
        <v>1.9081711533102217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1.9081711533102217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169996.2</v>
      </c>
      <c r="V51" s="16" t="s">
        <v>26894</v>
      </c>
      <c r="W51" s="33">
        <f>IF(D4L144C9=0,0,D4L144C7/D4L144C9)</f>
        <v>1.1224787102948311E-5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0.52621005916854813</v>
      </c>
      <c r="J52" s="16" t="s">
        <v>26906</v>
      </c>
      <c r="K52" s="21">
        <f>IF(FLOW_THRU_100PCT="Y",1,INDEX(VariabilityMatrix,D4L145C1,D4L145C8))</f>
        <v>0.46139174425414664</v>
      </c>
      <c r="L52" s="16" t="s">
        <v>26900</v>
      </c>
      <c r="M52" s="15">
        <f>IF(D4L145C2&lt;&gt;0,D4L145C2*D4L145C4,D4L145C3*D4L145C4)</f>
        <v>0.24278897704385413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0.24278897704385413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173174.85599999997</v>
      </c>
      <c r="V52" s="16" t="s">
        <v>26902</v>
      </c>
      <c r="W52" s="33">
        <f>IF(D4L145C9=0,0,D4L145C7/D4L145C9)</f>
        <v>1.4019874631445005E-6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4.8304244686563913E-2</v>
      </c>
      <c r="J53" s="16" t="s">
        <v>26913</v>
      </c>
      <c r="K53" s="21">
        <f>IF(FLOW_THRU_100PCT="Y",1,INDEX(VariabilityMatrix,D4L146C1,D4L146C8))</f>
        <v>0.48019421169810017</v>
      </c>
      <c r="L53" s="16" t="s">
        <v>26907</v>
      </c>
      <c r="M53" s="15">
        <f>IF(D4L146C2&lt;&gt;0,D4L146C2*D4L146C4,D4L146C3*D4L146C4)</f>
        <v>2.3195418698936703E-2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2.3195418698936703E-2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169996.2</v>
      </c>
      <c r="V53" s="16" t="s">
        <v>26909</v>
      </c>
      <c r="W53" s="33">
        <f>IF(D4L146C9=0,0,D4L146C7/D4L146C9)</f>
        <v>1.3644668939033167E-7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16.590598021364997</v>
      </c>
      <c r="J54" s="16" t="s">
        <v>26920</v>
      </c>
      <c r="K54" s="21">
        <f>IF(FLOW_THRU_100PCT="Y",1,INDEX(VariabilityMatrix,D4L147C1,D4L147C8))</f>
        <v>0.46139174425414664</v>
      </c>
      <c r="L54" s="16" t="s">
        <v>26914</v>
      </c>
      <c r="M54" s="15">
        <f>IF(D4L147C2&lt;&gt;0,D4L147C2*D4L147C4,D4L147C3*D4L147C4)</f>
        <v>7.6547649592969895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7.6547649592969895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173174.85599999997</v>
      </c>
      <c r="V54" s="16" t="s">
        <v>26916</v>
      </c>
      <c r="W54" s="33">
        <f>IF(D4L147C9=0,0,D4L147C7/D4L147C9)</f>
        <v>4.4202519558018232E-5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3.4093809912493356</v>
      </c>
      <c r="J55" s="16" t="s">
        <v>26927</v>
      </c>
      <c r="K55" s="21">
        <f>IF(FLOW_THRU_100PCT="Y",1,INDEX(VariabilityMatrix,D4L148C1,D4L148C8))</f>
        <v>0.48019421169810017</v>
      </c>
      <c r="L55" s="16" t="s">
        <v>26921</v>
      </c>
      <c r="M55" s="15">
        <f>IF(D4L148C2&lt;&gt;0,D4L148C2*D4L148C4,D4L148C3*D4L148C4)</f>
        <v>1.637165017471462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1.637165017471462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169996.2</v>
      </c>
      <c r="V55" s="16" t="s">
        <v>26923</v>
      </c>
      <c r="W55" s="33">
        <f>IF(D4L148C9=0,0,D4L148C7/D4L148C9)</f>
        <v>9.6305977278989871E-6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0.101101907483506</v>
      </c>
      <c r="J56" s="16" t="s">
        <v>26934</v>
      </c>
      <c r="K56" s="21">
        <f>IF(FLOW_THRU_100PCT="Y",1,INDEX(VariabilityMatrix,D4L149C1,D4L149C8))</f>
        <v>0.48019421169810017</v>
      </c>
      <c r="L56" s="16" t="s">
        <v>26928</v>
      </c>
      <c r="M56" s="15">
        <f>IF(D4L149C2&lt;&gt;0,D4L149C2*D4L149C4,D4L149C3*D4L149C4)</f>
        <v>4.8548550765216421E-2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4.8548550765216421E-2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169996.2</v>
      </c>
      <c r="V56" s="16" t="s">
        <v>26930</v>
      </c>
      <c r="W56" s="33">
        <f>IF(D4L149C9=0,0,D4L149C7/D4L149C9)</f>
        <v>2.8558609407278763E-7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2.2467090551890195E-3</v>
      </c>
      <c r="J57" s="16" t="s">
        <v>26941</v>
      </c>
      <c r="K57" s="21">
        <f>IF(FLOW_THRU_100PCT="Y",1,INDEX(VariabilityMatrix,D4L150C1,D4L150C8))</f>
        <v>0.48019421169810017</v>
      </c>
      <c r="L57" s="16" t="s">
        <v>26935</v>
      </c>
      <c r="M57" s="15">
        <f>IF(D4L150C2&lt;&gt;0,D4L150C2*D4L150C4,D4L150C3*D4L150C4)</f>
        <v>1.0788566836714747E-3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1.0788566836714747E-3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169996.2</v>
      </c>
      <c r="V57" s="16" t="s">
        <v>26937</v>
      </c>
      <c r="W57" s="33">
        <f>IF(D4L150C9=0,0,D4L150C7/D4L150C9)</f>
        <v>6.3463576460619388E-9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0.32577281300240823</v>
      </c>
      <c r="J58" s="16" t="s">
        <v>26948</v>
      </c>
      <c r="K58" s="21">
        <f>IF(FLOW_THRU_100PCT="Y",1,INDEX(VariabilityMatrix,D4L151C1,D4L151C8))</f>
        <v>0.48019421169810017</v>
      </c>
      <c r="L58" s="16" t="s">
        <v>26942</v>
      </c>
      <c r="M58" s="15">
        <f>IF(D4L151C2&lt;&gt;0,D4L151C2*D4L151C4,D4L151C3*D4L151C4)</f>
        <v>0.15643421913236402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0.15643421913236402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169996.2</v>
      </c>
      <c r="V58" s="16" t="s">
        <v>26944</v>
      </c>
      <c r="W58" s="33">
        <f>IF(D4L151C9=0,0,D4L151C7/D4L151C9)</f>
        <v>9.2022185867898233E-7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0.29544224075735626</v>
      </c>
      <c r="J59" s="16" t="s">
        <v>26955</v>
      </c>
      <c r="K59" s="21">
        <f>IF(FLOW_THRU_100PCT="Y",1,INDEX(VariabilityMatrix,D4L152C1,D4L152C8))</f>
        <v>0.48019421169810017</v>
      </c>
      <c r="L59" s="16" t="s">
        <v>26949</v>
      </c>
      <c r="M59" s="15">
        <f>IF(D4L152C2&lt;&gt;0,D4L152C2*D4L152C4,D4L152C3*D4L152C4)</f>
        <v>0.14186965390279901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0.14186965390279901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169996.2</v>
      </c>
      <c r="V59" s="16" t="s">
        <v>26951</v>
      </c>
      <c r="W59" s="33">
        <f>IF(D4L152C9=0,0,D4L152C7/D4L152C9)</f>
        <v>8.345460304571455E-7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0.48019421169810017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169996.2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4.7484547099472252E-2</v>
      </c>
      <c r="J61" s="16" t="s">
        <v>26969</v>
      </c>
      <c r="K61" s="21">
        <f>IF(FLOW_THRU_100PCT="Y",1,D4L136C4)</f>
        <v>0.63605705110340727</v>
      </c>
      <c r="L61" s="16" t="s">
        <v>26963</v>
      </c>
      <c r="M61" s="15">
        <f>IF(D4L154C2&lt;&gt;0,D4L154C2*D4L154C4,D4L154C3*D4L154C4)</f>
        <v>3.0202881001071172E-2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3.0202881001071172E-2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169996.2</v>
      </c>
      <c r="V61" s="16" t="s">
        <v>26965</v>
      </c>
      <c r="W61" s="33">
        <f>IF(D4L154C9=0,0,D4L154C7/D4L154C9)</f>
        <v>1.7766797729049926E-7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6.4476917551622961</v>
      </c>
      <c r="J62" s="16" t="s">
        <v>26976</v>
      </c>
      <c r="K62" s="21">
        <f>IF(FLOW_THRU_100PCT="Y",1,INDEX(VariabilityMatrix,D4L155C1,D4L155C8))</f>
        <v>0.46139174425414664</v>
      </c>
      <c r="L62" s="16" t="s">
        <v>26970</v>
      </c>
      <c r="M62" s="15">
        <f>IF(D4L155C2&lt;&gt;0,D4L155C2*D4L155C4,D4L155C3*D4L155C4)</f>
        <v>2.9749117453274119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2.9749117453274119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173174.85599999997</v>
      </c>
      <c r="V62" s="16" t="s">
        <v>26972</v>
      </c>
      <c r="W62" s="33">
        <f>IF(D4L155C9=0,0,D4L155C7/D4L155C9)</f>
        <v>1.7178658692387839E-5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4.9578206652570245</v>
      </c>
      <c r="J63" s="16" t="s">
        <v>26983</v>
      </c>
      <c r="K63" s="21">
        <f>IF(FLOW_THRU_100PCT="Y",1,INDEX(VariabilityMatrix,D4L156C1,D4L156C8))</f>
        <v>0.47423674296950957</v>
      </c>
      <c r="L63" s="16" t="s">
        <v>26977</v>
      </c>
      <c r="M63" s="15">
        <f>IF(D4L156C2&lt;&gt;0,D4L156C2*D4L156C4,D4L156C3*D4L156C4)</f>
        <v>2.3511807245184184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2.3511807245184184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176472.28</v>
      </c>
      <c r="V63" s="16" t="s">
        <v>26979</v>
      </c>
      <c r="W63" s="33">
        <f>IF(D4L156C9=0,0,D4L156C7/D4L156C9)</f>
        <v>1.3323229713575518E-5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501461.29021333333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8968.1767256413095</v>
      </c>
      <c r="J64" s="16" t="s">
        <v>26990</v>
      </c>
      <c r="K64" s="21">
        <f>IF((D4L157C2+D4L157C3)=0,0,D4L157C5/(D4L157C2+D4L157C3))</f>
        <v>0.74217174232273486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378826.32681096357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378826.32681096357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2.2234783561000326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0.74217174232273486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169996.2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501461.29021333333</v>
      </c>
      <c r="H66" s="16" t="s">
        <v>27001</v>
      </c>
      <c r="I66" s="15">
        <f>SUM(D4L157C3:D4L158C3)</f>
        <v>8968.1767256413095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378826.32681096357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378826.32681096357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2.2234783561000326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162.28375293497129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81.141876467485645</v>
      </c>
      <c r="N8" s="16" t="s">
        <v>4251</v>
      </c>
      <c r="O8" s="32">
        <f>1</f>
        <v>1</v>
      </c>
      <c r="P8" s="16" t="s">
        <v>27023</v>
      </c>
      <c r="Q8" s="15">
        <f>D4L201C5*D4L201C6</f>
        <v>81.141876467485645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169996.2</v>
      </c>
      <c r="V8" s="16" t="s">
        <v>27024</v>
      </c>
      <c r="W8" s="33">
        <f>IF(D4L201C9=0,0,D4L201C7/D4L201C9)</f>
        <v>4.7731582510365312E-4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44.865957589790241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44.865957589790241</v>
      </c>
      <c r="N9" s="16" t="s">
        <v>4251</v>
      </c>
      <c r="O9" s="32">
        <f>1</f>
        <v>1</v>
      </c>
      <c r="P9" s="16" t="s">
        <v>27028</v>
      </c>
      <c r="Q9" s="15">
        <f>D4L202C5*D4L202C6</f>
        <v>44.865957589790241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169996.2</v>
      </c>
      <c r="V9" s="16" t="s">
        <v>27029</v>
      </c>
      <c r="W9" s="33">
        <f>IF(D4L202C9=0,0,D4L202C7/D4L202C9)</f>
        <v>2.6392329704893542E-4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312.27699231721272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156.13849615860636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156.13849615860636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169996.2</v>
      </c>
      <c r="V10" s="16" t="s">
        <v>27034</v>
      </c>
      <c r="W10" s="33">
        <f>IF(D4L203C9=0,0,D4L203C7/D4L203C9)</f>
        <v>9.1848227288966668E-4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86.293398056824842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86.293398056824842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86.293398056824842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169996.2</v>
      </c>
      <c r="V11" s="16" t="s">
        <v>27039</v>
      </c>
      <c r="W11" s="33">
        <f>IF(D4L204C9=0,0,D4L204C7/D4L204C9)</f>
        <v>5.0761957065407841E-4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1046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523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523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169996.2</v>
      </c>
      <c r="V12" s="16" t="s">
        <v>27044</v>
      </c>
      <c r="W12" s="33">
        <f>IF(D4L205C9=0,0,D4L205C7/D4L205C9)</f>
        <v>3.076539357938589E-3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289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289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289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169996.2</v>
      </c>
      <c r="V13" s="16" t="s">
        <v>27049</v>
      </c>
      <c r="W13" s="33">
        <f>IF(D4L206C9=0,0,D4L206C7/D4L206C9)</f>
        <v>1.7000380008494306E-3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2651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2651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2651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169996.2</v>
      </c>
      <c r="V14" s="16" t="s">
        <v>27054</v>
      </c>
      <c r="W14" s="33">
        <f>IF(D4L207C9=0,0,D4L207C7/D4L207C9)</f>
        <v>1.5594466229245122E-2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169996.2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24.268753407296799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12.1343767036484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12.1343767036484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169996.2</v>
      </c>
      <c r="V16" s="16" t="s">
        <v>27065</v>
      </c>
      <c r="W16" s="33">
        <f>IF(D4L209C9=0,0,D4L209C7/D4L209C9)</f>
        <v>7.1380282051295254E-5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5.2554145042869891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5.2554145042869891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5.2554145042869891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169996.2</v>
      </c>
      <c r="V17" s="16" t="s">
        <v>27070</v>
      </c>
      <c r="W17" s="33">
        <f>IF(D4L210C9=0,0,D4L210C7/D4L210C9)</f>
        <v>3.0914894005201224E-5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4195.8294986594801</v>
      </c>
      <c r="J18" s="16" t="s">
        <v>27079</v>
      </c>
      <c r="K18" s="21">
        <f>IF((D4L211C2+D4L211C3)=0,0,D4L211C5/(D4L211C2+D4L211C3))</f>
        <v>0.81590892824016847</v>
      </c>
      <c r="L18" s="16" t="s">
        <v>27073</v>
      </c>
      <c r="M18" s="15">
        <f>SUM(D4L201C5,D4L203C5,D4L205C5,D4L207C5,D4L209C5)</f>
        <v>3423.4147493297401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3423.4147493297401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2.0138183967228326E-2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0.81590892824016847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169996.2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4621.2442688103829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3848.8295194806419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3848.8295194806419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2.2640679729785972E-2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480.9127831731908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240.4563915865954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240.4563915865954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169996.2</v>
      </c>
      <c r="V21" s="16" t="s">
        <v>27093</v>
      </c>
      <c r="W21" s="33">
        <f>IF(D4L214C9=0,0,D4L214C7/D4L214C9)</f>
        <v>1.4144809800842335E-3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1614.5310739806152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807.26553699030762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807.26553699030762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169996.2</v>
      </c>
      <c r="V22" s="16" t="s">
        <v>27098</v>
      </c>
      <c r="W22" s="33">
        <f>IF(D4L215C9=0,0,D4L215C7/D4L215C9)</f>
        <v>4.748726953839601E-3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3176.4329831889154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1588.2164915944577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1588.2164915944577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169996.2</v>
      </c>
      <c r="V23" s="16" t="s">
        <v>27103</v>
      </c>
      <c r="W23" s="33">
        <f>IF(D4L216C9=0,0,D4L216C7/D4L216C9)</f>
        <v>9.3426587864579181E-3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8682.1445090061625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8682.1445090061625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8682.1445090061625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169996.2</v>
      </c>
      <c r="V24" s="16" t="s">
        <v>27108</v>
      </c>
      <c r="W24" s="33">
        <f>IF(D4L217C9=0,0,D4L217C7/D4L217C9)</f>
        <v>5.1072579910646017E-2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13954.021349348885</v>
      </c>
      <c r="J25" s="16" t="s">
        <v>27117</v>
      </c>
      <c r="K25" s="21">
        <f>IF((D4L218C2+D4L218C3)=0,0,D4L218C5/(D4L218C2+D4L218C3))</f>
        <v>0.81109829531009292</v>
      </c>
      <c r="L25" s="16" t="s">
        <v>27111</v>
      </c>
      <c r="M25" s="15">
        <f>SUM(D4L214C5:D4L217C5)</f>
        <v>11318.082929177523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11318.082929177523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6.6578446631027771E-2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0.81109829531009292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169996.2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13954.021349348885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11318.082929177523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11318.082929177523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6.6578446631027771E-2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4329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0.91848409647624718</v>
      </c>
      <c r="L8" s="16" t="s">
        <v>27139</v>
      </c>
      <c r="M8" s="15">
        <f>IF(D5L101C2&lt;&gt;0,D5L101C2*D5L101C4,D5L101C3*D5L101C4)</f>
        <v>3976.1176536456742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3976.1176536456742</v>
      </c>
      <c r="AJ8" s="16" t="s">
        <v>27150</v>
      </c>
      <c r="AK8" s="15">
        <f>IF(D5L101C15=0,0,CHOOSE(MIN(D5L101C8,RUN_YEARS),A1L145C1,A1L145C6,A1L145C7,A1L145C8,A1L145C9))</f>
        <v>7355.9280000000008</v>
      </c>
      <c r="AL8" s="16" t="s">
        <v>27145</v>
      </c>
      <c r="AM8" s="33">
        <f>IF(D5L101C17=0,0,D5L101C16/D5L101C17)</f>
        <v>0.54053243229755288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203.25547445255472</v>
      </c>
      <c r="J9" s="16" t="s">
        <v>27159</v>
      </c>
      <c r="K9" s="21">
        <f>IF(FLOW_THRU_100PCT="Y",1,INDEX(VariabilityMatrix,D5L102C1,D5L102C8))</f>
        <v>0.91848409647624718</v>
      </c>
      <c r="L9" s="16" t="s">
        <v>27151</v>
      </c>
      <c r="M9" s="15">
        <f>IF(D5L102C2&lt;&gt;0,D5L102C2*D5L102C4,D5L102C3*D5L102C4)</f>
        <v>186.68692080640565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186.68692080640565</v>
      </c>
      <c r="AJ9" s="16" t="s">
        <v>27163</v>
      </c>
      <c r="AK9" s="15">
        <f>IF(D5L102C15=0,0,CHOOSE(MIN(D5L102C8,RUN_YEARS),A1L145C1,A1L145C6,A1L145C7,A1L145C8,A1L145C9))</f>
        <v>7355.9280000000008</v>
      </c>
      <c r="AL9" s="16" t="s">
        <v>27157</v>
      </c>
      <c r="AM9" s="33">
        <f>IF(D5L102C17=0,0,D5L102C16/D5L102C17)</f>
        <v>2.5379112031331141E-2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738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0.91848409647624718</v>
      </c>
      <c r="L10" s="16" t="s">
        <v>27164</v>
      </c>
      <c r="M10" s="15">
        <f>IF(D5L103C2&lt;&gt;0,D5L103C2*D5L103C4,D5L103C3*D5L103C4)</f>
        <v>677.8412631994704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677.8412631994704</v>
      </c>
      <c r="AJ10" s="16" t="s">
        <v>27175</v>
      </c>
      <c r="AK10" s="15">
        <f>IF(D5L103C15=0,0,CHOOSE(MIN(D5L103C8,RUN_YEARS),A1L145C1,A1L145C6,A1L145C7,A1L145C8,A1L145C9))</f>
        <v>7355.9280000000008</v>
      </c>
      <c r="AL10" s="16" t="s">
        <v>27170</v>
      </c>
      <c r="AM10" s="33">
        <f>IF(D5L103C17=0,0,D5L103C16/D5L103C17)</f>
        <v>9.2148980142202366E-2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34.650621424344052</v>
      </c>
      <c r="J11" s="16" t="s">
        <v>27184</v>
      </c>
      <c r="K11" s="21">
        <f>IF(FLOW_THRU_100PCT="Y",1,INDEX(VariabilityMatrix,D5L104C1,D5L104C8))</f>
        <v>0.91848409647624718</v>
      </c>
      <c r="L11" s="16" t="s">
        <v>27176</v>
      </c>
      <c r="M11" s="15">
        <f>IF(D5L104C2&lt;&gt;0,D5L104C2*D5L104C4,D5L104C3*D5L104C4)</f>
        <v>31.826044711279142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31.826044711279142</v>
      </c>
      <c r="AJ11" s="16" t="s">
        <v>27187</v>
      </c>
      <c r="AK11" s="15">
        <f>IF(D5L104C15=0,0,CHOOSE(MIN(D5L104C8,RUN_YEARS),A1L145C1,A1L145C6,A1L145C7,A1L145C8,A1L145C9))</f>
        <v>7355.9280000000008</v>
      </c>
      <c r="AL11" s="16" t="s">
        <v>27182</v>
      </c>
      <c r="AM11" s="33">
        <f>IF(D5L104C17=0,0,D5L104C16/D5L104C17)</f>
        <v>4.3265845874618592E-3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2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0.91848409647624718</v>
      </c>
      <c r="L12" s="16" t="s">
        <v>27188</v>
      </c>
      <c r="M12" s="15">
        <f>IF(D5L105C2&lt;&gt;0,D5L105C2*D5L105C4,D5L105C3*D5L105C4)</f>
        <v>1.8369681929524944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1.8369681929524944</v>
      </c>
      <c r="AJ12" s="16" t="s">
        <v>27199</v>
      </c>
      <c r="AK12" s="15">
        <f>IF(D5L105C15=0,0,CHOOSE(MIN(D5L105C8,RUN_YEARS),A1L145C1,A1L145C6,A1L145C7,A1L145C8,A1L145C9))</f>
        <v>7355.9280000000008</v>
      </c>
      <c r="AL12" s="16" t="s">
        <v>27194</v>
      </c>
      <c r="AM12" s="33">
        <f>IF(D5L105C17=0,0,D5L105C16/D5L105C17)</f>
        <v>2.4972623344770287E-4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9.3904123101203399E-2</v>
      </c>
      <c r="J13" s="16" t="s">
        <v>27208</v>
      </c>
      <c r="K13" s="21">
        <f>IF(FLOW_THRU_100PCT="Y",1,INDEX(VariabilityMatrix,D5L106C1,D5L106C8))</f>
        <v>0.91848409647624718</v>
      </c>
      <c r="L13" s="16" t="s">
        <v>27200</v>
      </c>
      <c r="M13" s="15">
        <f>IF(D5L106C2&lt;&gt;0,D5L106C2*D5L106C4,D5L106C3*D5L106C4)</f>
        <v>8.62494436620031E-2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8.62494436620031E-2</v>
      </c>
      <c r="AJ13" s="16" t="s">
        <v>27211</v>
      </c>
      <c r="AK13" s="15">
        <f>IF(D5L106C15=0,0,CHOOSE(MIN(D5L106C8,RUN_YEARS),A1L145C1,A1L145C6,A1L145C7,A1L145C8,A1L145C9))</f>
        <v>7355.9280000000008</v>
      </c>
      <c r="AL13" s="16" t="s">
        <v>27206</v>
      </c>
      <c r="AM13" s="33">
        <f>IF(D5L106C17=0,0,D5L106C16/D5L106C17)</f>
        <v>1.1725161483636476E-5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23645</v>
      </c>
      <c r="J14" s="16" t="s">
        <v>27219</v>
      </c>
      <c r="K14" s="21">
        <f>IF(FLOW_THRU_100PCT="Y",1,INDEX(VariabilityMatrix,D5L107C1,D5L107C8))</f>
        <v>0.77928563907784298</v>
      </c>
      <c r="L14" s="16" t="s">
        <v>27212</v>
      </c>
      <c r="M14" s="15">
        <f>IF(D5L107C2&lt;&gt;0,D5L107C2*D5L107C4,D5L107C3*D5L107C4)</f>
        <v>18426.208935995597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18426.208935995597</v>
      </c>
      <c r="AB14" s="16" t="s">
        <v>27222</v>
      </c>
      <c r="AC14" s="15">
        <f>IF(D5L107C11=0,0,CHOOSE(MIN(D5L107C8,RUN_YEARS),A1L144C1,A1L144C6,A1L144C7,A1L144C8,A1L144C9))</f>
        <v>11703.400000000001</v>
      </c>
      <c r="AD14" s="16" t="s">
        <v>27216</v>
      </c>
      <c r="AE14" s="33">
        <f>IF(D5L107C13=0,0,D5L107C12/D5L107C13)</f>
        <v>1.5744321253649021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2709.6009099887133</v>
      </c>
      <c r="J15" s="16" t="s">
        <v>27232</v>
      </c>
      <c r="K15" s="21">
        <f>IF(FLOW_THRU_100PCT="Y",1,INDEX(VariabilityMatrix,D5L108C1,D5L108C8))</f>
        <v>0.77928563907784298</v>
      </c>
      <c r="L15" s="16" t="s">
        <v>27224</v>
      </c>
      <c r="M15" s="15">
        <f>IF(D5L108C2&lt;&gt;0,D5L108C2*D5L108C4,D5L108C3*D5L108C4)</f>
        <v>2111.5530767864593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2111.5530767864593</v>
      </c>
      <c r="AB15" s="16" t="s">
        <v>27235</v>
      </c>
      <c r="AC15" s="15">
        <f>IF(D5L108C11=0,0,CHOOSE(MIN(D5L108C8,RUN_YEARS),A1L144C1,A1L144C6,A1L144C7,A1L144C8,A1L144C9))</f>
        <v>11703.400000000001</v>
      </c>
      <c r="AD15" s="16" t="s">
        <v>27228</v>
      </c>
      <c r="AE15" s="33">
        <f>IF(D5L108C13=0,0,D5L108C12/D5L108C13)</f>
        <v>0.18042219156710521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11249.555763261851</v>
      </c>
      <c r="J16" s="16" t="s">
        <v>27245</v>
      </c>
      <c r="K16" s="21">
        <f>IF(FLOW_THRU_100PCT="Y",1,INDEX(VariabilityMatrix,D5L109C1,D5L109C8))</f>
        <v>0.77928563907784298</v>
      </c>
      <c r="L16" s="16" t="s">
        <v>27237</v>
      </c>
      <c r="M16" s="15">
        <f>IF(D5L109C2&lt;&gt;0,D5L109C2*D5L109C4,D5L109C3*D5L109C4)</f>
        <v>8766.6172523153436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8766.6172523153436</v>
      </c>
      <c r="AB16" s="16" t="s">
        <v>27248</v>
      </c>
      <c r="AC16" s="15">
        <f>IF(D5L109C11=0,0,CHOOSE(MIN(D5L109C8,RUN_YEARS),A1L144C1,A1L144C6,A1L144C7,A1L144C8,A1L144C9))</f>
        <v>11703.400000000001</v>
      </c>
      <c r="AD16" s="16" t="s">
        <v>27241</v>
      </c>
      <c r="AE16" s="33">
        <f>IF(D5L109C13=0,0,D5L109C12/D5L109C13)</f>
        <v>0.74906584858377412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726.39655050790066</v>
      </c>
      <c r="J17" s="16" t="s">
        <v>27258</v>
      </c>
      <c r="K17" s="21">
        <f>IF(FLOW_THRU_100PCT="Y",1,INDEX(VariabilityMatrix,D5L110C1,D5L110C8))</f>
        <v>0.77928563907784298</v>
      </c>
      <c r="L17" s="16" t="s">
        <v>27250</v>
      </c>
      <c r="M17" s="15">
        <f>IF(D5L110C2&lt;&gt;0,D5L110C2*D5L110C4,D5L110C3*D5L110C4)</f>
        <v>566.07040008649005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566.07040008649005</v>
      </c>
      <c r="AB17" s="16" t="s">
        <v>27261</v>
      </c>
      <c r="AC17" s="15">
        <f>IF(D5L110C11=0,0,CHOOSE(MIN(D5L110C8,RUN_YEARS),A1L144C1,A1L144C6,A1L144C7,A1L144C8,A1L144C9))</f>
        <v>11703.400000000001</v>
      </c>
      <c r="AD17" s="16" t="s">
        <v>27254</v>
      </c>
      <c r="AE17" s="33">
        <f>IF(D5L110C13=0,0,D5L110C12/D5L110C13)</f>
        <v>4.8368029810695184E-2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0.77928563907784298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11703.400000000001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0.77928563907784298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11703.400000000001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0.77928563907784298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11703.400000000001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1937</v>
      </c>
      <c r="J21" s="16" t="s">
        <v>27309</v>
      </c>
      <c r="K21" s="21">
        <f>IF(FLOW_THRU_100PCT="Y",1,INDEX(VariabilityMatrix,D5L114C1,D5L114C8))</f>
        <v>0.77928563907784298</v>
      </c>
      <c r="L21" s="16" t="s">
        <v>27302</v>
      </c>
      <c r="M21" s="15">
        <f>IF(D5L114C2&lt;&gt;0,D5L114C2*D5L114C4,D5L114C3*D5L114C4)</f>
        <v>1509.4762828937819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1509.4762828937819</v>
      </c>
      <c r="AB21" s="16" t="s">
        <v>27312</v>
      </c>
      <c r="AC21" s="15">
        <f>IF(D5L114C11=0,0,CHOOSE(MIN(D5L114C8,RUN_YEARS),A1L144C1,A1L144C6,A1L144C7,A1L144C8,A1L144C9))</f>
        <v>11703.400000000001</v>
      </c>
      <c r="AD21" s="16" t="s">
        <v>27306</v>
      </c>
      <c r="AE21" s="33">
        <f>IF(D5L114C13=0,0,D5L114C12/D5L114C13)</f>
        <v>0.12897758624790931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221.97068989841986</v>
      </c>
      <c r="J22" s="16" t="s">
        <v>27322</v>
      </c>
      <c r="K22" s="21">
        <f>IF(FLOW_THRU_100PCT="Y",1,INDEX(VariabilityMatrix,D5L115C1,D5L115C8))</f>
        <v>0.77928563907784298</v>
      </c>
      <c r="L22" s="16" t="s">
        <v>27314</v>
      </c>
      <c r="M22" s="15">
        <f>IF(D5L115C2&lt;&gt;0,D5L115C2*D5L115C4,D5L115C3*D5L115C4)</f>
        <v>172.97857093403982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172.97857093403982</v>
      </c>
      <c r="AB22" s="16" t="s">
        <v>27324</v>
      </c>
      <c r="AC22" s="15">
        <f>IF(D5L115C11=0,0,CHOOSE(MIN(D5L115C8,RUN_YEARS),A1L144C1,A1L144C6,A1L144C7,A1L144C8,A1L144C9))</f>
        <v>11703.400000000001</v>
      </c>
      <c r="AD22" s="16" t="s">
        <v>27318</v>
      </c>
      <c r="AE22" s="33">
        <f>IF(D5L115C13=0,0,D5L115C12/D5L115C13)</f>
        <v>1.478019814191088E-2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921.5643693566592</v>
      </c>
      <c r="J23" s="16" t="s">
        <v>27334</v>
      </c>
      <c r="K23" s="21">
        <f>IF(FLOW_THRU_100PCT="Y",1,INDEX(VariabilityMatrix,D5L116C1,D5L116C8))</f>
        <v>0.77928563907784298</v>
      </c>
      <c r="L23" s="16" t="s">
        <v>27326</v>
      </c>
      <c r="M23" s="15">
        <f>IF(D5L116C2&lt;&gt;0,D5L116C2*D5L116C4,D5L116C3*D5L116C4)</f>
        <v>718.16187852547353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718.16187852547353</v>
      </c>
      <c r="AB23" s="16" t="s">
        <v>27336</v>
      </c>
      <c r="AC23" s="15">
        <f>IF(D5L116C11=0,0,CHOOSE(MIN(D5L116C8,RUN_YEARS),A1L144C1,A1L144C6,A1L144C7,A1L144C8,A1L144C9))</f>
        <v>11703.400000000001</v>
      </c>
      <c r="AD23" s="16" t="s">
        <v>27330</v>
      </c>
      <c r="AE23" s="33">
        <f>IF(D5L116C13=0,0,D5L116C12/D5L116C13)</f>
        <v>6.1363525003458264E-2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59.506454571106097</v>
      </c>
      <c r="J24" s="16" t="s">
        <v>27346</v>
      </c>
      <c r="K24" s="21">
        <f>IF(FLOW_THRU_100PCT="Y",1,INDEX(VariabilityMatrix,D5L117C1,D5L117C8))</f>
        <v>0.77928563907784298</v>
      </c>
      <c r="L24" s="16" t="s">
        <v>27338</v>
      </c>
      <c r="M24" s="15">
        <f>IF(D5L117C2&lt;&gt;0,D5L117C2*D5L117C4,D5L117C3*D5L117C4)</f>
        <v>46.372525479701046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46.372525479701046</v>
      </c>
      <c r="AB24" s="16" t="s">
        <v>27348</v>
      </c>
      <c r="AC24" s="15">
        <f>IF(D5L117C11=0,0,CHOOSE(MIN(D5L117C8,RUN_YEARS),A1L144C1,A1L144C6,A1L144C7,A1L144C8,A1L144C9))</f>
        <v>11703.400000000001</v>
      </c>
      <c r="AD24" s="16" t="s">
        <v>27342</v>
      </c>
      <c r="AE24" s="33">
        <f>IF(D5L117C13=0,0,D5L117C12/D5L117C13)</f>
        <v>3.9623122750398207E-3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0.77928563907784298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11703.400000000001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0.77928563907784298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11703.400000000001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0.77928563907784298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11703.400000000001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5069</v>
      </c>
      <c r="H28" s="16" t="s">
        <v>27394</v>
      </c>
      <c r="I28" s="15">
        <f>SUM(D5L101C3:D5L106C3)</f>
        <v>237.99999999999997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4874.395099999444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4874.395099999444</v>
      </c>
      <c r="AK28" s="21" t="str">
        <f>NULL_VALUE</f>
        <v>n/a</v>
      </c>
      <c r="AL28" s="16" t="s">
        <v>27392</v>
      </c>
      <c r="AM28" s="33">
        <f>SUM(D5L101C18:D5L106C18)</f>
        <v>0.66264856045347953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41470.594737584652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32317.438923016885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32317.438923016885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2.7613718169947945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15966</v>
      </c>
      <c r="L9" s="16" t="s">
        <v>27461</v>
      </c>
      <c r="M9" s="15">
        <f>B7L802C16</f>
        <v>15245</v>
      </c>
      <c r="N9" s="16" t="s">
        <v>27462</v>
      </c>
      <c r="O9" s="15">
        <f>B7L802C25</f>
        <v>15317.333333333332</v>
      </c>
      <c r="P9" s="16" t="s">
        <v>27463</v>
      </c>
      <c r="Q9" s="15">
        <f>B7L802C34</f>
        <v>15321.5</v>
      </c>
      <c r="R9" s="16" t="s">
        <v>27464</v>
      </c>
      <c r="S9" s="15">
        <f>B7L802C43</f>
        <v>14949.2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252728</v>
      </c>
      <c r="L10" s="16" t="s">
        <v>27470</v>
      </c>
      <c r="M10" s="15">
        <f>B7L803C16</f>
        <v>250592</v>
      </c>
      <c r="N10" s="16" t="s">
        <v>27471</v>
      </c>
      <c r="O10" s="15">
        <f>B7L803C25</f>
        <v>253770</v>
      </c>
      <c r="P10" s="16" t="s">
        <v>27472</v>
      </c>
      <c r="Q10" s="15">
        <f>B7L803C34</f>
        <v>259141.5</v>
      </c>
      <c r="R10" s="16" t="s">
        <v>27473</v>
      </c>
      <c r="S10" s="15">
        <f>B7L803C43</f>
        <v>259423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433892</v>
      </c>
      <c r="L11" s="16" t="s">
        <v>27479</v>
      </c>
      <c r="M11" s="15">
        <f>B7L804C16</f>
        <v>402427.5</v>
      </c>
      <c r="N11" s="16" t="s">
        <v>27480</v>
      </c>
      <c r="O11" s="15">
        <f>B7L804C25</f>
        <v>397124.33333333337</v>
      </c>
      <c r="P11" s="16" t="s">
        <v>27481</v>
      </c>
      <c r="Q11" s="15">
        <f>B7L804C34</f>
        <v>388011</v>
      </c>
      <c r="R11" s="16" t="s">
        <v>27482</v>
      </c>
      <c r="S11" s="15">
        <f>B7L804C43</f>
        <v>377921.80000000005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186234</v>
      </c>
      <c r="L12" s="16" t="s">
        <v>27488</v>
      </c>
      <c r="M12" s="15">
        <f>B7L805C16</f>
        <v>216912</v>
      </c>
      <c r="N12" s="16" t="s">
        <v>27489</v>
      </c>
      <c r="O12" s="15">
        <f>B7L805C25</f>
        <v>220652.66666666669</v>
      </c>
      <c r="P12" s="16" t="s">
        <v>27490</v>
      </c>
      <c r="Q12" s="15">
        <f>B7L805C34</f>
        <v>220272</v>
      </c>
      <c r="R12" s="16" t="s">
        <v>27491</v>
      </c>
      <c r="S12" s="15">
        <f>B7L805C43</f>
        <v>212357.6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238937</v>
      </c>
      <c r="L13" s="16" t="s">
        <v>27497</v>
      </c>
      <c r="M13" s="15">
        <f>B7L806C16</f>
        <v>234442</v>
      </c>
      <c r="N13" s="16" t="s">
        <v>27498</v>
      </c>
      <c r="O13" s="15">
        <f>B7L806C25</f>
        <v>243594.33333333334</v>
      </c>
      <c r="P13" s="16" t="s">
        <v>27499</v>
      </c>
      <c r="Q13" s="15">
        <f>B7L806C34</f>
        <v>243454.25</v>
      </c>
      <c r="R13" s="16" t="s">
        <v>27500</v>
      </c>
      <c r="S13" s="15">
        <f>B7L806C43</f>
        <v>237155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119780</v>
      </c>
      <c r="L14" s="16" t="s">
        <v>27506</v>
      </c>
      <c r="M14" s="15">
        <f>B7L807C16</f>
        <v>122368</v>
      </c>
      <c r="N14" s="16" t="s">
        <v>27507</v>
      </c>
      <c r="O14" s="15">
        <f>B7L807C25</f>
        <v>139336.33333333331</v>
      </c>
      <c r="P14" s="16" t="s">
        <v>27508</v>
      </c>
      <c r="Q14" s="15">
        <f>B7L807C34</f>
        <v>146404.75</v>
      </c>
      <c r="R14" s="16" t="s">
        <v>27509</v>
      </c>
      <c r="S14" s="15">
        <f>B7L807C43</f>
        <v>145275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52369</v>
      </c>
      <c r="L15" s="16" t="s">
        <v>27515</v>
      </c>
      <c r="M15" s="15">
        <f>B7L808C16</f>
        <v>45446.5</v>
      </c>
      <c r="N15" s="16" t="s">
        <v>27516</v>
      </c>
      <c r="O15" s="15">
        <f>B7L808C25</f>
        <v>49703</v>
      </c>
      <c r="P15" s="16" t="s">
        <v>27517</v>
      </c>
      <c r="Q15" s="15">
        <f>B7L808C34</f>
        <v>52662</v>
      </c>
      <c r="R15" s="16" t="s">
        <v>27518</v>
      </c>
      <c r="S15" s="15">
        <f>B7L808C43</f>
        <v>54173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8901</v>
      </c>
      <c r="L16" s="16" t="s">
        <v>27524</v>
      </c>
      <c r="M16" s="15">
        <f>B7L809C16</f>
        <v>9067</v>
      </c>
      <c r="N16" s="16" t="s">
        <v>27525</v>
      </c>
      <c r="O16" s="15">
        <f>B7L809C25</f>
        <v>8695.3333333333321</v>
      </c>
      <c r="P16" s="16" t="s">
        <v>27526</v>
      </c>
      <c r="Q16" s="15">
        <f>B7L809C34</f>
        <v>8227.25</v>
      </c>
      <c r="R16" s="16" t="s">
        <v>27527</v>
      </c>
      <c r="S16" s="15">
        <f>B7L809C43</f>
        <v>7916.2000000000007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10919</v>
      </c>
      <c r="L17" s="16" t="s">
        <v>27533</v>
      </c>
      <c r="M17" s="15">
        <f>B7L810C16</f>
        <v>10715.5</v>
      </c>
      <c r="N17" s="16" t="s">
        <v>27534</v>
      </c>
      <c r="O17" s="15">
        <f>B7L810C25</f>
        <v>10502.666666666666</v>
      </c>
      <c r="P17" s="16" t="s">
        <v>27535</v>
      </c>
      <c r="Q17" s="15">
        <f>B7L810C34</f>
        <v>10355.75</v>
      </c>
      <c r="R17" s="16" t="s">
        <v>27536</v>
      </c>
      <c r="S17" s="15">
        <f>B7L810C43</f>
        <v>10382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154338</v>
      </c>
      <c r="L18" s="16" t="s">
        <v>27542</v>
      </c>
      <c r="M18" s="15">
        <f>B7L811C16</f>
        <v>151546</v>
      </c>
      <c r="N18" s="16" t="s">
        <v>27543</v>
      </c>
      <c r="O18" s="15">
        <f>B7L811C25</f>
        <v>149247.33333333331</v>
      </c>
      <c r="P18" s="16" t="s">
        <v>27544</v>
      </c>
      <c r="Q18" s="15">
        <f>B7L811C34</f>
        <v>143176.75</v>
      </c>
      <c r="R18" s="16" t="s">
        <v>27545</v>
      </c>
      <c r="S18" s="15">
        <f>B7L811C43</f>
        <v>144320.79999999999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43856</v>
      </c>
      <c r="L19" s="16" t="s">
        <v>27551</v>
      </c>
      <c r="M19" s="15">
        <f>B7L812C16</f>
        <v>41520</v>
      </c>
      <c r="N19" s="16" t="s">
        <v>27552</v>
      </c>
      <c r="O19" s="15">
        <f>B7L812C25</f>
        <v>38752.666666666664</v>
      </c>
      <c r="P19" s="16" t="s">
        <v>27553</v>
      </c>
      <c r="Q19" s="15">
        <f>B7L812C34</f>
        <v>37653</v>
      </c>
      <c r="R19" s="16" t="s">
        <v>27554</v>
      </c>
      <c r="S19" s="15">
        <f>B7L812C43</f>
        <v>35468.199999999997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461</v>
      </c>
      <c r="L20" s="16" t="s">
        <v>27560</v>
      </c>
      <c r="M20" s="15">
        <f>B7L813C16</f>
        <v>531.5</v>
      </c>
      <c r="N20" s="16" t="s">
        <v>27561</v>
      </c>
      <c r="O20" s="15">
        <f>B7L813C25</f>
        <v>560.66666666666663</v>
      </c>
      <c r="P20" s="16" t="s">
        <v>27562</v>
      </c>
      <c r="Q20" s="15">
        <f>B7L813C34</f>
        <v>589.75</v>
      </c>
      <c r="R20" s="16" t="s">
        <v>27563</v>
      </c>
      <c r="S20" s="15">
        <f>B7L813C43</f>
        <v>673.6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55527</v>
      </c>
      <c r="L21" s="16" t="s">
        <v>27569</v>
      </c>
      <c r="M21" s="15">
        <f>B7L814C16</f>
        <v>53733</v>
      </c>
      <c r="N21" s="16" t="s">
        <v>27570</v>
      </c>
      <c r="O21" s="15">
        <f>B7L814C25</f>
        <v>52318</v>
      </c>
      <c r="P21" s="16" t="s">
        <v>27571</v>
      </c>
      <c r="Q21" s="15">
        <f>B7L814C34</f>
        <v>52098.5</v>
      </c>
      <c r="R21" s="16" t="s">
        <v>27572</v>
      </c>
      <c r="S21" s="15">
        <f>B7L814C43</f>
        <v>51119.399999999994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208972</v>
      </c>
      <c r="L22" s="16" t="s">
        <v>27578</v>
      </c>
      <c r="M22" s="15">
        <f>B7L815C16</f>
        <v>210724.5</v>
      </c>
      <c r="N22" s="16" t="s">
        <v>27579</v>
      </c>
      <c r="O22" s="15">
        <f>B7L815C25</f>
        <v>214450</v>
      </c>
      <c r="P22" s="16" t="s">
        <v>27580</v>
      </c>
      <c r="Q22" s="15">
        <f>B7L815C34</f>
        <v>214114.5</v>
      </c>
      <c r="R22" s="16" t="s">
        <v>27581</v>
      </c>
      <c r="S22" s="15">
        <f>B7L815C43</f>
        <v>214897.8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43856</v>
      </c>
      <c r="L23" s="16" t="s">
        <v>27551</v>
      </c>
      <c r="M23" s="15">
        <f>B7L812C16</f>
        <v>41520</v>
      </c>
      <c r="N23" s="16" t="s">
        <v>27552</v>
      </c>
      <c r="O23" s="15">
        <f>B7L812C25</f>
        <v>38752.666666666664</v>
      </c>
      <c r="P23" s="16" t="s">
        <v>27553</v>
      </c>
      <c r="Q23" s="15">
        <f>B7L812C34</f>
        <v>37653</v>
      </c>
      <c r="R23" s="16" t="s">
        <v>27554</v>
      </c>
      <c r="S23" s="15">
        <f>B7L812C43</f>
        <v>35468.199999999997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1782880</v>
      </c>
      <c r="L24" s="16" t="s">
        <v>27591</v>
      </c>
      <c r="M24" s="15">
        <f>B7L816C16</f>
        <v>1765270.5</v>
      </c>
      <c r="N24" s="16" t="s">
        <v>27592</v>
      </c>
      <c r="O24" s="15">
        <f>B7L816C25</f>
        <v>1794024.6666666667</v>
      </c>
      <c r="P24" s="16" t="s">
        <v>27593</v>
      </c>
      <c r="Q24" s="15">
        <f>B7L816C34</f>
        <v>1791482.5</v>
      </c>
      <c r="R24" s="16" t="s">
        <v>27594</v>
      </c>
      <c r="S24" s="15">
        <f>B7L816C43</f>
        <v>1766032.6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0.46139174425414664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0.46139174425414664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0.48019421169810017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0.26815295300428593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0.46139174425414664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0.48019421169810017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0.48019421169810017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0.48019421169810017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0.48019421169810017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0.48019421169810017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0.48019421169810017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0.46139174425414664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0.47423674296950957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0.27253924845098426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0.27189556271392484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0.27253924845098426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0.27189556271392484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0.27189556271392484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0.27189556271392484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0.27189556271392484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0.27189556271392484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0.27189556271392484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872.58253666666667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750.42098153333336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375.21049076666668</v>
      </c>
      <c r="R8" s="16" t="s">
        <v>28499</v>
      </c>
      <c r="S8" s="15">
        <f>D6L201C5-D6L201C7</f>
        <v>375.21049076666668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361.0556056179762</v>
      </c>
      <c r="X8" s="16" t="s">
        <v>28501</v>
      </c>
      <c r="Y8" s="33">
        <f>D6L201C7-D6L201C10</f>
        <v>14.154885148690482</v>
      </c>
      <c r="Z8" s="16" t="s">
        <v>28502</v>
      </c>
      <c r="AA8" s="33">
        <f>CHOOSE(MIN(D6L201C9,RUN_YEARS),B7L802C7,B7L802C16,B7L802C25,B7L802C34,B7L802C43)</f>
        <v>15317.333333333332</v>
      </c>
      <c r="AB8" s="16" t="s">
        <v>28503</v>
      </c>
      <c r="AC8" s="33">
        <f>IF(D6L201C12=0,0,D6L201C10/D6L201C12)</f>
        <v>2.3571701272064951E-2</v>
      </c>
      <c r="AD8" s="16" t="s">
        <v>28504</v>
      </c>
      <c r="AE8" s="33">
        <f>IF(D6L201C5=0,0,D6L201C10/D6L201C5)</f>
        <v>0.48113740753920842</v>
      </c>
      <c r="AF8" s="16" t="s">
        <v>28505</v>
      </c>
      <c r="AG8" s="33">
        <f>CHOOSE(MIN(D6L201C9,RUN_YEARS),B7L802C5,B7L802C14,B7L802C23,B7L802C32,B7L802C41)</f>
        <v>230.96281990057923</v>
      </c>
      <c r="AH8" s="16" t="s">
        <v>28506</v>
      </c>
      <c r="AI8" s="33">
        <f>IF(D6L201C15=0,0,D6L201C11/D6L201C15)</f>
        <v>6.1286423307368804E-2</v>
      </c>
      <c r="AJ8" s="16" t="s">
        <v>28507</v>
      </c>
      <c r="AK8" s="33">
        <f>IF(D6L201C5=0,0,D6L201C11/D6L201C5)</f>
        <v>1.8862592460791593E-2</v>
      </c>
      <c r="AL8" s="16" t="s">
        <v>28508</v>
      </c>
      <c r="AM8" s="33">
        <f>D6L201C8*CHOOSE(MIN(D6L201C9,RUN_YEARS),B7L802C4,B7L802C13,B7L802C22,B7L802C31,B7L802C40)</f>
        <v>78.041045566491121</v>
      </c>
      <c r="AN8" s="16" t="s">
        <v>28509</v>
      </c>
      <c r="AO8" s="33">
        <f>D6L201C8-D6L201C18</f>
        <v>297.16944520017557</v>
      </c>
      <c r="AP8" s="16" t="s">
        <v>28510</v>
      </c>
      <c r="AQ8" s="33">
        <f>CHOOSE(MIN(D6L201C9,RUN_YEARS),B7L802C2,B7L802C11,B7L802C20,B7L802C29,B7L802C38)</f>
        <v>27.097195374911212</v>
      </c>
      <c r="AR8" s="16" t="s">
        <v>28511</v>
      </c>
      <c r="AS8" s="33">
        <f>IF(D6L201C20=0,0,D6L201C18/D6L201C20)</f>
        <v>2.8800414392239233</v>
      </c>
      <c r="AT8" s="16" t="s">
        <v>28512</v>
      </c>
      <c r="AU8" s="33">
        <f>IF(D6L201C5=0,0,D6L201C18/D6L201C5)</f>
        <v>0.10399635336292176</v>
      </c>
      <c r="AV8" s="16" t="s">
        <v>28513</v>
      </c>
      <c r="AW8" s="33">
        <f>CHOOSE(MIN(D6L201C9,RUN_YEARS),B7L802C1,B7L802C10,B7L802C19,B7L802C28,B7L802C37)</f>
        <v>103.18235048737805</v>
      </c>
      <c r="AX8" s="16" t="s">
        <v>28514</v>
      </c>
      <c r="AY8" s="33">
        <f>IF(D6L201C23=0,0,D6L201C19/D6L201C23)</f>
        <v>2.8800414392239237</v>
      </c>
      <c r="AZ8" s="16" t="s">
        <v>28515</v>
      </c>
      <c r="BA8" s="33">
        <f>IF(D6L201C5=0,0,D6L201C19/D6L201C5)</f>
        <v>0.39600364663707827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4.0784834900961764</v>
      </c>
      <c r="J9" s="16" t="s">
        <v>28536</v>
      </c>
      <c r="K9" s="21">
        <f>IF(FLOW_THRU_100PCT="Y",1,INDEX(VariabilityMatrix,D6L202C1,D6L202C9))</f>
        <v>0.46139174425414664</v>
      </c>
      <c r="L9" s="16" t="s">
        <v>28516</v>
      </c>
      <c r="M9" s="15">
        <f>IF(D6L202C2&lt;&gt;0,D6L202C2*D6L202C4,D6L202C3*D6L202C4)</f>
        <v>1.8817786114072144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0.94088930570360718</v>
      </c>
      <c r="R9" s="16" t="s">
        <v>28518</v>
      </c>
      <c r="S9" s="15">
        <f>D6L202C5-D6L202C7</f>
        <v>0.94088930570360718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0.90478616943301993</v>
      </c>
      <c r="X9" s="16" t="s">
        <v>28520</v>
      </c>
      <c r="Y9" s="33">
        <f>D6L202C7-D6L202C10</f>
        <v>3.6103136270587255E-2</v>
      </c>
      <c r="Z9" s="16" t="s">
        <v>28521</v>
      </c>
      <c r="AA9" s="33">
        <f>CHOOSE(MIN(D6L202C9,RUN_YEARS),B7L802C7,B7L802C16,B7L802C25,B7L802C34,B7L802C43)</f>
        <v>14949.2</v>
      </c>
      <c r="AB9" s="16" t="s">
        <v>28522</v>
      </c>
      <c r="AC9" s="33">
        <f>IF(D6L202C12=0,0,D6L202C10/D6L202C12)</f>
        <v>6.0524052754195535E-5</v>
      </c>
      <c r="AD9" s="16" t="s">
        <v>28523</v>
      </c>
      <c r="AE9" s="33">
        <f>IF(D6L202C5=0,0,D6L202C10/D6L202C5)</f>
        <v>0.48081435507251891</v>
      </c>
      <c r="AF9" s="16" t="s">
        <v>28524</v>
      </c>
      <c r="AG9" s="33">
        <f>CHOOSE(MIN(D6L202C9,RUN_YEARS),B7L802C5,B7L802C14,B7L802C23,B7L802C32,B7L802C41)</f>
        <v>229.42650088102374</v>
      </c>
      <c r="AH9" s="16" t="s">
        <v>28525</v>
      </c>
      <c r="AI9" s="33">
        <f>IF(D6L202C15=0,0,D6L202C11/D6L202C15)</f>
        <v>1.5736253716090829E-4</v>
      </c>
      <c r="AJ9" s="16" t="s">
        <v>28526</v>
      </c>
      <c r="AK9" s="33">
        <f>IF(D6L202C5=0,0,D6L202C11/D6L202C5)</f>
        <v>1.9185644927481104E-2</v>
      </c>
      <c r="AL9" s="16" t="s">
        <v>28527</v>
      </c>
      <c r="AM9" s="33">
        <f>D6L202C8*CHOOSE(MIN(D6L202C9,RUN_YEARS),B7L802C4,B7L802C13,B7L802C22,B7L802C31,B7L802C40)</f>
        <v>0.19333530330431248</v>
      </c>
      <c r="AN9" s="16" t="s">
        <v>28528</v>
      </c>
      <c r="AO9" s="33">
        <f>D6L202C8-D6L202C18</f>
        <v>0.7475540023992947</v>
      </c>
      <c r="AP9" s="16" t="s">
        <v>28529</v>
      </c>
      <c r="AQ9" s="33">
        <f>CHOOSE(MIN(D6L202C9,RUN_YEARS),B7L802C2,B7L802C11,B7L802C20,B7L802C29,B7L802C38)</f>
        <v>26.627605871568253</v>
      </c>
      <c r="AR9" s="16" t="s">
        <v>28530</v>
      </c>
      <c r="AS9" s="33">
        <f>IF(D6L202C20=0,0,D6L202C18/D6L202C20)</f>
        <v>7.2607092142199358E-3</v>
      </c>
      <c r="AT9" s="16" t="s">
        <v>28531</v>
      </c>
      <c r="AU9" s="33">
        <f>IF(D6L202C5=0,0,D6L202C18/D6L202C5)</f>
        <v>0.10274072738011102</v>
      </c>
      <c r="AV9" s="16" t="s">
        <v>28532</v>
      </c>
      <c r="AW9" s="33">
        <f>CHOOSE(MIN(D6L202C9,RUN_YEARS),B7L802C1,B7L802C10,B7L802C19,B7L802C28,B7L802C37)</f>
        <v>102.95881302273159</v>
      </c>
      <c r="AX9" s="16" t="s">
        <v>28533</v>
      </c>
      <c r="AY9" s="33">
        <f>IF(D6L202C23=0,0,D6L202C19/D6L202C23)</f>
        <v>7.2607092142199349E-3</v>
      </c>
      <c r="AZ9" s="16" t="s">
        <v>28534</v>
      </c>
      <c r="BA9" s="33">
        <f>IF(D6L202C5=0,0,D6L202C19/D6L202C5)</f>
        <v>0.39725927261988897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0.15947592401361327</v>
      </c>
      <c r="J10" s="16" t="s">
        <v>28557</v>
      </c>
      <c r="K10" s="21">
        <f>IF(FLOW_THRU_100PCT="Y",1,INDEX(VariabilityMatrix,D6L203C1,D6L203C9))</f>
        <v>0.46139174425414664</v>
      </c>
      <c r="L10" s="16" t="s">
        <v>28537</v>
      </c>
      <c r="M10" s="15">
        <f>IF(D6L203C2&lt;&gt;0,D6L203C2*D6L203C4,D6L203C3*D6L203C4)</f>
        <v>7.3580874747182778E-2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3.6790437373591389E-2</v>
      </c>
      <c r="R10" s="16" t="s">
        <v>28539</v>
      </c>
      <c r="S10" s="15">
        <f>D6L203C5-D6L203C7</f>
        <v>3.6790437373591389E-2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3.5378740837238479E-2</v>
      </c>
      <c r="X10" s="16" t="s">
        <v>28541</v>
      </c>
      <c r="Y10" s="33">
        <f>D6L203C7-D6L203C10</f>
        <v>1.4116965363529105E-3</v>
      </c>
      <c r="Z10" s="16" t="s">
        <v>28542</v>
      </c>
      <c r="AA10" s="33">
        <f>CHOOSE(MIN(D6L203C9,RUN_YEARS),B7L802C7,B7L802C16,B7L802C25,B7L802C34,B7L802C43)</f>
        <v>14949.2</v>
      </c>
      <c r="AB10" s="16" t="s">
        <v>28543</v>
      </c>
      <c r="AC10" s="33">
        <f>IF(D6L203C12=0,0,D6L203C10/D6L203C12)</f>
        <v>2.3665975996868381E-6</v>
      </c>
      <c r="AD10" s="16" t="s">
        <v>28544</v>
      </c>
      <c r="AE10" s="33">
        <f>IF(D6L203C5=0,0,D6L203C10/D6L203C5)</f>
        <v>0.48081435507251891</v>
      </c>
      <c r="AF10" s="16" t="s">
        <v>28545</v>
      </c>
      <c r="AG10" s="33">
        <f>CHOOSE(MIN(D6L203C9,RUN_YEARS),B7L802C5,B7L802C14,B7L802C23,B7L802C32,B7L802C41)</f>
        <v>229.42650088102374</v>
      </c>
      <c r="AH10" s="16" t="s">
        <v>28546</v>
      </c>
      <c r="AI10" s="33">
        <f>IF(D6L203C15=0,0,D6L203C11/D6L203C15)</f>
        <v>6.1531537591857783E-6</v>
      </c>
      <c r="AJ10" s="16" t="s">
        <v>28547</v>
      </c>
      <c r="AK10" s="33">
        <f>IF(D6L203C5=0,0,D6L203C11/D6L203C5)</f>
        <v>1.9185644927481114E-2</v>
      </c>
      <c r="AL10" s="16" t="s">
        <v>28548</v>
      </c>
      <c r="AM10" s="33">
        <f>D6L203C8*CHOOSE(MIN(D6L203C9,RUN_YEARS),B7L802C4,B7L802C13,B7L802C22,B7L802C31,B7L802C40)</f>
        <v>7.5597525927904013E-3</v>
      </c>
      <c r="AN10" s="16" t="s">
        <v>28549</v>
      </c>
      <c r="AO10" s="33">
        <f>D6L203C8-D6L203C18</f>
        <v>2.9230684780800986E-2</v>
      </c>
      <c r="AP10" s="16" t="s">
        <v>28550</v>
      </c>
      <c r="AQ10" s="33">
        <f>CHOOSE(MIN(D6L203C9,RUN_YEARS),B7L802C2,B7L802C11,B7L802C20,B7L802C29,B7L802C38)</f>
        <v>26.627605871568253</v>
      </c>
      <c r="AR10" s="16" t="s">
        <v>28551</v>
      </c>
      <c r="AS10" s="33">
        <f>IF(D6L203C20=0,0,D6L203C18/D6L203C20)</f>
        <v>2.8390658286189975E-4</v>
      </c>
      <c r="AT10" s="16" t="s">
        <v>28552</v>
      </c>
      <c r="AU10" s="33">
        <f>IF(D6L203C5=0,0,D6L203C18/D6L203C5)</f>
        <v>0.10274072738011102</v>
      </c>
      <c r="AV10" s="16" t="s">
        <v>28553</v>
      </c>
      <c r="AW10" s="33">
        <f>CHOOSE(MIN(D6L203C9,RUN_YEARS),B7L802C1,B7L802C10,B7L802C19,B7L802C28,B7L802C37)</f>
        <v>102.95881302273159</v>
      </c>
      <c r="AX10" s="16" t="s">
        <v>28554</v>
      </c>
      <c r="AY10" s="33">
        <f>IF(D6L203C23=0,0,D6L203C19/D6L203C23)</f>
        <v>2.839065828618997E-4</v>
      </c>
      <c r="AZ10" s="16" t="s">
        <v>28555</v>
      </c>
      <c r="BA10" s="33">
        <f>IF(D6L203C5=0,0,D6L203C19/D6L203C5)</f>
        <v>0.39725927261988897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1.4639332564910214E-2</v>
      </c>
      <c r="J11" s="16" t="s">
        <v>28578</v>
      </c>
      <c r="K11" s="21">
        <f>IF(FLOW_THRU_100PCT="Y",1,INDEX(VariabilityMatrix,D6L204C1,D6L204C9))</f>
        <v>0.48019421169810017</v>
      </c>
      <c r="L11" s="16" t="s">
        <v>28558</v>
      </c>
      <c r="M11" s="15">
        <f>IF(D6L204C2&lt;&gt;0,D6L204C2*D6L204C4,D6L204C3*D6L204C4)</f>
        <v>7.029722760793387E-3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3.5148613803966935E-3</v>
      </c>
      <c r="R11" s="16" t="s">
        <v>28560</v>
      </c>
      <c r="S11" s="15">
        <f>D6L204C5-D6L204C7</f>
        <v>3.5148613803966935E-3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3.379928987291528E-3</v>
      </c>
      <c r="X11" s="16" t="s">
        <v>28562</v>
      </c>
      <c r="Y11" s="33">
        <f>D6L204C7-D6L204C10</f>
        <v>1.3493239310516554E-4</v>
      </c>
      <c r="Z11" s="16" t="s">
        <v>28563</v>
      </c>
      <c r="AA11" s="33">
        <f>CHOOSE(MIN(D6L204C9,RUN_YEARS),B7L802C7,B7L802C16,B7L802C25,B7L802C34,B7L802C43)</f>
        <v>15966</v>
      </c>
      <c r="AB11" s="16" t="s">
        <v>28564</v>
      </c>
      <c r="AC11" s="33">
        <f>IF(D6L204C12=0,0,D6L204C10/D6L204C12)</f>
        <v>2.1169541446145109E-7</v>
      </c>
      <c r="AD11" s="16" t="s">
        <v>28565</v>
      </c>
      <c r="AE11" s="33">
        <f>IF(D6L204C5=0,0,D6L204C10/D6L204C5)</f>
        <v>0.48080544600453962</v>
      </c>
      <c r="AF11" s="16" t="s">
        <v>28566</v>
      </c>
      <c r="AG11" s="33">
        <f>CHOOSE(MIN(D6L204C9,RUN_YEARS),B7L802C5,B7L802C14,B7L802C23,B7L802C32,B7L802C41)</f>
        <v>245.14973271028407</v>
      </c>
      <c r="AH11" s="16" t="s">
        <v>28567</v>
      </c>
      <c r="AI11" s="33">
        <f>IF(D6L204C15=0,0,D6L204C11/D6L204C15)</f>
        <v>5.5040807759977262E-7</v>
      </c>
      <c r="AJ11" s="16" t="s">
        <v>28568</v>
      </c>
      <c r="AK11" s="33">
        <f>IF(D6L204C5=0,0,D6L204C11/D6L204C5)</f>
        <v>1.9194553995460387E-2</v>
      </c>
      <c r="AL11" s="16" t="s">
        <v>28569</v>
      </c>
      <c r="AM11" s="33">
        <f>D6L204C8*CHOOSE(MIN(D6L204C9,RUN_YEARS),B7L802C4,B7L802C13,B7L802C22,B7L802C31,B7L802C40)</f>
        <v>7.1679532439008326E-4</v>
      </c>
      <c r="AN11" s="16" t="s">
        <v>28570</v>
      </c>
      <c r="AO11" s="33">
        <f>D6L204C8-D6L204C18</f>
        <v>2.79806605600661E-3</v>
      </c>
      <c r="AP11" s="16" t="s">
        <v>28571</v>
      </c>
      <c r="AQ11" s="33">
        <f>CHOOSE(MIN(D6L204C9,RUN_YEARS),B7L802C2,B7L802C11,B7L802C20,B7L802C29,B7L802C38)</f>
        <v>27.608326262179702</v>
      </c>
      <c r="AR11" s="16" t="s">
        <v>28572</v>
      </c>
      <c r="AS11" s="33">
        <f>IF(D6L204C20=0,0,D6L204C18/D6L204C20)</f>
        <v>2.5963012664480574E-5</v>
      </c>
      <c r="AT11" s="16" t="s">
        <v>28573</v>
      </c>
      <c r="AU11" s="33">
        <f>IF(D6L204C5=0,0,D6L204C18/D6L204C5)</f>
        <v>0.10196637175904566</v>
      </c>
      <c r="AV11" s="16" t="s">
        <v>28574</v>
      </c>
      <c r="AW11" s="33">
        <f>CHOOSE(MIN(D6L204C9,RUN_YEARS),B7L802C1,B7L802C10,B7L802C19,B7L802C28,B7L802C37)</f>
        <v>107.77123950005165</v>
      </c>
      <c r="AX11" s="16" t="s">
        <v>28575</v>
      </c>
      <c r="AY11" s="33">
        <f>IF(D6L204C23=0,0,D6L204C19/D6L204C23)</f>
        <v>2.5963012664480574E-5</v>
      </c>
      <c r="AZ11" s="16" t="s">
        <v>28576</v>
      </c>
      <c r="BA11" s="33">
        <f>IF(D6L204C5=0,0,D6L204C19/D6L204C5)</f>
        <v>0.39803362824095434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28.870645154037607</v>
      </c>
      <c r="J12" s="16" t="s">
        <v>28599</v>
      </c>
      <c r="K12" s="21">
        <f>IF(FLOW_THRU_100PCT="Y",1,INDEX(VariabilityMatrix,D6L205C1,D6L205C9))</f>
        <v>0.26815295300428593</v>
      </c>
      <c r="L12" s="16" t="s">
        <v>28579</v>
      </c>
      <c r="M12" s="15">
        <f>IF(D6L205C2&lt;&gt;0,D6L205C2*D6L205C4,D6L205C3*D6L205C4)</f>
        <v>7.7417487531940621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3.870874376597031</v>
      </c>
      <c r="R12" s="16" t="s">
        <v>28581</v>
      </c>
      <c r="S12" s="15">
        <f>D6L205C5-D6L205C7</f>
        <v>3.870874376597031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3.7223439339004805</v>
      </c>
      <c r="X12" s="16" t="s">
        <v>28583</v>
      </c>
      <c r="Y12" s="33">
        <f>D6L205C7-D6L205C10</f>
        <v>0.14853044269655058</v>
      </c>
      <c r="Z12" s="16" t="s">
        <v>28584</v>
      </c>
      <c r="AA12" s="33">
        <f>CHOOSE(MIN(D6L205C9,RUN_YEARS),B7L802C7,B7L802C16,B7L802C25,B7L802C34,B7L802C43)</f>
        <v>14949.2</v>
      </c>
      <c r="AB12" s="16" t="s">
        <v>28585</v>
      </c>
      <c r="AC12" s="33">
        <f>IF(D6L205C12=0,0,D6L205C10/D6L205C12)</f>
        <v>2.4899954070455141E-4</v>
      </c>
      <c r="AD12" s="16" t="s">
        <v>28586</v>
      </c>
      <c r="AE12" s="33">
        <f>IF(D6L205C5=0,0,D6L205C10/D6L205C5)</f>
        <v>0.48081435507251891</v>
      </c>
      <c r="AF12" s="16" t="s">
        <v>28587</v>
      </c>
      <c r="AG12" s="33">
        <f>CHOOSE(MIN(D6L205C9,RUN_YEARS),B7L802C5,B7L802C14,B7L802C23,B7L802C32,B7L802C41)</f>
        <v>229.42650088102374</v>
      </c>
      <c r="AH12" s="16" t="s">
        <v>28588</v>
      </c>
      <c r="AI12" s="33">
        <f>IF(D6L205C15=0,0,D6L205C11/D6L205C15)</f>
        <v>6.4739880583183224E-4</v>
      </c>
      <c r="AJ12" s="16" t="s">
        <v>28589</v>
      </c>
      <c r="AK12" s="33">
        <f>IF(D6L205C5=0,0,D6L205C11/D6L205C5)</f>
        <v>1.9185644927481073E-2</v>
      </c>
      <c r="AL12" s="16" t="s">
        <v>28590</v>
      </c>
      <c r="AM12" s="33">
        <f>D6L205C8*CHOOSE(MIN(D6L205C9,RUN_YEARS),B7L802C4,B7L802C13,B7L802C22,B7L802C31,B7L802C40)</f>
        <v>0.79539289809722546</v>
      </c>
      <c r="AN12" s="16" t="s">
        <v>28591</v>
      </c>
      <c r="AO12" s="33">
        <f>D6L205C8-D6L205C18</f>
        <v>3.0754814784998055</v>
      </c>
      <c r="AP12" s="16" t="s">
        <v>28592</v>
      </c>
      <c r="AQ12" s="33">
        <f>CHOOSE(MIN(D6L205C9,RUN_YEARS),B7L802C2,B7L802C11,B7L802C20,B7L802C29,B7L802C38)</f>
        <v>26.627605871568253</v>
      </c>
      <c r="AR12" s="16" t="s">
        <v>28593</v>
      </c>
      <c r="AS12" s="33">
        <f>IF(D6L205C20=0,0,D6L205C18/D6L205C20)</f>
        <v>2.9870988099103189E-2</v>
      </c>
      <c r="AT12" s="16" t="s">
        <v>28594</v>
      </c>
      <c r="AU12" s="33">
        <f>IF(D6L205C5=0,0,D6L205C18/D6L205C5)</f>
        <v>0.10274072738011102</v>
      </c>
      <c r="AV12" s="16" t="s">
        <v>28595</v>
      </c>
      <c r="AW12" s="33">
        <f>CHOOSE(MIN(D6L205C9,RUN_YEARS),B7L802C1,B7L802C10,B7L802C19,B7L802C28,B7L802C37)</f>
        <v>102.95881302273159</v>
      </c>
      <c r="AX12" s="16" t="s">
        <v>28596</v>
      </c>
      <c r="AY12" s="33">
        <f>IF(D6L205C23=0,0,D6L205C19/D6L205C23)</f>
        <v>2.9870988099103185E-2</v>
      </c>
      <c r="AZ12" s="16" t="s">
        <v>28597</v>
      </c>
      <c r="BA12" s="33">
        <f>IF(D6L205C5=0,0,D6L205C19/D6L205C5)</f>
        <v>0.39725927261988897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5.0280318730055704</v>
      </c>
      <c r="J13" s="16" t="s">
        <v>28620</v>
      </c>
      <c r="K13" s="21">
        <f>IF(FLOW_THRU_100PCT="Y",1,INDEX(VariabilityMatrix,D6L206C1,D6L206C9))</f>
        <v>0.46139174425414664</v>
      </c>
      <c r="L13" s="16" t="s">
        <v>28600</v>
      </c>
      <c r="M13" s="15">
        <f>IF(D6L206C2&lt;&gt;0,D6L206C2*D6L206C4,D6L206C3*D6L206C4)</f>
        <v>2.3198923960514839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1.1599461980257419</v>
      </c>
      <c r="R13" s="16" t="s">
        <v>28602</v>
      </c>
      <c r="S13" s="15">
        <f>D6L206C5-D6L206C7</f>
        <v>1.1599461980257419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1.1154375662451348</v>
      </c>
      <c r="X13" s="16" t="s">
        <v>28604</v>
      </c>
      <c r="Y13" s="33">
        <f>D6L206C7-D6L206C10</f>
        <v>4.4508631780607155E-2</v>
      </c>
      <c r="Z13" s="16" t="s">
        <v>28605</v>
      </c>
      <c r="AA13" s="33">
        <f>CHOOSE(MIN(D6L206C9,RUN_YEARS),B7L802C7,B7L802C16,B7L802C25,B7L802C34,B7L802C43)</f>
        <v>14949.2</v>
      </c>
      <c r="AB13" s="16" t="s">
        <v>28606</v>
      </c>
      <c r="AC13" s="33">
        <f>IF(D6L206C12=0,0,D6L206C10/D6L206C12)</f>
        <v>7.4615201231178574E-5</v>
      </c>
      <c r="AD13" s="16" t="s">
        <v>28607</v>
      </c>
      <c r="AE13" s="33">
        <f>IF(D6L206C5=0,0,D6L206C10/D6L206C5)</f>
        <v>0.48081435507251891</v>
      </c>
      <c r="AF13" s="16" t="s">
        <v>28608</v>
      </c>
      <c r="AG13" s="33">
        <f>CHOOSE(MIN(D6L206C9,RUN_YEARS),B7L802C5,B7L802C14,B7L802C23,B7L802C32,B7L802C41)</f>
        <v>229.42650088102374</v>
      </c>
      <c r="AH13" s="16" t="s">
        <v>28609</v>
      </c>
      <c r="AI13" s="33">
        <f>IF(D6L206C15=0,0,D6L206C11/D6L206C15)</f>
        <v>1.9399952320106427E-4</v>
      </c>
      <c r="AJ13" s="16" t="s">
        <v>28610</v>
      </c>
      <c r="AK13" s="33">
        <f>IF(D6L206C5=0,0,D6L206C11/D6L206C5)</f>
        <v>1.9185644927481111E-2</v>
      </c>
      <c r="AL13" s="16" t="s">
        <v>28611</v>
      </c>
      <c r="AM13" s="33">
        <f>D6L206C8*CHOOSE(MIN(D6L206C9,RUN_YEARS),B7L802C4,B7L802C13,B7L802C22,B7L802C31,B7L802C40)</f>
        <v>0.23834743221391805</v>
      </c>
      <c r="AN13" s="16" t="s">
        <v>28612</v>
      </c>
      <c r="AO13" s="33">
        <f>D6L206C8-D6L206C18</f>
        <v>0.92159876581182387</v>
      </c>
      <c r="AP13" s="16" t="s">
        <v>28613</v>
      </c>
      <c r="AQ13" s="33">
        <f>CHOOSE(MIN(D6L206C9,RUN_YEARS),B7L802C2,B7L802C11,B7L802C20,B7L802C29,B7L802C38)</f>
        <v>26.627605871568253</v>
      </c>
      <c r="AR13" s="16" t="s">
        <v>28614</v>
      </c>
      <c r="AS13" s="33">
        <f>IF(D6L206C20=0,0,D6L206C18/D6L206C20)</f>
        <v>8.9511401574564609E-3</v>
      </c>
      <c r="AT13" s="16" t="s">
        <v>28615</v>
      </c>
      <c r="AU13" s="33">
        <f>IF(D6L206C5=0,0,D6L206C18/D6L206C5)</f>
        <v>0.10274072738011102</v>
      </c>
      <c r="AV13" s="16" t="s">
        <v>28616</v>
      </c>
      <c r="AW13" s="33">
        <f>CHOOSE(MIN(D6L206C9,RUN_YEARS),B7L802C1,B7L802C10,B7L802C19,B7L802C28,B7L802C37)</f>
        <v>102.95881302273159</v>
      </c>
      <c r="AX13" s="16" t="s">
        <v>28617</v>
      </c>
      <c r="AY13" s="33">
        <f>IF(D6L206C23=0,0,D6L206C19/D6L206C23)</f>
        <v>8.9511401574564609E-3</v>
      </c>
      <c r="AZ13" s="16" t="s">
        <v>28618</v>
      </c>
      <c r="BA13" s="33">
        <f>IF(D6L206C5=0,0,D6L206C19/D6L206C5)</f>
        <v>0.39725927261988897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1.0332645194070349</v>
      </c>
      <c r="J14" s="16" t="s">
        <v>28641</v>
      </c>
      <c r="K14" s="21">
        <f>IF(FLOW_THRU_100PCT="Y",1,INDEX(VariabilityMatrix,D6L207C1,D6L207C9))</f>
        <v>0.48019421169810017</v>
      </c>
      <c r="L14" s="16" t="s">
        <v>28621</v>
      </c>
      <c r="M14" s="15">
        <f>IF(D6L207C2&lt;&gt;0,D6L207C2*D6L207C4,D6L207C3*D6L207C4)</f>
        <v>0.49616764137227742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0.24808382068613871</v>
      </c>
      <c r="R14" s="16" t="s">
        <v>28623</v>
      </c>
      <c r="S14" s="15">
        <f>D6L207C5-D6L207C7</f>
        <v>0.24808382068613871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0.23856010410301831</v>
      </c>
      <c r="X14" s="16" t="s">
        <v>28625</v>
      </c>
      <c r="Y14" s="33">
        <f>D6L207C7-D6L207C10</f>
        <v>9.5237165831204007E-3</v>
      </c>
      <c r="Z14" s="16" t="s">
        <v>28626</v>
      </c>
      <c r="AA14" s="33">
        <f>CHOOSE(MIN(D6L207C9,RUN_YEARS),B7L802C7,B7L802C16,B7L802C25,B7L802C34,B7L802C43)</f>
        <v>15966</v>
      </c>
      <c r="AB14" s="16" t="s">
        <v>28627</v>
      </c>
      <c r="AC14" s="33">
        <f>IF(D6L207C12=0,0,D6L207C10/D6L207C12)</f>
        <v>1.4941757741639628E-5</v>
      </c>
      <c r="AD14" s="16" t="s">
        <v>28628</v>
      </c>
      <c r="AE14" s="33">
        <f>IF(D6L207C5=0,0,D6L207C10/D6L207C5)</f>
        <v>0.48080544600453962</v>
      </c>
      <c r="AF14" s="16" t="s">
        <v>28629</v>
      </c>
      <c r="AG14" s="33">
        <f>CHOOSE(MIN(D6L207C9,RUN_YEARS),B7L802C5,B7L802C14,B7L802C23,B7L802C32,B7L802C41)</f>
        <v>245.14973271028407</v>
      </c>
      <c r="AH14" s="16" t="s">
        <v>28630</v>
      </c>
      <c r="AI14" s="33">
        <f>IF(D6L207C15=0,0,D6L207C11/D6L207C15)</f>
        <v>3.8848570128262998E-5</v>
      </c>
      <c r="AJ14" s="16" t="s">
        <v>28631</v>
      </c>
      <c r="AK14" s="33">
        <f>IF(D6L207C5=0,0,D6L207C11/D6L207C5)</f>
        <v>1.919455399546038E-2</v>
      </c>
      <c r="AL14" s="16" t="s">
        <v>28632</v>
      </c>
      <c r="AM14" s="33">
        <f>D6L207C8*CHOOSE(MIN(D6L207C9,RUN_YEARS),B7L802C4,B7L802C13,B7L802C22,B7L802C31,B7L802C40)</f>
        <v>5.0592414174974482E-2</v>
      </c>
      <c r="AN14" s="16" t="s">
        <v>28633</v>
      </c>
      <c r="AO14" s="33">
        <f>D6L207C8-D6L207C18</f>
        <v>0.19749140651116423</v>
      </c>
      <c r="AP14" s="16" t="s">
        <v>28634</v>
      </c>
      <c r="AQ14" s="33">
        <f>CHOOSE(MIN(D6L207C9,RUN_YEARS),B7L802C2,B7L802C11,B7L802C20,B7L802C29,B7L802C38)</f>
        <v>27.608326262179702</v>
      </c>
      <c r="AR14" s="16" t="s">
        <v>28635</v>
      </c>
      <c r="AS14" s="33">
        <f>IF(D6L207C20=0,0,D6L207C18/D6L207C20)</f>
        <v>1.8325056613185708E-3</v>
      </c>
      <c r="AT14" s="16" t="s">
        <v>28636</v>
      </c>
      <c r="AU14" s="33">
        <f>IF(D6L207C5=0,0,D6L207C18/D6L207C5)</f>
        <v>0.10196637175904566</v>
      </c>
      <c r="AV14" s="16" t="s">
        <v>28637</v>
      </c>
      <c r="AW14" s="33">
        <f>CHOOSE(MIN(D6L207C9,RUN_YEARS),B7L802C1,B7L802C10,B7L802C19,B7L802C28,B7L802C37)</f>
        <v>107.77123950005165</v>
      </c>
      <c r="AX14" s="16" t="s">
        <v>28638</v>
      </c>
      <c r="AY14" s="33">
        <f>IF(D6L207C23=0,0,D6L207C19/D6L207C23)</f>
        <v>1.8325056613185708E-3</v>
      </c>
      <c r="AZ14" s="16" t="s">
        <v>28639</v>
      </c>
      <c r="BA14" s="33">
        <f>IF(D6L207C5=0,0,D6L207C19/D6L207C5)</f>
        <v>0.39803362824095434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3.0640463507951611E-2</v>
      </c>
      <c r="J15" s="16" t="s">
        <v>28662</v>
      </c>
      <c r="K15" s="21">
        <f>IF(FLOW_THRU_100PCT="Y",1,INDEX(VariabilityMatrix,D6L208C1,D6L208C9))</f>
        <v>0.48019421169810017</v>
      </c>
      <c r="L15" s="16" t="s">
        <v>28642</v>
      </c>
      <c r="M15" s="15">
        <f>IF(D6L208C2&lt;&gt;0,D6L208C2*D6L208C4,D6L208C3*D6L208C4)</f>
        <v>1.471337322026523E-2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7.3566866101326149E-3</v>
      </c>
      <c r="R15" s="16" t="s">
        <v>28644</v>
      </c>
      <c r="S15" s="15">
        <f>D6L208C5-D6L208C7</f>
        <v>7.3566866101326149E-3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7.0742699734008731E-3</v>
      </c>
      <c r="X15" s="16" t="s">
        <v>28646</v>
      </c>
      <c r="Y15" s="33">
        <f>D6L208C7-D6L208C10</f>
        <v>2.8241663673174173E-4</v>
      </c>
      <c r="Z15" s="16" t="s">
        <v>28647</v>
      </c>
      <c r="AA15" s="33">
        <f>CHOOSE(MIN(D6L208C9,RUN_YEARS),B7L802C7,B7L802C16,B7L802C25,B7L802C34,B7L802C43)</f>
        <v>15966</v>
      </c>
      <c r="AB15" s="16" t="s">
        <v>28648</v>
      </c>
      <c r="AC15" s="33">
        <f>IF(D6L208C12=0,0,D6L208C10/D6L208C12)</f>
        <v>4.4308342561699066E-7</v>
      </c>
      <c r="AD15" s="16" t="s">
        <v>28649</v>
      </c>
      <c r="AE15" s="33">
        <f>IF(D6L208C5=0,0,D6L208C10/D6L208C5)</f>
        <v>0.48080544600453962</v>
      </c>
      <c r="AF15" s="16" t="s">
        <v>28650</v>
      </c>
      <c r="AG15" s="33">
        <f>CHOOSE(MIN(D6L208C9,RUN_YEARS),B7L802C5,B7L802C14,B7L802C23,B7L802C32,B7L802C41)</f>
        <v>245.14973271028407</v>
      </c>
      <c r="AH15" s="16" t="s">
        <v>28651</v>
      </c>
      <c r="AI15" s="33">
        <f>IF(D6L208C15=0,0,D6L208C11/D6L208C15)</f>
        <v>1.1520169066041747E-6</v>
      </c>
      <c r="AJ15" s="16" t="s">
        <v>28652</v>
      </c>
      <c r="AK15" s="33">
        <f>IF(D6L208C5=0,0,D6L208C11/D6L208C5)</f>
        <v>1.919455399546038E-2</v>
      </c>
      <c r="AL15" s="16" t="s">
        <v>28653</v>
      </c>
      <c r="AM15" s="33">
        <f>D6L208C8*CHOOSE(MIN(D6L208C9,RUN_YEARS),B7L802C4,B7L802C13,B7L802C22,B7L802C31,B7L802C40)</f>
        <v>1.5002692836071513E-3</v>
      </c>
      <c r="AN15" s="16" t="s">
        <v>28654</v>
      </c>
      <c r="AO15" s="33">
        <f>D6L208C8-D6L208C18</f>
        <v>5.8564173265254638E-3</v>
      </c>
      <c r="AP15" s="16" t="s">
        <v>28655</v>
      </c>
      <c r="AQ15" s="33">
        <f>CHOOSE(MIN(D6L208C9,RUN_YEARS),B7L802C2,B7L802C11,B7L802C20,B7L802C29,B7L802C38)</f>
        <v>27.608326262179702</v>
      </c>
      <c r="AR15" s="16" t="s">
        <v>28656</v>
      </c>
      <c r="AS15" s="33">
        <f>IF(D6L208C20=0,0,D6L208C18/D6L208C20)</f>
        <v>5.4341189297750049E-5</v>
      </c>
      <c r="AT15" s="16" t="s">
        <v>28657</v>
      </c>
      <c r="AU15" s="33">
        <f>IF(D6L208C5=0,0,D6L208C18/D6L208C5)</f>
        <v>0.10196637175904566</v>
      </c>
      <c r="AV15" s="16" t="s">
        <v>28658</v>
      </c>
      <c r="AW15" s="33">
        <f>CHOOSE(MIN(D6L208C9,RUN_YEARS),B7L802C1,B7L802C10,B7L802C19,B7L802C28,B7L802C37)</f>
        <v>107.77123950005165</v>
      </c>
      <c r="AX15" s="16" t="s">
        <v>28659</v>
      </c>
      <c r="AY15" s="33">
        <f>IF(D6L208C23=0,0,D6L208C19/D6L208C23)</f>
        <v>5.4341189297750049E-5</v>
      </c>
      <c r="AZ15" s="16" t="s">
        <v>28660</v>
      </c>
      <c r="BA15" s="33">
        <f>IF(D6L208C5=0,0,D6L208C19/D6L208C5)</f>
        <v>0.39803362824095434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6.8089918906559131E-4</v>
      </c>
      <c r="J16" s="16" t="s">
        <v>28683</v>
      </c>
      <c r="K16" s="21">
        <f>IF(FLOW_THRU_100PCT="Y",1,INDEX(VariabilityMatrix,D6L209C1,D6L209C9))</f>
        <v>0.48019421169810017</v>
      </c>
      <c r="L16" s="16" t="s">
        <v>28663</v>
      </c>
      <c r="M16" s="15">
        <f>IF(D6L209C2&lt;&gt;0,D6L209C2*D6L209C4,D6L209C3*D6L209C4)</f>
        <v>3.2696384933922731E-4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1.6348192466961365E-4</v>
      </c>
      <c r="R16" s="16" t="s">
        <v>28665</v>
      </c>
      <c r="S16" s="15">
        <f>D6L209C5-D6L209C7</f>
        <v>1.6348192466961365E-4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1.5720599940890828E-4</v>
      </c>
      <c r="X16" s="16" t="s">
        <v>28667</v>
      </c>
      <c r="Y16" s="33">
        <f>D6L209C7-D6L209C10</f>
        <v>6.2759252607053778E-6</v>
      </c>
      <c r="Z16" s="16" t="s">
        <v>28668</v>
      </c>
      <c r="AA16" s="33">
        <f>CHOOSE(MIN(D6L209C9,RUN_YEARS),B7L802C7,B7L802C16,B7L802C25,B7L802C34,B7L802C43)</f>
        <v>15966</v>
      </c>
      <c r="AB16" s="16" t="s">
        <v>28669</v>
      </c>
      <c r="AC16" s="33">
        <f>IF(D6L209C12=0,0,D6L209C10/D6L209C12)</f>
        <v>9.8462983470442364E-9</v>
      </c>
      <c r="AD16" s="16" t="s">
        <v>28670</v>
      </c>
      <c r="AE16" s="33">
        <f>IF(D6L209C5=0,0,D6L209C10/D6L209C5)</f>
        <v>0.48080544600453962</v>
      </c>
      <c r="AF16" s="16" t="s">
        <v>28671</v>
      </c>
      <c r="AG16" s="33">
        <f>CHOOSE(MIN(D6L209C9,RUN_YEARS),B7L802C5,B7L802C14,B7L802C23,B7L802C32,B7L802C41)</f>
        <v>245.14973271028407</v>
      </c>
      <c r="AH16" s="16" t="s">
        <v>28672</v>
      </c>
      <c r="AI16" s="33">
        <f>IF(D6L209C15=0,0,D6L209C11/D6L209C15)</f>
        <v>2.560037570231502E-8</v>
      </c>
      <c r="AJ16" s="16" t="s">
        <v>28673</v>
      </c>
      <c r="AK16" s="33">
        <f>IF(D6L209C5=0,0,D6L209C11/D6L209C5)</f>
        <v>1.9194553995460401E-2</v>
      </c>
      <c r="AL16" s="16" t="s">
        <v>28674</v>
      </c>
      <c r="AM16" s="33">
        <f>D6L209C8*CHOOSE(MIN(D6L209C9,RUN_YEARS),B7L802C4,B7L802C13,B7L802C22,B7L802C31,B7L802C40)</f>
        <v>3.3339317413492246E-5</v>
      </c>
      <c r="AN16" s="16" t="s">
        <v>28675</v>
      </c>
      <c r="AO16" s="33">
        <f>D6L209C8-D6L209C18</f>
        <v>1.3014260725612139E-4</v>
      </c>
      <c r="AP16" s="16" t="s">
        <v>28676</v>
      </c>
      <c r="AQ16" s="33">
        <f>CHOOSE(MIN(D6L209C9,RUN_YEARS),B7L802C2,B7L802C11,B7L802C20,B7L802C29,B7L802C38)</f>
        <v>27.608326262179702</v>
      </c>
      <c r="AR16" s="16" t="s">
        <v>28677</v>
      </c>
      <c r="AS16" s="33">
        <f>IF(D6L209C20=0,0,D6L209C18/D6L209C20)</f>
        <v>1.2075819843944454E-6</v>
      </c>
      <c r="AT16" s="16" t="s">
        <v>28678</v>
      </c>
      <c r="AU16" s="33">
        <f>IF(D6L209C5=0,0,D6L209C18/D6L209C5)</f>
        <v>0.10196637175904566</v>
      </c>
      <c r="AV16" s="16" t="s">
        <v>28679</v>
      </c>
      <c r="AW16" s="33">
        <f>CHOOSE(MIN(D6L209C9,RUN_YEARS),B7L802C1,B7L802C10,B7L802C19,B7L802C28,B7L802C37)</f>
        <v>107.77123950005165</v>
      </c>
      <c r="AX16" s="16" t="s">
        <v>28680</v>
      </c>
      <c r="AY16" s="33">
        <f>IF(D6L209C23=0,0,D6L209C19/D6L209C23)</f>
        <v>1.2075819843944452E-6</v>
      </c>
      <c r="AZ16" s="16" t="s">
        <v>28681</v>
      </c>
      <c r="BA16" s="33">
        <f>IF(D6L209C5=0,0,D6L209C19/D6L209C5)</f>
        <v>0.39803362824095428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9.8730382414510751E-2</v>
      </c>
      <c r="J17" s="16" t="s">
        <v>28704</v>
      </c>
      <c r="K17" s="21">
        <f>IF(FLOW_THRU_100PCT="Y",1,INDEX(VariabilityMatrix,D6L210C1,D6L210C9))</f>
        <v>0.48019421169810017</v>
      </c>
      <c r="L17" s="16" t="s">
        <v>28684</v>
      </c>
      <c r="M17" s="15">
        <f>IF(D6L210C2&lt;&gt;0,D6L210C2*D6L210C4,D6L210C3*D6L210C4)</f>
        <v>4.7409758154187964E-2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2.3704879077093982E-2</v>
      </c>
      <c r="R17" s="16" t="s">
        <v>28686</v>
      </c>
      <c r="S17" s="15">
        <f>D6L210C5-D6L210C7</f>
        <v>2.3704879077093982E-2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2.2794869914291704E-2</v>
      </c>
      <c r="X17" s="16" t="s">
        <v>28688</v>
      </c>
      <c r="Y17" s="33">
        <f>D6L210C7-D6L210C10</f>
        <v>9.1000916280227842E-4</v>
      </c>
      <c r="Z17" s="16" t="s">
        <v>28689</v>
      </c>
      <c r="AA17" s="33">
        <f>CHOOSE(MIN(D6L210C9,RUN_YEARS),B7L802C7,B7L802C16,B7L802C25,B7L802C34,B7L802C43)</f>
        <v>15966</v>
      </c>
      <c r="AB17" s="16" t="s">
        <v>28690</v>
      </c>
      <c r="AC17" s="33">
        <f>IF(D6L210C12=0,0,D6L210C10/D6L210C12)</f>
        <v>1.4277132603214144E-6</v>
      </c>
      <c r="AD17" s="16" t="s">
        <v>28691</v>
      </c>
      <c r="AE17" s="33">
        <f>IF(D6L210C5=0,0,D6L210C10/D6L210C5)</f>
        <v>0.48080544600453962</v>
      </c>
      <c r="AF17" s="16" t="s">
        <v>28692</v>
      </c>
      <c r="AG17" s="33">
        <f>CHOOSE(MIN(D6L210C9,RUN_YEARS),B7L802C5,B7L802C14,B7L802C23,B7L802C32,B7L802C41)</f>
        <v>245.14973271028407</v>
      </c>
      <c r="AH17" s="16" t="s">
        <v>28693</v>
      </c>
      <c r="AI17" s="33">
        <f>IF(D6L210C15=0,0,D6L210C11/D6L210C15)</f>
        <v>3.7120544768356722E-6</v>
      </c>
      <c r="AJ17" s="16" t="s">
        <v>28694</v>
      </c>
      <c r="AK17" s="33">
        <f>IF(D6L210C5=0,0,D6L210C11/D6L210C5)</f>
        <v>1.919455399546037E-2</v>
      </c>
      <c r="AL17" s="16" t="s">
        <v>28695</v>
      </c>
      <c r="AM17" s="33">
        <f>D6L210C8*CHOOSE(MIN(D6L210C9,RUN_YEARS),B7L802C4,B7L802C13,B7L802C22,B7L802C31,B7L802C40)</f>
        <v>4.8342010249563762E-3</v>
      </c>
      <c r="AN17" s="16" t="s">
        <v>28696</v>
      </c>
      <c r="AO17" s="33">
        <f>D6L210C8-D6L210C18</f>
        <v>1.8870678052137605E-2</v>
      </c>
      <c r="AP17" s="16" t="s">
        <v>28697</v>
      </c>
      <c r="AQ17" s="33">
        <f>CHOOSE(MIN(D6L210C9,RUN_YEARS),B7L802C2,B7L802C11,B7L802C20,B7L802C29,B7L802C38)</f>
        <v>27.608326262179702</v>
      </c>
      <c r="AR17" s="16" t="s">
        <v>28698</v>
      </c>
      <c r="AS17" s="33">
        <f>IF(D6L210C20=0,0,D6L210C18/D6L210C20)</f>
        <v>1.750993877371946E-4</v>
      </c>
      <c r="AT17" s="16" t="s">
        <v>28699</v>
      </c>
      <c r="AU17" s="33">
        <f>IF(D6L210C5=0,0,D6L210C18/D6L210C5)</f>
        <v>0.10196637175904566</v>
      </c>
      <c r="AV17" s="16" t="s">
        <v>28700</v>
      </c>
      <c r="AW17" s="33">
        <f>CHOOSE(MIN(D6L210C9,RUN_YEARS),B7L802C1,B7L802C10,B7L802C19,B7L802C28,B7L802C37)</f>
        <v>107.77123950005165</v>
      </c>
      <c r="AX17" s="16" t="s">
        <v>28701</v>
      </c>
      <c r="AY17" s="33">
        <f>IF(D6L210C23=0,0,D6L210C19/D6L210C23)</f>
        <v>1.750993877371946E-4</v>
      </c>
      <c r="AZ17" s="16" t="s">
        <v>28702</v>
      </c>
      <c r="BA17" s="33">
        <f>IF(D6L210C5=0,0,D6L210C19/D6L210C5)</f>
        <v>0.39803362824095434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8.9538243362125264E-2</v>
      </c>
      <c r="J18" s="16" t="s">
        <v>28725</v>
      </c>
      <c r="K18" s="21">
        <f>IF(FLOW_THRU_100PCT="Y",1,INDEX(VariabilityMatrix,D6L211C1,D6L211C9))</f>
        <v>0.48019421169810017</v>
      </c>
      <c r="L18" s="16" t="s">
        <v>28705</v>
      </c>
      <c r="M18" s="15">
        <f>IF(D6L211C2&lt;&gt;0,D6L211C2*D6L211C4,D6L211C3*D6L211C4)</f>
        <v>4.2995746188108391E-2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2.1497873094054196E-2</v>
      </c>
      <c r="R18" s="16" t="s">
        <v>28707</v>
      </c>
      <c r="S18" s="15">
        <f>D6L211C5-D6L211C7</f>
        <v>2.1497873094054196E-2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2.0672588922271438E-2</v>
      </c>
      <c r="X18" s="16" t="s">
        <v>28709</v>
      </c>
      <c r="Y18" s="33">
        <f>D6L211C7-D6L211C10</f>
        <v>8.252841717827572E-4</v>
      </c>
      <c r="Z18" s="16" t="s">
        <v>28710</v>
      </c>
      <c r="AA18" s="33">
        <f>CHOOSE(MIN(D6L211C9,RUN_YEARS),B7L802C7,B7L802C16,B7L802C25,B7L802C34,B7L802C43)</f>
        <v>15966</v>
      </c>
      <c r="AB18" s="16" t="s">
        <v>28711</v>
      </c>
      <c r="AC18" s="33">
        <f>IF(D6L211C12=0,0,D6L211C10/D6L211C12)</f>
        <v>1.2947882326363172E-6</v>
      </c>
      <c r="AD18" s="16" t="s">
        <v>28712</v>
      </c>
      <c r="AE18" s="33">
        <f>IF(D6L211C5=0,0,D6L211C10/D6L211C5)</f>
        <v>0.48080544600453962</v>
      </c>
      <c r="AF18" s="16" t="s">
        <v>28713</v>
      </c>
      <c r="AG18" s="33">
        <f>CHOOSE(MIN(D6L211C9,RUN_YEARS),B7L802C5,B7L802C14,B7L802C23,B7L802C32,B7L802C41)</f>
        <v>245.14973271028407</v>
      </c>
      <c r="AH18" s="16" t="s">
        <v>28714</v>
      </c>
      <c r="AI18" s="33">
        <f>IF(D6L211C15=0,0,D6L211C11/D6L211C15)</f>
        <v>3.3664494048544251E-6</v>
      </c>
      <c r="AJ18" s="16" t="s">
        <v>28715</v>
      </c>
      <c r="AK18" s="33">
        <f>IF(D6L211C5=0,0,D6L211C11/D6L211C5)</f>
        <v>1.9194553995460401E-2</v>
      </c>
      <c r="AL18" s="16" t="s">
        <v>28716</v>
      </c>
      <c r="AM18" s="33">
        <f>D6L211C8*CHOOSE(MIN(D6L211C9,RUN_YEARS),B7L802C4,B7L802C13,B7L802C22,B7L802C31,B7L802C40)</f>
        <v>4.3841202398742308E-3</v>
      </c>
      <c r="AN18" s="16" t="s">
        <v>28717</v>
      </c>
      <c r="AO18" s="33">
        <f>D6L211C8-D6L211C18</f>
        <v>1.7113752854179966E-2</v>
      </c>
      <c r="AP18" s="16" t="s">
        <v>28718</v>
      </c>
      <c r="AQ18" s="33">
        <f>CHOOSE(MIN(D6L211C9,RUN_YEARS),B7L802C2,B7L802C11,B7L802C20,B7L802C29,B7L802C38)</f>
        <v>27.608326262179702</v>
      </c>
      <c r="AR18" s="16" t="s">
        <v>28719</v>
      </c>
      <c r="AS18" s="33">
        <f>IF(D6L211C20=0,0,D6L211C18/D6L211C20)</f>
        <v>1.5879703094786958E-4</v>
      </c>
      <c r="AT18" s="16" t="s">
        <v>28720</v>
      </c>
      <c r="AU18" s="33">
        <f>IF(D6L211C5=0,0,D6L211C18/D6L211C5)</f>
        <v>0.10196637175904566</v>
      </c>
      <c r="AV18" s="16" t="s">
        <v>28721</v>
      </c>
      <c r="AW18" s="33">
        <f>CHOOSE(MIN(D6L211C9,RUN_YEARS),B7L802C1,B7L802C10,B7L802C19,B7L802C28,B7L802C37)</f>
        <v>107.77123950005165</v>
      </c>
      <c r="AX18" s="16" t="s">
        <v>28722</v>
      </c>
      <c r="AY18" s="33">
        <f>IF(D6L211C23=0,0,D6L211C19/D6L211C23)</f>
        <v>1.5879703094786958E-4</v>
      </c>
      <c r="AZ18" s="16" t="s">
        <v>28723</v>
      </c>
      <c r="BA18" s="33">
        <f>IF(D6L211C5=0,0,D6L211C19/D6L211C5)</f>
        <v>0.39803362824095434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0.48019421169810017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15966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245.14973271028407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27.608326262179702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107.77123950005165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1.4390910802848635E-2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1.2376183290449826E-2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6.1880916452249132E-3</v>
      </c>
      <c r="R20" s="16" t="s">
        <v>28749</v>
      </c>
      <c r="S20" s="15">
        <f>D6L213C5-D6L213C7</f>
        <v>6.1880916452249132E-3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5.9505363267986595E-3</v>
      </c>
      <c r="X20" s="16" t="s">
        <v>28751</v>
      </c>
      <c r="Y20" s="33">
        <f>D6L213C7-D6L213C10</f>
        <v>2.3755531842625365E-4</v>
      </c>
      <c r="Z20" s="16" t="s">
        <v>28752</v>
      </c>
      <c r="AA20" s="33">
        <f>CHOOSE(MIN(D6L213C9,RUN_YEARS),B7L802C7,B7L802C16,B7L802C25,B7L802C34,B7L802C43)</f>
        <v>15966</v>
      </c>
      <c r="AB20" s="16" t="s">
        <v>28753</v>
      </c>
      <c r="AC20" s="33">
        <f>IF(D6L213C12=0,0,D6L213C10/D6L213C12)</f>
        <v>3.7270050900655512E-7</v>
      </c>
      <c r="AD20" s="16" t="s">
        <v>28754</v>
      </c>
      <c r="AE20" s="33">
        <f>IF(D6L213C5=0,0,D6L213C10/D6L213C5)</f>
        <v>0.48080544600453962</v>
      </c>
      <c r="AF20" s="16" t="s">
        <v>28755</v>
      </c>
      <c r="AG20" s="33">
        <f>CHOOSE(MIN(D6L213C9,RUN_YEARS),B7L802C5,B7L802C14,B7L802C23,B7L802C32,B7L802C41)</f>
        <v>245.14973271028407</v>
      </c>
      <c r="AH20" s="16" t="s">
        <v>28756</v>
      </c>
      <c r="AI20" s="33">
        <f>IF(D6L213C15=0,0,D6L213C11/D6L213C15)</f>
        <v>9.690213234170423E-7</v>
      </c>
      <c r="AJ20" s="16" t="s">
        <v>28757</v>
      </c>
      <c r="AK20" s="33">
        <f>IF(D6L213C5=0,0,D6L213C11/D6L213C5)</f>
        <v>1.9194553995460377E-2</v>
      </c>
      <c r="AL20" s="16" t="s">
        <v>28758</v>
      </c>
      <c r="AM20" s="33">
        <f>D6L213C8*CHOOSE(MIN(D6L213C9,RUN_YEARS),B7L802C4,B7L802C13,B7L802C22,B7L802C31,B7L802C40)</f>
        <v>1.2619545063520959E-3</v>
      </c>
      <c r="AN20" s="16" t="s">
        <v>28759</v>
      </c>
      <c r="AO20" s="33">
        <f>D6L213C8-D6L213C18</f>
        <v>4.9261371388728175E-3</v>
      </c>
      <c r="AP20" s="16" t="s">
        <v>28760</v>
      </c>
      <c r="AQ20" s="33">
        <f>CHOOSE(MIN(D6L213C9,RUN_YEARS),B7L802C2,B7L802C11,B7L802C20,B7L802C29,B7L802C38)</f>
        <v>27.608326262179702</v>
      </c>
      <c r="AR20" s="16" t="s">
        <v>28761</v>
      </c>
      <c r="AS20" s="33">
        <f>IF(D6L213C20=0,0,D6L213C18/D6L213C20)</f>
        <v>4.5709199984384114E-5</v>
      </c>
      <c r="AT20" s="16" t="s">
        <v>28762</v>
      </c>
      <c r="AU20" s="33">
        <f>IF(D6L213C5=0,0,D6L213C18/D6L213C5)</f>
        <v>0.10196637175904566</v>
      </c>
      <c r="AV20" s="16" t="s">
        <v>28763</v>
      </c>
      <c r="AW20" s="33">
        <f>CHOOSE(MIN(D6L213C9,RUN_YEARS),B7L802C1,B7L802C10,B7L802C19,B7L802C28,B7L802C37)</f>
        <v>107.77123950005165</v>
      </c>
      <c r="AX20" s="16" t="s">
        <v>28764</v>
      </c>
      <c r="AY20" s="33">
        <f>IF(D6L213C23=0,0,D6L213C19/D6L213C23)</f>
        <v>4.5709199984384114E-5</v>
      </c>
      <c r="AZ20" s="16" t="s">
        <v>28765</v>
      </c>
      <c r="BA20" s="33">
        <f>IF(D6L213C5=0,0,D6L213C19/D6L213C5)</f>
        <v>0.39803362824095434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1.9540705892893389</v>
      </c>
      <c r="J21" s="16" t="s">
        <v>28787</v>
      </c>
      <c r="K21" s="21">
        <f>IF(FLOW_THRU_100PCT="Y",1,INDEX(VariabilityMatrix,D6L214C1,D6L214C9))</f>
        <v>0.46139174425414664</v>
      </c>
      <c r="L21" s="16" t="s">
        <v>28767</v>
      </c>
      <c r="M21" s="15">
        <f>IF(D6L214C2&lt;&gt;0,D6L214C2*D6L214C4,D6L214C3*D6L214C4)</f>
        <v>0.90159203758793627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0.45079601879396813</v>
      </c>
      <c r="R21" s="16" t="s">
        <v>28769</v>
      </c>
      <c r="S21" s="15">
        <f>D6L214C5-D6L214C7</f>
        <v>0.45079601879396813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0.43349839409136182</v>
      </c>
      <c r="X21" s="16" t="s">
        <v>28771</v>
      </c>
      <c r="Y21" s="33">
        <f>D6L214C7-D6L214C10</f>
        <v>1.7297624702606318E-2</v>
      </c>
      <c r="Z21" s="16" t="s">
        <v>28772</v>
      </c>
      <c r="AA21" s="33">
        <f>CHOOSE(MIN(D6L214C9,RUN_YEARS),B7L802C7,B7L802C16,B7L802C25,B7L802C34,B7L802C43)</f>
        <v>14949.2</v>
      </c>
      <c r="AB21" s="16" t="s">
        <v>28773</v>
      </c>
      <c r="AC21" s="33">
        <f>IF(D6L214C12=0,0,D6L214C10/D6L214C12)</f>
        <v>2.8998099837540591E-5</v>
      </c>
      <c r="AD21" s="16" t="s">
        <v>28774</v>
      </c>
      <c r="AE21" s="33">
        <f>IF(D6L214C5=0,0,D6L214C10/D6L214C5)</f>
        <v>0.48081435507251891</v>
      </c>
      <c r="AF21" s="16" t="s">
        <v>28775</v>
      </c>
      <c r="AG21" s="33">
        <f>CHOOSE(MIN(D6L214C9,RUN_YEARS),B7L802C5,B7L802C14,B7L802C23,B7L802C32,B7L802C41)</f>
        <v>229.42650088102374</v>
      </c>
      <c r="AH21" s="16" t="s">
        <v>28776</v>
      </c>
      <c r="AI21" s="33">
        <f>IF(D6L214C15=0,0,D6L214C11/D6L214C15)</f>
        <v>7.5395059577605374E-5</v>
      </c>
      <c r="AJ21" s="16" t="s">
        <v>28777</v>
      </c>
      <c r="AK21" s="33">
        <f>IF(D6L214C5=0,0,D6L214C11/D6L214C5)</f>
        <v>1.9185644927481076E-2</v>
      </c>
      <c r="AL21" s="16" t="s">
        <v>28778</v>
      </c>
      <c r="AM21" s="33">
        <f>D6L214C8*CHOOSE(MIN(D6L214C9,RUN_YEARS),B7L802C4,B7L802C13,B7L802C22,B7L802C31,B7L802C40)</f>
        <v>9.263022174190097E-2</v>
      </c>
      <c r="AN21" s="16" t="s">
        <v>28779</v>
      </c>
      <c r="AO21" s="33">
        <f>D6L214C8-D6L214C18</f>
        <v>0.35816579705206719</v>
      </c>
      <c r="AP21" s="16" t="s">
        <v>28780</v>
      </c>
      <c r="AQ21" s="33">
        <f>CHOOSE(MIN(D6L214C9,RUN_YEARS),B7L802C2,B7L802C11,B7L802C20,B7L802C29,B7L802C38)</f>
        <v>26.627605871568253</v>
      </c>
      <c r="AR21" s="16" t="s">
        <v>28781</v>
      </c>
      <c r="AS21" s="33">
        <f>IF(D6L214C20=0,0,D6L214C18/D6L214C20)</f>
        <v>3.4787288871812282E-3</v>
      </c>
      <c r="AT21" s="16" t="s">
        <v>28782</v>
      </c>
      <c r="AU21" s="33">
        <f>IF(D6L214C5=0,0,D6L214C18/D6L214C5)</f>
        <v>0.10274072738011102</v>
      </c>
      <c r="AV21" s="16" t="s">
        <v>28783</v>
      </c>
      <c r="AW21" s="33">
        <f>CHOOSE(MIN(D6L214C9,RUN_YEARS),B7L802C1,B7L802C10,B7L802C19,B7L802C28,B7L802C37)</f>
        <v>102.95881302273159</v>
      </c>
      <c r="AX21" s="16" t="s">
        <v>28784</v>
      </c>
      <c r="AY21" s="33">
        <f>IF(D6L214C23=0,0,D6L214C19/D6L214C23)</f>
        <v>3.4787288871812282E-3</v>
      </c>
      <c r="AZ21" s="16" t="s">
        <v>28785</v>
      </c>
      <c r="BA21" s="33">
        <f>IF(D6L214C5=0,0,D6L214C19/D6L214C5)</f>
        <v>0.39725927261988903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1.5025426023496069</v>
      </c>
      <c r="J22" s="16" t="s">
        <v>28808</v>
      </c>
      <c r="K22" s="21">
        <f>IF(FLOW_THRU_100PCT="Y",1,INDEX(VariabilityMatrix,D6L215C1,D6L215C9))</f>
        <v>0.47423674296950957</v>
      </c>
      <c r="L22" s="16" t="s">
        <v>28788</v>
      </c>
      <c r="M22" s="15">
        <f>IF(D6L215C2&lt;&gt;0,D6L215C2*D6L215C4,D6L215C3*D6L215C4)</f>
        <v>0.71256090991120857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0.35628045495560429</v>
      </c>
      <c r="R22" s="16" t="s">
        <v>28790</v>
      </c>
      <c r="S22" s="15">
        <f>D6L215C5-D6L215C7</f>
        <v>0.35628045495560429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0.34283970890845833</v>
      </c>
      <c r="X22" s="16" t="s">
        <v>28792</v>
      </c>
      <c r="Y22" s="33">
        <f>D6L215C7-D6L215C10</f>
        <v>1.3440746047145957E-2</v>
      </c>
      <c r="Z22" s="16" t="s">
        <v>28793</v>
      </c>
      <c r="AA22" s="33">
        <f>CHOOSE(MIN(D6L215C9,RUN_YEARS),B7L802C7,B7L802C16,B7L802C25,B7L802C34,B7L802C43)</f>
        <v>15317.333333333332</v>
      </c>
      <c r="AB22" s="16" t="s">
        <v>28794</v>
      </c>
      <c r="AC22" s="33">
        <f>IF(D6L215C12=0,0,D6L215C10/D6L215C12)</f>
        <v>2.2382467068362096E-5</v>
      </c>
      <c r="AD22" s="16" t="s">
        <v>28795</v>
      </c>
      <c r="AE22" s="33">
        <f>IF(D6L215C5=0,0,D6L215C10/D6L215C5)</f>
        <v>0.48113740753920842</v>
      </c>
      <c r="AF22" s="16" t="s">
        <v>28796</v>
      </c>
      <c r="AG22" s="33">
        <f>CHOOSE(MIN(D6L215C9,RUN_YEARS),B7L802C5,B7L802C14,B7L802C23,B7L802C32,B7L802C41)</f>
        <v>230.96281990057923</v>
      </c>
      <c r="AH22" s="16" t="s">
        <v>28797</v>
      </c>
      <c r="AI22" s="33">
        <f>IF(D6L215C15=0,0,D6L215C11/D6L215C15)</f>
        <v>5.8194414377741361E-5</v>
      </c>
      <c r="AJ22" s="16" t="s">
        <v>28798</v>
      </c>
      <c r="AK22" s="33">
        <f>IF(D6L215C5=0,0,D6L215C11/D6L215C5)</f>
        <v>1.886259246079159E-2</v>
      </c>
      <c r="AL22" s="16" t="s">
        <v>28799</v>
      </c>
      <c r="AM22" s="33">
        <f>D6L215C8*CHOOSE(MIN(D6L215C9,RUN_YEARS),B7L802C4,B7L802C13,B7L802C22,B7L802C31,B7L802C40)</f>
        <v>7.4103736179731108E-2</v>
      </c>
      <c r="AN22" s="16" t="s">
        <v>28800</v>
      </c>
      <c r="AO22" s="33">
        <f>D6L215C8-D6L215C18</f>
        <v>0.28217671877587319</v>
      </c>
      <c r="AP22" s="16" t="s">
        <v>28801</v>
      </c>
      <c r="AQ22" s="33">
        <f>CHOOSE(MIN(D6L215C9,RUN_YEARS),B7L802C2,B7L802C11,B7L802C20,B7L802C29,B7L802C38)</f>
        <v>27.097195374911212</v>
      </c>
      <c r="AR22" s="16" t="s">
        <v>28802</v>
      </c>
      <c r="AS22" s="33">
        <f>IF(D6L215C20=0,0,D6L215C18/D6L215C20)</f>
        <v>2.734738232294785E-3</v>
      </c>
      <c r="AT22" s="16" t="s">
        <v>28803</v>
      </c>
      <c r="AU22" s="33">
        <f>IF(D6L215C5=0,0,D6L215C18/D6L215C5)</f>
        <v>0.10399635336292176</v>
      </c>
      <c r="AV22" s="16" t="s">
        <v>28804</v>
      </c>
      <c r="AW22" s="33">
        <f>CHOOSE(MIN(D6L215C9,RUN_YEARS),B7L802C1,B7L802C10,B7L802C19,B7L802C28,B7L802C37)</f>
        <v>103.18235048737805</v>
      </c>
      <c r="AX22" s="16" t="s">
        <v>28805</v>
      </c>
      <c r="AY22" s="33">
        <f>IF(D6L215C23=0,0,D6L215C19/D6L215C23)</f>
        <v>2.734738232294785E-3</v>
      </c>
      <c r="AZ22" s="16" t="s">
        <v>28806</v>
      </c>
      <c r="BA22" s="33">
        <f>IF(D6L215C5=0,0,D6L215C19/D6L215C5)</f>
        <v>0.39600364663707827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81.053142898251849</v>
      </c>
      <c r="J23" s="16" t="s">
        <v>28829</v>
      </c>
      <c r="K23" s="21">
        <f>IF(FLOW_THRU_100PCT="Y",1,INDEX(VariabilityMatrix,D6L216C1,D6L216C9))</f>
        <v>0.27253924845098426</v>
      </c>
      <c r="L23" s="16" t="s">
        <v>28809</v>
      </c>
      <c r="M23" s="15">
        <f>IF(D6L216C2&lt;&gt;0,D6L216C2*D6L216C4,D6L216C3*D6L216C4)</f>
        <v>22.09016265007979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11.045081325039895</v>
      </c>
      <c r="R23" s="16" t="s">
        <v>28811</v>
      </c>
      <c r="S23" s="15">
        <f>D6L216C5-D6L216C7</f>
        <v>11.045081325039895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10.62840358957884</v>
      </c>
      <c r="X23" s="16" t="s">
        <v>28813</v>
      </c>
      <c r="Y23" s="33">
        <f>D6L216C7-D6L216C10</f>
        <v>0.41667773546105558</v>
      </c>
      <c r="Z23" s="16" t="s">
        <v>28814</v>
      </c>
      <c r="AA23" s="33">
        <f>CHOOSE(MIN(D6L216C9,RUN_YEARS),B7L802C7,B7L802C16,B7L802C25,B7L802C34,B7L802C43)</f>
        <v>15317.333333333332</v>
      </c>
      <c r="AB23" s="16" t="s">
        <v>28815</v>
      </c>
      <c r="AC23" s="33">
        <f>IF(D6L216C12=0,0,D6L216C10/D6L216C12)</f>
        <v>6.9388080537814505E-4</v>
      </c>
      <c r="AD23" s="16" t="s">
        <v>28816</v>
      </c>
      <c r="AE23" s="33">
        <f>IF(D6L216C5=0,0,D6L216C10/D6L216C5)</f>
        <v>0.48113740753920836</v>
      </c>
      <c r="AF23" s="16" t="s">
        <v>28817</v>
      </c>
      <c r="AG23" s="33">
        <f>CHOOSE(MIN(D6L216C9,RUN_YEARS),B7L802C5,B7L802C14,B7L802C23,B7L802C32,B7L802C41)</f>
        <v>230.96281990057923</v>
      </c>
      <c r="AH23" s="16" t="s">
        <v>28818</v>
      </c>
      <c r="AI23" s="33">
        <f>IF(D6L216C15=0,0,D6L216C11/D6L216C15)</f>
        <v>1.8040900939831771E-3</v>
      </c>
      <c r="AJ23" s="16" t="s">
        <v>28819</v>
      </c>
      <c r="AK23" s="33">
        <f>IF(D6L216C5=0,0,D6L216C11/D6L216C5)</f>
        <v>1.8862592460791614E-2</v>
      </c>
      <c r="AL23" s="16" t="s">
        <v>28820</v>
      </c>
      <c r="AM23" s="33">
        <f>D6L216C8*CHOOSE(MIN(D6L216C9,RUN_YEARS),B7L802C4,B7L802C13,B7L802C22,B7L802C31,B7L802C40)</f>
        <v>2.2972963608021142</v>
      </c>
      <c r="AN23" s="16" t="s">
        <v>28821</v>
      </c>
      <c r="AO23" s="33">
        <f>D6L216C8-D6L216C18</f>
        <v>8.7477849642377805</v>
      </c>
      <c r="AP23" s="16" t="s">
        <v>28822</v>
      </c>
      <c r="AQ23" s="33">
        <f>CHOOSE(MIN(D6L216C9,RUN_YEARS),B7L802C2,B7L802C11,B7L802C20,B7L802C29,B7L802C38)</f>
        <v>27.097195374911212</v>
      </c>
      <c r="AR23" s="16" t="s">
        <v>28823</v>
      </c>
      <c r="AS23" s="33">
        <f>IF(D6L216C20=0,0,D6L216C18/D6L216C20)</f>
        <v>8.4779857436062853E-2</v>
      </c>
      <c r="AT23" s="16" t="s">
        <v>28824</v>
      </c>
      <c r="AU23" s="33">
        <f>IF(D6L216C5=0,0,D6L216C18/D6L216C5)</f>
        <v>0.10399635336292176</v>
      </c>
      <c r="AV23" s="16" t="s">
        <v>28825</v>
      </c>
      <c r="AW23" s="33">
        <f>CHOOSE(MIN(D6L216C9,RUN_YEARS),B7L802C1,B7L802C10,B7L802C19,B7L802C28,B7L802C37)</f>
        <v>103.18235048737805</v>
      </c>
      <c r="AX23" s="16" t="s">
        <v>28826</v>
      </c>
      <c r="AY23" s="33">
        <f>IF(D6L216C23=0,0,D6L216C19/D6L216C23)</f>
        <v>8.4779857436062853E-2</v>
      </c>
      <c r="AZ23" s="16" t="s">
        <v>28827</v>
      </c>
      <c r="BA23" s="33">
        <f>IF(D6L216C5=0,0,D6L216C19/D6L216C5)</f>
        <v>0.39600364663707821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36.649408406469199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31.518491229563512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15.759245614781756</v>
      </c>
      <c r="R24" s="16" t="s">
        <v>28832</v>
      </c>
      <c r="S24" s="15">
        <f>D6L217C5-D6L217C7</f>
        <v>15.759245614781756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15.164725159739465</v>
      </c>
      <c r="X24" s="16" t="s">
        <v>28834</v>
      </c>
      <c r="Y24" s="33">
        <f>D6L217C7-D6L217C10</f>
        <v>0.59452045504229112</v>
      </c>
      <c r="Z24" s="16" t="s">
        <v>28835</v>
      </c>
      <c r="AA24" s="33">
        <f>CHOOSE(MIN(D6L217C9,RUN_YEARS),B7L802C7,B7L802C16,B7L802C25,B7L802C34,B7L802C43)</f>
        <v>15317.333333333332</v>
      </c>
      <c r="AB24" s="16" t="s">
        <v>28836</v>
      </c>
      <c r="AC24" s="33">
        <f>IF(D6L217C12=0,0,D6L217C10/D6L217C12)</f>
        <v>9.9003689674482935E-4</v>
      </c>
      <c r="AD24" s="16" t="s">
        <v>28837</v>
      </c>
      <c r="AE24" s="33">
        <f>IF(D6L217C5=0,0,D6L217C10/D6L217C5)</f>
        <v>0.48113740753920842</v>
      </c>
      <c r="AF24" s="16" t="s">
        <v>28838</v>
      </c>
      <c r="AG24" s="33">
        <f>CHOOSE(MIN(D6L217C9,RUN_YEARS),B7L802C5,B7L802C14,B7L802C23,B7L802C32,B7L802C41)</f>
        <v>230.96281990057923</v>
      </c>
      <c r="AH24" s="16" t="s">
        <v>28839</v>
      </c>
      <c r="AI24" s="33">
        <f>IF(D6L217C15=0,0,D6L217C11/D6L217C15)</f>
        <v>2.5740959315365551E-3</v>
      </c>
      <c r="AJ24" s="16" t="s">
        <v>28840</v>
      </c>
      <c r="AK24" s="33">
        <f>IF(D6L217C5=0,0,D6L217C11/D6L217C5)</f>
        <v>1.8862592460791607E-2</v>
      </c>
      <c r="AL24" s="16" t="s">
        <v>28841</v>
      </c>
      <c r="AM24" s="33">
        <f>D6L217C8*CHOOSE(MIN(D6L217C9,RUN_YEARS),B7L802C4,B7L802C13,B7L802C22,B7L802C31,B7L802C40)</f>
        <v>3.2778081513758375</v>
      </c>
      <c r="AN24" s="16" t="s">
        <v>28842</v>
      </c>
      <c r="AO24" s="33">
        <f>D6L217C8-D6L217C18</f>
        <v>12.481437463405918</v>
      </c>
      <c r="AP24" s="16" t="s">
        <v>28843</v>
      </c>
      <c r="AQ24" s="33">
        <f>CHOOSE(MIN(D6L217C9,RUN_YEARS),B7L802C2,B7L802C11,B7L802C20,B7L802C29,B7L802C38)</f>
        <v>27.097195374911212</v>
      </c>
      <c r="AR24" s="16" t="s">
        <v>28844</v>
      </c>
      <c r="AS24" s="33">
        <f>IF(D6L217C20=0,0,D6L217C18/D6L217C20)</f>
        <v>0.1209648491670359</v>
      </c>
      <c r="AT24" s="16" t="s">
        <v>28845</v>
      </c>
      <c r="AU24" s="33">
        <f>IF(D6L217C5=0,0,D6L217C18/D6L217C5)</f>
        <v>0.10399635336292176</v>
      </c>
      <c r="AV24" s="16" t="s">
        <v>28846</v>
      </c>
      <c r="AW24" s="33">
        <f>CHOOSE(MIN(D6L217C9,RUN_YEARS),B7L802C1,B7L802C10,B7L802C19,B7L802C28,B7L802C37)</f>
        <v>103.18235048737805</v>
      </c>
      <c r="AX24" s="16" t="s">
        <v>28847</v>
      </c>
      <c r="AY24" s="33">
        <f>IF(D6L217C23=0,0,D6L217C19/D6L217C23)</f>
        <v>0.1209648491670359</v>
      </c>
      <c r="AZ24" s="16" t="s">
        <v>28848</v>
      </c>
      <c r="BA24" s="33">
        <f>IF(D6L217C5=0,0,D6L217C19/D6L217C5)</f>
        <v>0.39600364663707821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23.673476602021708</v>
      </c>
      <c r="J25" s="16" t="s">
        <v>28870</v>
      </c>
      <c r="K25" s="21">
        <f>IF(FLOW_THRU_100PCT="Y",1,INDEX(VariabilityMatrix,D6L218C1,D6L218C9))</f>
        <v>0.27189556271392484</v>
      </c>
      <c r="L25" s="16" t="s">
        <v>28850</v>
      </c>
      <c r="M25" s="15">
        <f>IF(D6L218C2&lt;&gt;0,D6L218C2*D6L218C4,D6L218C3*D6L218C4)</f>
        <v>6.436713242101626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3.218356621050813</v>
      </c>
      <c r="R25" s="16" t="s">
        <v>28852</v>
      </c>
      <c r="S25" s="15">
        <f>D6L218C5-D6L218C7</f>
        <v>3.218356621050813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3.0948067811719984</v>
      </c>
      <c r="X25" s="16" t="s">
        <v>28854</v>
      </c>
      <c r="Y25" s="33">
        <f>D6L218C7-D6L218C10</f>
        <v>0.12354983987881463</v>
      </c>
      <c r="Z25" s="16" t="s">
        <v>28855</v>
      </c>
      <c r="AA25" s="33">
        <f>CHOOSE(MIN(D6L218C9,RUN_YEARS),B7L802C7,B7L802C16,B7L802C25,B7L802C34,B7L802C43)</f>
        <v>15966</v>
      </c>
      <c r="AB25" s="16" t="s">
        <v>28856</v>
      </c>
      <c r="AC25" s="33">
        <f>IF(D6L218C12=0,0,D6L218C10/D6L218C12)</f>
        <v>1.9383732814555921E-4</v>
      </c>
      <c r="AD25" s="16" t="s">
        <v>28857</v>
      </c>
      <c r="AE25" s="33">
        <f>IF(D6L218C5=0,0,D6L218C10/D6L218C5)</f>
        <v>0.48080544600453962</v>
      </c>
      <c r="AF25" s="16" t="s">
        <v>28858</v>
      </c>
      <c r="AG25" s="33">
        <f>CHOOSE(MIN(D6L218C9,RUN_YEARS),B7L802C5,B7L802C14,B7L802C23,B7L802C32,B7L802C41)</f>
        <v>245.14973271028407</v>
      </c>
      <c r="AH25" s="16" t="s">
        <v>28859</v>
      </c>
      <c r="AI25" s="33">
        <f>IF(D6L218C15=0,0,D6L218C11/D6L218C15)</f>
        <v>5.0397705317845401E-4</v>
      </c>
      <c r="AJ25" s="16" t="s">
        <v>28860</v>
      </c>
      <c r="AK25" s="33">
        <f>IF(D6L218C5=0,0,D6L218C11/D6L218C5)</f>
        <v>1.9194553995460401E-2</v>
      </c>
      <c r="AL25" s="16" t="s">
        <v>28861</v>
      </c>
      <c r="AM25" s="33">
        <f>D6L218C8*CHOOSE(MIN(D6L218C9,RUN_YEARS),B7L802C4,B7L802C13,B7L802C22,B7L802C31,B7L802C40)</f>
        <v>0.65632829535050652</v>
      </c>
      <c r="AN25" s="16" t="s">
        <v>28862</v>
      </c>
      <c r="AO25" s="33">
        <f>D6L218C8-D6L218C18</f>
        <v>2.5620283257003065</v>
      </c>
      <c r="AP25" s="16" t="s">
        <v>28863</v>
      </c>
      <c r="AQ25" s="33">
        <f>CHOOSE(MIN(D6L218C9,RUN_YEARS),B7L802C2,B7L802C11,B7L802C20,B7L802C29,B7L802C38)</f>
        <v>27.608326262179702</v>
      </c>
      <c r="AR25" s="16" t="s">
        <v>28864</v>
      </c>
      <c r="AS25" s="33">
        <f>IF(D6L218C20=0,0,D6L218C18/D6L218C20)</f>
        <v>2.3772839002181832E-2</v>
      </c>
      <c r="AT25" s="16" t="s">
        <v>28865</v>
      </c>
      <c r="AU25" s="33">
        <f>IF(D6L218C5=0,0,D6L218C18/D6L218C5)</f>
        <v>0.10196637175904567</v>
      </c>
      <c r="AV25" s="16" t="s">
        <v>28866</v>
      </c>
      <c r="AW25" s="33">
        <f>CHOOSE(MIN(D6L218C9,RUN_YEARS),B7L802C1,B7L802C10,B7L802C19,B7L802C28,B7L802C37)</f>
        <v>107.77123950005165</v>
      </c>
      <c r="AX25" s="16" t="s">
        <v>28867</v>
      </c>
      <c r="AY25" s="33">
        <f>IF(D6L218C23=0,0,D6L218C19/D6L218C23)</f>
        <v>2.3772839002181825E-2</v>
      </c>
      <c r="AZ25" s="16" t="s">
        <v>28868</v>
      </c>
      <c r="BA25" s="33">
        <f>IF(D6L218C5=0,0,D6L218C19/D6L218C5)</f>
        <v>0.39803362824095434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171.99868092846151</v>
      </c>
      <c r="J26" s="16" t="s">
        <v>28891</v>
      </c>
      <c r="K26" s="21">
        <f>IF(FLOW_THRU_100PCT="Y",1,INDEX(VariabilityMatrix,D6L219C1,D6L219C9))</f>
        <v>0.27253924845098426</v>
      </c>
      <c r="L26" s="16" t="s">
        <v>28871</v>
      </c>
      <c r="M26" s="15">
        <f>IF(D6L219C2&lt;&gt;0,D6L219C2*D6L219C4,D6L219C3*D6L219C4)</f>
        <v>46.876391234803542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23.438195617401771</v>
      </c>
      <c r="R26" s="16" t="s">
        <v>28873</v>
      </c>
      <c r="S26" s="15">
        <f>D6L219C5-D6L219C7</f>
        <v>23.438195617401771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22.553985353507048</v>
      </c>
      <c r="X26" s="16" t="s">
        <v>28875</v>
      </c>
      <c r="Y26" s="33">
        <f>D6L219C7-D6L219C10</f>
        <v>0.88421026389472246</v>
      </c>
      <c r="Z26" s="16" t="s">
        <v>28876</v>
      </c>
      <c r="AA26" s="33">
        <f>CHOOSE(MIN(D6L219C9,RUN_YEARS),B7L802C7,B7L802C16,B7L802C25,B7L802C34,B7L802C43)</f>
        <v>15317.333333333332</v>
      </c>
      <c r="AB26" s="16" t="s">
        <v>28877</v>
      </c>
      <c r="AC26" s="33">
        <f>IF(D6L219C12=0,0,D6L219C10/D6L219C12)</f>
        <v>1.472448556330979E-3</v>
      </c>
      <c r="AD26" s="16" t="s">
        <v>28878</v>
      </c>
      <c r="AE26" s="33">
        <f>IF(D6L219C5=0,0,D6L219C10/D6L219C5)</f>
        <v>0.48113740753920842</v>
      </c>
      <c r="AF26" s="16" t="s">
        <v>28879</v>
      </c>
      <c r="AG26" s="33">
        <f>CHOOSE(MIN(D6L219C9,RUN_YEARS),B7L802C5,B7L802C14,B7L802C23,B7L802C32,B7L802C41)</f>
        <v>230.96281990057923</v>
      </c>
      <c r="AH26" s="16" t="s">
        <v>28880</v>
      </c>
      <c r="AI26" s="33">
        <f>IF(D6L219C15=0,0,D6L219C11/D6L219C15)</f>
        <v>3.8283662464605409E-3</v>
      </c>
      <c r="AJ26" s="16" t="s">
        <v>28881</v>
      </c>
      <c r="AK26" s="33">
        <f>IF(D6L219C5=0,0,D6L219C11/D6L219C5)</f>
        <v>1.8862592460791593E-2</v>
      </c>
      <c r="AL26" s="16" t="s">
        <v>28882</v>
      </c>
      <c r="AM26" s="33">
        <f>D6L219C8*CHOOSE(MIN(D6L219C9,RUN_YEARS),B7L802C4,B7L802C13,B7L802C22,B7L802C31,B7L802C40)</f>
        <v>4.8749737472331978</v>
      </c>
      <c r="AN26" s="16" t="s">
        <v>28883</v>
      </c>
      <c r="AO26" s="33">
        <f>D6L219C8-D6L219C18</f>
        <v>18.563221870168572</v>
      </c>
      <c r="AP26" s="16" t="s">
        <v>28884</v>
      </c>
      <c r="AQ26" s="33">
        <f>CHOOSE(MIN(D6L219C9,RUN_YEARS),B7L802C2,B7L802C11,B7L802C20,B7L802C29,B7L802C38)</f>
        <v>27.097195374911212</v>
      </c>
      <c r="AR26" s="16" t="s">
        <v>28885</v>
      </c>
      <c r="AS26" s="33">
        <f>IF(D6L219C20=0,0,D6L219C18/D6L219C20)</f>
        <v>0.17990694903232846</v>
      </c>
      <c r="AT26" s="16" t="s">
        <v>28886</v>
      </c>
      <c r="AU26" s="33">
        <f>IF(D6L219C5=0,0,D6L219C18/D6L219C5)</f>
        <v>0.10399635336292176</v>
      </c>
      <c r="AV26" s="16" t="s">
        <v>28887</v>
      </c>
      <c r="AW26" s="33">
        <f>CHOOSE(MIN(D6L219C9,RUN_YEARS),B7L802C1,B7L802C10,B7L802C19,B7L802C28,B7L802C37)</f>
        <v>103.18235048737805</v>
      </c>
      <c r="AX26" s="16" t="s">
        <v>28888</v>
      </c>
      <c r="AY26" s="33">
        <f>IF(D6L219C23=0,0,D6L219C19/D6L219C23)</f>
        <v>0.17990694903232846</v>
      </c>
      <c r="AZ26" s="16" t="s">
        <v>28889</v>
      </c>
      <c r="BA26" s="33">
        <f>IF(D6L219C5=0,0,D6L219C19/D6L219C5)</f>
        <v>0.39600364663707821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43.112300353197952</v>
      </c>
      <c r="J27" s="16" t="s">
        <v>28912</v>
      </c>
      <c r="K27" s="21">
        <f>IF(FLOW_THRU_100PCT="Y",1,INDEX(VariabilityMatrix,D6L220C1,D6L220C9))</f>
        <v>0.27189556271392484</v>
      </c>
      <c r="L27" s="16" t="s">
        <v>28892</v>
      </c>
      <c r="M27" s="15">
        <f>IF(D6L220C2&lt;&gt;0,D6L220C2*D6L220C4,D6L220C3*D6L220C4)</f>
        <v>11.722043164424498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5.8610215822122491</v>
      </c>
      <c r="R27" s="16" t="s">
        <v>28894</v>
      </c>
      <c r="S27" s="15">
        <f>D6L220C5-D6L220C7</f>
        <v>5.8610215822122491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5.6360221917555862</v>
      </c>
      <c r="X27" s="16" t="s">
        <v>28896</v>
      </c>
      <c r="Y27" s="33">
        <f>D6L220C7-D6L220C10</f>
        <v>0.22499939045666295</v>
      </c>
      <c r="Z27" s="16" t="s">
        <v>28897</v>
      </c>
      <c r="AA27" s="33">
        <f>CHOOSE(MIN(D6L220C9,RUN_YEARS),B7L802C7,B7L802C16,B7L802C25,B7L802C34,B7L802C43)</f>
        <v>15966</v>
      </c>
      <c r="AB27" s="16" t="s">
        <v>28898</v>
      </c>
      <c r="AC27" s="33">
        <f>IF(D6L220C12=0,0,D6L220C10/D6L220C12)</f>
        <v>3.5300151520453374E-4</v>
      </c>
      <c r="AD27" s="16" t="s">
        <v>28899</v>
      </c>
      <c r="AE27" s="33">
        <f>IF(D6L220C5=0,0,D6L220C10/D6L220C5)</f>
        <v>0.48080544600453967</v>
      </c>
      <c r="AF27" s="16" t="s">
        <v>28900</v>
      </c>
      <c r="AG27" s="33">
        <f>CHOOSE(MIN(D6L220C9,RUN_YEARS),B7L802C5,B7L802C14,B7L802C23,B7L802C32,B7L802C41)</f>
        <v>245.14973271028407</v>
      </c>
      <c r="AH27" s="16" t="s">
        <v>28901</v>
      </c>
      <c r="AI27" s="33">
        <f>IF(D6L220C15=0,0,D6L220C11/D6L220C15)</f>
        <v>9.1780393953178551E-4</v>
      </c>
      <c r="AJ27" s="16" t="s">
        <v>28902</v>
      </c>
      <c r="AK27" s="33">
        <f>IF(D6L220C5=0,0,D6L220C11/D6L220C5)</f>
        <v>1.9194553995460353E-2</v>
      </c>
      <c r="AL27" s="16" t="s">
        <v>28903</v>
      </c>
      <c r="AM27" s="33">
        <f>D6L220C8*CHOOSE(MIN(D6L220C9,RUN_YEARS),B7L802C4,B7L802C13,B7L802C22,B7L802C31,B7L802C40)</f>
        <v>1.1952542110792883</v>
      </c>
      <c r="AN27" s="16" t="s">
        <v>28904</v>
      </c>
      <c r="AO27" s="33">
        <f>D6L220C8-D6L220C18</f>
        <v>4.6657673711329606</v>
      </c>
      <c r="AP27" s="16" t="s">
        <v>28905</v>
      </c>
      <c r="AQ27" s="33">
        <f>CHOOSE(MIN(D6L220C9,RUN_YEARS),B7L802C2,B7L802C11,B7L802C20,B7L802C29,B7L802C38)</f>
        <v>27.608326262179702</v>
      </c>
      <c r="AR27" s="16" t="s">
        <v>28906</v>
      </c>
      <c r="AS27" s="33">
        <f>IF(D6L220C20=0,0,D6L220C18/D6L220C20)</f>
        <v>4.3293251453517194E-2</v>
      </c>
      <c r="AT27" s="16" t="s">
        <v>28907</v>
      </c>
      <c r="AU27" s="33">
        <f>IF(D6L220C5=0,0,D6L220C18/D6L220C5)</f>
        <v>0.10196637175904566</v>
      </c>
      <c r="AV27" s="16" t="s">
        <v>28908</v>
      </c>
      <c r="AW27" s="33">
        <f>CHOOSE(MIN(D6L220C9,RUN_YEARS),B7L802C1,B7L802C10,B7L802C19,B7L802C28,B7L802C37)</f>
        <v>107.77123950005165</v>
      </c>
      <c r="AX27" s="16" t="s">
        <v>28909</v>
      </c>
      <c r="AY27" s="33">
        <f>IF(D6L220C23=0,0,D6L220C19/D6L220C23)</f>
        <v>4.3293251453517194E-2</v>
      </c>
      <c r="AZ27" s="16" t="s">
        <v>28910</v>
      </c>
      <c r="BA27" s="33">
        <f>IF(D6L220C5=0,0,D6L220C19/D6L220C5)</f>
        <v>0.39803362824095434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0.27189556271392484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15966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245.14973271028407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27.608326262179702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107.77123950005165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0.27189556271392484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15966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245.14973271028407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27.608326262179702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107.77123950005165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0.27189556271392484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15966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245.14973271028407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27.608326262179702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107.77123950005165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0.27189556271392484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15966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245.14973271028407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27.608326262179702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107.77123950005165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0.27189556271392484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15966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245.14973271028407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27.608326262179702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107.77123950005165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201.71215797558943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173.47245585900691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86.736227929503457</v>
      </c>
      <c r="R33" s="16" t="s">
        <v>29020</v>
      </c>
      <c r="S33" s="15">
        <f>D6L226C5-D6L226C7</f>
        <v>86.736227929503457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83.40650150879263</v>
      </c>
      <c r="X33" s="16" t="s">
        <v>29022</v>
      </c>
      <c r="Y33" s="33">
        <f>D6L226C7-D6L226C10</f>
        <v>3.329726420710827</v>
      </c>
      <c r="Z33" s="16" t="s">
        <v>29023</v>
      </c>
      <c r="AA33" s="33">
        <f>CHOOSE(MIN(D6L226C9,RUN_YEARS),B7L802C7,B7L802C16,B7L802C25,B7L802C34,B7L802C43)</f>
        <v>15966</v>
      </c>
      <c r="AB33" s="16" t="s">
        <v>29024</v>
      </c>
      <c r="AC33" s="33">
        <f>IF(D6L226C12=0,0,D6L226C10/D6L226C12)</f>
        <v>5.2240073599394109E-3</v>
      </c>
      <c r="AD33" s="16" t="s">
        <v>29025</v>
      </c>
      <c r="AE33" s="33">
        <f>IF(D6L226C5=0,0,D6L226C10/D6L226C5)</f>
        <v>0.48080544600453962</v>
      </c>
      <c r="AF33" s="16" t="s">
        <v>29026</v>
      </c>
      <c r="AG33" s="33">
        <f>CHOOSE(MIN(D6L226C9,RUN_YEARS),B7L802C5,B7L802C14,B7L802C23,B7L802C32,B7L802C41)</f>
        <v>245.14973271028407</v>
      </c>
      <c r="AH33" s="16" t="s">
        <v>29027</v>
      </c>
      <c r="AI33" s="33">
        <f>IF(D6L226C15=0,0,D6L226C11/D6L226C15)</f>
        <v>1.3582419135842462E-2</v>
      </c>
      <c r="AJ33" s="16" t="s">
        <v>29028</v>
      </c>
      <c r="AK33" s="33">
        <f>IF(D6L226C5=0,0,D6L226C11/D6L226C5)</f>
        <v>1.9194553995460387E-2</v>
      </c>
      <c r="AL33" s="16" t="s">
        <v>29029</v>
      </c>
      <c r="AM33" s="33">
        <f>D6L226C8*CHOOSE(MIN(D6L226C9,RUN_YEARS),B7L802C4,B7L802C13,B7L802C22,B7L802C31,B7L802C40)</f>
        <v>17.688356924074139</v>
      </c>
      <c r="AN33" s="16" t="s">
        <v>29030</v>
      </c>
      <c r="AO33" s="33">
        <f>D6L226C8-D6L226C18</f>
        <v>69.047871005429315</v>
      </c>
      <c r="AP33" s="16" t="s">
        <v>29031</v>
      </c>
      <c r="AQ33" s="33">
        <f>CHOOSE(MIN(D6L226C9,RUN_YEARS),B7L802C2,B7L802C11,B7L802C20,B7L802C29,B7L802C38)</f>
        <v>27.608326262179702</v>
      </c>
      <c r="AR33" s="16" t="s">
        <v>29032</v>
      </c>
      <c r="AS33" s="33">
        <f>IF(D6L226C20=0,0,D6L226C18/D6L226C20)</f>
        <v>0.64068921658265088</v>
      </c>
      <c r="AT33" s="16" t="s">
        <v>29033</v>
      </c>
      <c r="AU33" s="33">
        <f>IF(D6L226C5=0,0,D6L226C18/D6L226C5)</f>
        <v>0.10196637175904567</v>
      </c>
      <c r="AV33" s="16" t="s">
        <v>29034</v>
      </c>
      <c r="AW33" s="33">
        <f>CHOOSE(MIN(D6L226C9,RUN_YEARS),B7L802C1,B7L802C10,B7L802C19,B7L802C28,B7L802C37)</f>
        <v>107.77123950005165</v>
      </c>
      <c r="AX33" s="16" t="s">
        <v>29035</v>
      </c>
      <c r="AY33" s="33">
        <f>IF(D6L226C23=0,0,D6L226C19/D6L226C23)</f>
        <v>0.64068921658265077</v>
      </c>
      <c r="AZ33" s="16" t="s">
        <v>29036</v>
      </c>
      <c r="BA33" s="33">
        <f>IF(D6L226C5=0,0,D6L226C19/D6L226C5)</f>
        <v>0.39803362824095428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-0.93882882028861736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-0.80739278544821091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-0.40369639272410546</v>
      </c>
      <c r="R34" s="16" t="s">
        <v>29040</v>
      </c>
      <c r="S34" s="15">
        <f>D6L227C5-D6L227C7</f>
        <v>-0.40369639272410546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-0.38846687165641253</v>
      </c>
      <c r="X34" s="16" t="s">
        <v>29042</v>
      </c>
      <c r="Y34" s="33">
        <f>D6L227C7-D6L227C10</f>
        <v>-1.522952106769293E-2</v>
      </c>
      <c r="Z34" s="16" t="s">
        <v>29043</v>
      </c>
      <c r="AA34" s="33">
        <f>CHOOSE(MIN(D6L227C9,RUN_YEARS),B7L802C7,B7L802C16,B7L802C25,B7L802C34,B7L802C43)</f>
        <v>15317.333333333332</v>
      </c>
      <c r="AB34" s="16" t="s">
        <v>29044</v>
      </c>
      <c r="AC34" s="33">
        <f>IF(D6L227C12=0,0,D6L227C10/D6L227C12)</f>
        <v>-2.5361259900967047E-5</v>
      </c>
      <c r="AD34" s="16" t="s">
        <v>29045</v>
      </c>
      <c r="AE34" s="33">
        <f>IF(D6L227C5=0,0,D6L227C10/D6L227C5)</f>
        <v>0.48113740753920842</v>
      </c>
      <c r="AF34" s="16" t="s">
        <v>29046</v>
      </c>
      <c r="AG34" s="33">
        <f>CHOOSE(MIN(D6L227C9,RUN_YEARS),B7L802C5,B7L802C14,B7L802C23,B7L802C32,B7L802C41)</f>
        <v>230.96281990057923</v>
      </c>
      <c r="AH34" s="16" t="s">
        <v>29047</v>
      </c>
      <c r="AI34" s="33">
        <f>IF(D6L227C15=0,0,D6L227C11/D6L227C15)</f>
        <v>-6.5939275742514156E-5</v>
      </c>
      <c r="AJ34" s="16" t="s">
        <v>29048</v>
      </c>
      <c r="AK34" s="33">
        <f>IF(D6L227C5=0,0,D6L227C11/D6L227C5)</f>
        <v>1.8862592460791573E-2</v>
      </c>
      <c r="AL34" s="16" t="s">
        <v>29049</v>
      </c>
      <c r="AM34" s="33">
        <f>D6L227C8*CHOOSE(MIN(D6L227C9,RUN_YEARS),B7L802C4,B7L802C13,B7L802C22,B7L802C31,B7L802C40)</f>
        <v>-8.3965905418145817E-2</v>
      </c>
      <c r="AN34" s="16" t="s">
        <v>29050</v>
      </c>
      <c r="AO34" s="33">
        <f>D6L227C8-D6L227C18</f>
        <v>-0.31973048730595965</v>
      </c>
      <c r="AP34" s="16" t="s">
        <v>29051</v>
      </c>
      <c r="AQ34" s="33">
        <f>CHOOSE(MIN(D6L227C9,RUN_YEARS),B7L802C2,B7L802C11,B7L802C20,B7L802C29,B7L802C38)</f>
        <v>27.097195374911212</v>
      </c>
      <c r="AR34" s="16" t="s">
        <v>29052</v>
      </c>
      <c r="AS34" s="33">
        <f>IF(D6L227C20=0,0,D6L227C18/D6L227C20)</f>
        <v>-3.0986935827273208E-3</v>
      </c>
      <c r="AT34" s="16" t="s">
        <v>29053</v>
      </c>
      <c r="AU34" s="33">
        <f>IF(D6L227C5=0,0,D6L227C18/D6L227C5)</f>
        <v>0.10399635336292176</v>
      </c>
      <c r="AV34" s="16" t="s">
        <v>29054</v>
      </c>
      <c r="AW34" s="33">
        <f>CHOOSE(MIN(D6L227C9,RUN_YEARS),B7L802C1,B7L802C10,B7L802C19,B7L802C28,B7L802C37)</f>
        <v>103.18235048737805</v>
      </c>
      <c r="AX34" s="16" t="s">
        <v>29055</v>
      </c>
      <c r="AY34" s="33">
        <f>IF(D6L227C23=0,0,D6L227C19/D6L227C23)</f>
        <v>-3.0986935827273213E-3</v>
      </c>
      <c r="AZ34" s="16" t="s">
        <v>29056</v>
      </c>
      <c r="BA34" s="33">
        <f>IF(D6L227C5=0,0,D6L227C19/D6L227C5)</f>
        <v>0.39600364663707827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1474.4152287498848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1057.5101592504216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528.75507962521078</v>
      </c>
      <c r="R35" s="16" t="s">
        <v>29060</v>
      </c>
      <c r="S35" s="15">
        <f>SUM(D6L201C8:D6L227C8)-2*SUM(D6L209C8,D6L211C8,D6L222C8,D6L224C8,D6L227C8)</f>
        <v>528.75507962521078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508.73973150197702</v>
      </c>
      <c r="X35" s="16" t="s">
        <v>29062</v>
      </c>
      <c r="Y35" s="33">
        <f>SUM(D6L201C11:D6L227C11)-2*SUM(D6L209C11,D6L211C11,D6L222C11,D6L224C11,D6L227C11)</f>
        <v>20.01534812323354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3.2978253268724944E-2</v>
      </c>
      <c r="AD35" s="16" t="s">
        <v>29064</v>
      </c>
      <c r="AE35" s="33">
        <f>IF(D6L228C5=0,0,D6L228C10/D6L228C5)</f>
        <v>0.48107313868509693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8.5743458498684796E-2</v>
      </c>
      <c r="AJ35" s="16" t="s">
        <v>29066</v>
      </c>
      <c r="AK35" s="33">
        <f>IF(D6L228C5=0,0,D6L228C11/D6L228C5)</f>
        <v>1.8926861314902836E-2</v>
      </c>
      <c r="AL35" s="16" t="s">
        <v>29067</v>
      </c>
      <c r="AM35" s="33">
        <f>SUM(D6L201C18:D6L227C18)-2*SUM(D6L209C18,D6L211C18,D6L222C18,D6L224C18,D6L227C18)</f>
        <v>109.57088668071123</v>
      </c>
      <c r="AN35" s="16" t="s">
        <v>29068</v>
      </c>
      <c r="AO35" s="33">
        <f>SUM(D6L201C19:D6L227C19)-2*SUM(D6L209C19,D6L211C19,D6L222C19,D6L224C19,D6L227C19)</f>
        <v>419.18419294449933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4.0311009204916139</v>
      </c>
      <c r="AT35" s="16" t="s">
        <v>29070</v>
      </c>
      <c r="AU35" s="33">
        <f>IF(D6L228C5=0,0,D6L228C18/D6L228C5)</f>
        <v>0.10361213622607338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4.0311009204916148</v>
      </c>
      <c r="AZ35" s="16" t="s">
        <v>29072</v>
      </c>
      <c r="BA35" s="33">
        <f>IF(D6L228C5=0,0,D6L228C19/D6L228C5)</f>
        <v>0.39638786377392643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11.68757219737088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5.84378609868544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2.92189304934272</v>
      </c>
      <c r="R36" s="16" t="s">
        <v>29077</v>
      </c>
      <c r="S36" s="15">
        <f>D6L229C5-D6L229C7</f>
        <v>2.92189304934272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2.8097241815335816</v>
      </c>
      <c r="X36" s="16" t="s">
        <v>29079</v>
      </c>
      <c r="Y36" s="33">
        <f>D6L229C7-D6L229C10</f>
        <v>0.11216886780913837</v>
      </c>
      <c r="Z36" s="16" t="s">
        <v>29080</v>
      </c>
      <c r="AA36" s="33">
        <f>CHOOSE(MIN(D6L229C9,RUN_YEARS),B7L802C7,B7L802C16,B7L802C25,B7L802C34,B7L802C43)</f>
        <v>15966</v>
      </c>
      <c r="AB36" s="16" t="s">
        <v>29081</v>
      </c>
      <c r="AC36" s="33">
        <f>IF(D6L229C12=0,0,D6L229C10/D6L229C12)</f>
        <v>1.7598172250617448E-4</v>
      </c>
      <c r="AD36" s="16" t="s">
        <v>29082</v>
      </c>
      <c r="AE36" s="33">
        <f>IF(D6L229C5=0,0,D6L229C10/D6L229C5)</f>
        <v>0.48080544600453962</v>
      </c>
      <c r="AF36" s="16" t="s">
        <v>29083</v>
      </c>
      <c r="AG36" s="33">
        <f>CHOOSE(MIN(D6L229C9,RUN_YEARS),B7L802C5,B7L802C14,B7L802C23,B7L802C32,B7L802C41)</f>
        <v>245.14973271028407</v>
      </c>
      <c r="AH36" s="16" t="s">
        <v>29084</v>
      </c>
      <c r="AI36" s="33">
        <f>IF(D6L229C15=0,0,D6L229C11/D6L229C15)</f>
        <v>4.5755247851605297E-4</v>
      </c>
      <c r="AJ36" s="16" t="s">
        <v>29085</v>
      </c>
      <c r="AK36" s="33">
        <f>IF(D6L229C5=0,0,D6L229C11/D6L229C5)</f>
        <v>1.919455399546037E-2</v>
      </c>
      <c r="AL36" s="16" t="s">
        <v>29086</v>
      </c>
      <c r="AM36" s="33">
        <f>D6L229C8*CHOOSE(MIN(D6L229C9,RUN_YEARS),B7L802C4,B7L802C13,B7L802C22,B7L802C31,B7L802C40)</f>
        <v>0.59586966581890266</v>
      </c>
      <c r="AN36" s="16" t="s">
        <v>29087</v>
      </c>
      <c r="AO36" s="33">
        <f>D6L229C8-D6L229C18</f>
        <v>2.3260233835238173</v>
      </c>
      <c r="AP36" s="16" t="s">
        <v>29088</v>
      </c>
      <c r="AQ36" s="33">
        <f>CHOOSE(MIN(D6L229C9,RUN_YEARS),B7L802C2,B7L802C11,B7L802C20,B7L802C29,B7L802C38)</f>
        <v>27.608326262179702</v>
      </c>
      <c r="AR36" s="16" t="s">
        <v>29089</v>
      </c>
      <c r="AS36" s="33">
        <f>IF(D6L229C20=0,0,D6L229C18/D6L229C20)</f>
        <v>2.1582969578100682E-2</v>
      </c>
      <c r="AT36" s="16" t="s">
        <v>29090</v>
      </c>
      <c r="AU36" s="33">
        <f>IF(D6L229C5=0,0,D6L229C18/D6L229C5)</f>
        <v>0.10196637175904566</v>
      </c>
      <c r="AV36" s="16" t="s">
        <v>29091</v>
      </c>
      <c r="AW36" s="33">
        <f>CHOOSE(MIN(D6L229C9,RUN_YEARS),B7L802C1,B7L802C10,B7L802C19,B7L802C28,B7L802C37)</f>
        <v>107.77123950005165</v>
      </c>
      <c r="AX36" s="16" t="s">
        <v>29092</v>
      </c>
      <c r="AY36" s="33">
        <f>IF(D6L229C23=0,0,D6L229C19/D6L229C23)</f>
        <v>2.1582969578100682E-2</v>
      </c>
      <c r="AZ36" s="16" t="s">
        <v>29093</v>
      </c>
      <c r="BA36" s="33">
        <f>IF(D6L229C5=0,0,D6L229C19/D6L229C5)</f>
        <v>0.39803362824095434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3.2296978155889984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3.2296978155889984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1.6148489077944992</v>
      </c>
      <c r="R37" s="16" t="s">
        <v>29097</v>
      </c>
      <c r="S37" s="15">
        <f>D6L230C5-D6L230C7</f>
        <v>1.6148489077944992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1.5528562986841556</v>
      </c>
      <c r="X37" s="16" t="s">
        <v>29099</v>
      </c>
      <c r="Y37" s="33">
        <f>D6L230C7-D6L230C10</f>
        <v>6.1992609110343544E-2</v>
      </c>
      <c r="Z37" s="16" t="s">
        <v>29100</v>
      </c>
      <c r="AA37" s="33">
        <f>CHOOSE(MIN(D6L230C9,RUN_YEARS),B7L802C7,B7L802C16,B7L802C25,B7L802C34,B7L802C43)</f>
        <v>15966</v>
      </c>
      <c r="AB37" s="16" t="s">
        <v>29101</v>
      </c>
      <c r="AC37" s="33">
        <f>IF(D6L230C12=0,0,D6L230C10/D6L230C12)</f>
        <v>9.7260196585503925E-5</v>
      </c>
      <c r="AD37" s="16" t="s">
        <v>29102</v>
      </c>
      <c r="AE37" s="33">
        <f>IF(D6L230C5=0,0,D6L230C10/D6L230C5)</f>
        <v>0.48080544600453962</v>
      </c>
      <c r="AF37" s="16" t="s">
        <v>29103</v>
      </c>
      <c r="AG37" s="33">
        <f>CHOOSE(MIN(D6L230C9,RUN_YEARS),B7L802C5,B7L802C14,B7L802C23,B7L802C32,B7L802C41)</f>
        <v>245.14973271028407</v>
      </c>
      <c r="AH37" s="16" t="s">
        <v>29104</v>
      </c>
      <c r="AI37" s="33">
        <f>IF(D6L230C15=0,0,D6L230C11/D6L230C15)</f>
        <v>2.528765111223103E-4</v>
      </c>
      <c r="AJ37" s="16" t="s">
        <v>29105</v>
      </c>
      <c r="AK37" s="33">
        <f>IF(D6L230C5=0,0,D6L230C11/D6L230C5)</f>
        <v>1.9194553995460401E-2</v>
      </c>
      <c r="AL37" s="16" t="s">
        <v>29106</v>
      </c>
      <c r="AM37" s="33">
        <f>D6L230C8*CHOOSE(MIN(D6L230C9,RUN_YEARS),B7L802C4,B7L802C13,B7L802C22,B7L802C31,B7L802C40)</f>
        <v>0.32932056813372551</v>
      </c>
      <c r="AN37" s="16" t="s">
        <v>29107</v>
      </c>
      <c r="AO37" s="33">
        <f>D6L230C8-D6L230C18</f>
        <v>1.2855283396607737</v>
      </c>
      <c r="AP37" s="16" t="s">
        <v>29108</v>
      </c>
      <c r="AQ37" s="33">
        <f>CHOOSE(MIN(D6L230C9,RUN_YEARS),B7L802C2,B7L802C11,B7L802C20,B7L802C29,B7L802C38)</f>
        <v>27.608326262179702</v>
      </c>
      <c r="AR37" s="16" t="s">
        <v>29109</v>
      </c>
      <c r="AS37" s="33">
        <f>IF(D6L230C20=0,0,D6L230C18/D6L230C20)</f>
        <v>1.1928306156858831E-2</v>
      </c>
      <c r="AT37" s="16" t="s">
        <v>29110</v>
      </c>
      <c r="AU37" s="33">
        <f>IF(D6L230C5=0,0,D6L230C18/D6L230C5)</f>
        <v>0.10196637175904566</v>
      </c>
      <c r="AV37" s="16" t="s">
        <v>29111</v>
      </c>
      <c r="AW37" s="33">
        <f>CHOOSE(MIN(D6L230C9,RUN_YEARS),B7L802C1,B7L802C10,B7L802C19,B7L802C28,B7L802C37)</f>
        <v>107.77123950005165</v>
      </c>
      <c r="AX37" s="16" t="s">
        <v>29112</v>
      </c>
      <c r="AY37" s="33">
        <f>IF(D6L230C23=0,0,D6L230C19/D6L230C23)</f>
        <v>1.1928306156858831E-2</v>
      </c>
      <c r="AZ37" s="16" t="s">
        <v>29113</v>
      </c>
      <c r="BA37" s="33">
        <f>IF(D6L230C5=0,0,D6L230C19/D6L230C5)</f>
        <v>0.39803362824095434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0.85990565074437886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0.42995282537218943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0.21497641268609471</v>
      </c>
      <c r="R38" s="16" t="s">
        <v>29117</v>
      </c>
      <c r="S38" s="15">
        <f>D6L231C5-D6L231C7</f>
        <v>0.21497641268609471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0.20672365996398748</v>
      </c>
      <c r="X38" s="16" t="s">
        <v>29119</v>
      </c>
      <c r="Y38" s="33">
        <f>D6L231C7-D6L231C10</f>
        <v>8.2527527221072372E-3</v>
      </c>
      <c r="Z38" s="16" t="s">
        <v>29120</v>
      </c>
      <c r="AA38" s="33">
        <f>CHOOSE(MIN(D6L231C9,RUN_YEARS),B7L802C7,B7L802C16,B7L802C25,B7L802C34,B7L802C43)</f>
        <v>15966</v>
      </c>
      <c r="AB38" s="16" t="s">
        <v>29121</v>
      </c>
      <c r="AC38" s="33">
        <f>IF(D6L231C12=0,0,D6L231C10/D6L231C12)</f>
        <v>1.2947742700988819E-5</v>
      </c>
      <c r="AD38" s="16" t="s">
        <v>29122</v>
      </c>
      <c r="AE38" s="33">
        <f>IF(D6L231C5=0,0,D6L231C10/D6L231C5)</f>
        <v>0.48080544600453962</v>
      </c>
      <c r="AF38" s="16" t="s">
        <v>29123</v>
      </c>
      <c r="AG38" s="33">
        <f>CHOOSE(MIN(D6L231C9,RUN_YEARS),B7L802C5,B7L802C14,B7L802C23,B7L802C32,B7L802C41)</f>
        <v>245.14973271028407</v>
      </c>
      <c r="AH38" s="16" t="s">
        <v>29124</v>
      </c>
      <c r="AI38" s="33">
        <f>IF(D6L231C15=0,0,D6L231C11/D6L231C15)</f>
        <v>3.3664131022570894E-5</v>
      </c>
      <c r="AJ38" s="16" t="s">
        <v>29125</v>
      </c>
      <c r="AK38" s="33">
        <f>IF(D6L231C5=0,0,D6L231C11/D6L231C5)</f>
        <v>1.919455399546038E-2</v>
      </c>
      <c r="AL38" s="16" t="s">
        <v>29126</v>
      </c>
      <c r="AM38" s="33">
        <f>D6L231C8*CHOOSE(MIN(D6L231C9,RUN_YEARS),B7L802C4,B7L802C13,B7L802C22,B7L802C31,B7L802C40)</f>
        <v>4.3840729630752709E-2</v>
      </c>
      <c r="AN38" s="16" t="s">
        <v>29127</v>
      </c>
      <c r="AO38" s="33">
        <f>D6L231C8-D6L231C18</f>
        <v>0.17113568305534199</v>
      </c>
      <c r="AP38" s="16" t="s">
        <v>29128</v>
      </c>
      <c r="AQ38" s="33">
        <f>CHOOSE(MIN(D6L231C9,RUN_YEARS),B7L802C2,B7L802C11,B7L802C20,B7L802C29,B7L802C38)</f>
        <v>27.608326262179702</v>
      </c>
      <c r="AR38" s="16" t="s">
        <v>29129</v>
      </c>
      <c r="AS38" s="33">
        <f>IF(D6L231C20=0,0,D6L231C18/D6L231C20)</f>
        <v>1.5879531853696459E-3</v>
      </c>
      <c r="AT38" s="16" t="s">
        <v>29130</v>
      </c>
      <c r="AU38" s="33">
        <f>IF(D6L231C5=0,0,D6L231C18/D6L231C5)</f>
        <v>0.10196637175904566</v>
      </c>
      <c r="AV38" s="16" t="s">
        <v>29131</v>
      </c>
      <c r="AW38" s="33">
        <f>CHOOSE(MIN(D6L231C9,RUN_YEARS),B7L802C1,B7L802C10,B7L802C19,B7L802C28,B7L802C37)</f>
        <v>107.77123950005165</v>
      </c>
      <c r="AX38" s="16" t="s">
        <v>29132</v>
      </c>
      <c r="AY38" s="33">
        <f>IF(D6L231C23=0,0,D6L231C19/D6L231C23)</f>
        <v>1.5879531853696457E-3</v>
      </c>
      <c r="AZ38" s="16" t="s">
        <v>29133</v>
      </c>
      <c r="BA38" s="33">
        <f>IF(D6L231C5=0,0,D6L231C19/D6L231C5)</f>
        <v>0.39803362824095428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15966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245.14973271028407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27.608326262179702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107.77123950005165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41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41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16.400000000000002</v>
      </c>
      <c r="R40" s="16" t="s">
        <v>29158</v>
      </c>
      <c r="S40" s="15">
        <f>D6L233C5-D6L233C7</f>
        <v>24.599999999999998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15.770418628948901</v>
      </c>
      <c r="X40" s="16" t="s">
        <v>29160</v>
      </c>
      <c r="Y40" s="33">
        <f>D6L233C7-D6L233C10</f>
        <v>0.6295813710511009</v>
      </c>
      <c r="Z40" s="16" t="s">
        <v>29161</v>
      </c>
      <c r="AA40" s="33">
        <f>CHOOSE(MIN(D6L233C9,RUN_YEARS),B7L802C7,B7L802C16,B7L802C25,B7L802C34,B7L802C43)</f>
        <v>15966</v>
      </c>
      <c r="AB40" s="16" t="s">
        <v>29162</v>
      </c>
      <c r="AC40" s="33">
        <f>IF(D6L233C12=0,0,D6L233C10/D6L233C12)</f>
        <v>9.8775013334265953E-4</v>
      </c>
      <c r="AD40" s="16" t="s">
        <v>29163</v>
      </c>
      <c r="AE40" s="33">
        <f>IF(D6L233C5=0,0,D6L233C10/D6L233C5)</f>
        <v>0.38464435680363174</v>
      </c>
      <c r="AF40" s="16" t="s">
        <v>29164</v>
      </c>
      <c r="AG40" s="33">
        <f>CHOOSE(MIN(D6L233C9,RUN_YEARS),B7L802C5,B7L802C14,B7L802C23,B7L802C32,B7L802C41)</f>
        <v>245.14973271028407</v>
      </c>
      <c r="AH40" s="16" t="s">
        <v>29165</v>
      </c>
      <c r="AI40" s="33">
        <f>IF(D6L233C15=0,0,D6L233C11/D6L233C15)</f>
        <v>2.5681503466909138E-3</v>
      </c>
      <c r="AJ40" s="16" t="s">
        <v>29166</v>
      </c>
      <c r="AK40" s="33">
        <f>IF(D6L233C5=0,0,D6L233C11/D6L233C5)</f>
        <v>1.5355643196368314E-2</v>
      </c>
      <c r="AL40" s="16" t="s">
        <v>29167</v>
      </c>
      <c r="AM40" s="33">
        <f>D6L233C8*CHOOSE(MIN(D6L233C9,RUN_YEARS),B7L802C4,B7L802C13,B7L802C22,B7L802C31,B7L802C40)</f>
        <v>5.0167454905450457</v>
      </c>
      <c r="AN40" s="16" t="s">
        <v>29168</v>
      </c>
      <c r="AO40" s="33">
        <f>D6L233C8-D6L233C18</f>
        <v>19.583254509454953</v>
      </c>
      <c r="AP40" s="16" t="s">
        <v>29169</v>
      </c>
      <c r="AQ40" s="33">
        <f>CHOOSE(MIN(D6L233C9,RUN_YEARS),B7L802C2,B7L802C11,B7L802C20,B7L802C29,B7L802C38)</f>
        <v>27.608326262179702</v>
      </c>
      <c r="AR40" s="16" t="s">
        <v>29170</v>
      </c>
      <c r="AS40" s="33">
        <f>IF(D6L233C20=0,0,D6L233C18/D6L233C20)</f>
        <v>0.18171132298655215</v>
      </c>
      <c r="AT40" s="16" t="s">
        <v>29171</v>
      </c>
      <c r="AU40" s="33">
        <f>IF(D6L233C5=0,0,D6L233C18/D6L233C5)</f>
        <v>0.12235964611085477</v>
      </c>
      <c r="AV40" s="16" t="s">
        <v>29172</v>
      </c>
      <c r="AW40" s="33">
        <f>CHOOSE(MIN(D6L233C9,RUN_YEARS),B7L802C1,B7L802C10,B7L802C19,B7L802C28,B7L802C37)</f>
        <v>107.77123950005165</v>
      </c>
      <c r="AX40" s="16" t="s">
        <v>29173</v>
      </c>
      <c r="AY40" s="33">
        <f>IF(D6L233C23=0,0,D6L233C19/D6L233C23)</f>
        <v>0.18171132298655215</v>
      </c>
      <c r="AZ40" s="16" t="s">
        <v>29174</v>
      </c>
      <c r="BA40" s="33">
        <f>IF(D6L233C5=0,0,D6L233C19/D6L233C5)</f>
        <v>0.47764035388914522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15966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245.14973271028407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27.608326262179702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107.77123950005165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1091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1091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1091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1049.1174831819055</v>
      </c>
      <c r="X42" s="16" t="s">
        <v>29200</v>
      </c>
      <c r="Y42" s="33">
        <f>D6L235C7-D6L235C10</f>
        <v>41.882516818094473</v>
      </c>
      <c r="Z42" s="16" t="s">
        <v>29201</v>
      </c>
      <c r="AA42" s="33">
        <f>CHOOSE(MIN(D6L235C9,RUN_YEARS),B7L802C7,B7L802C16,B7L802C25,B7L802C34,B7L802C43)</f>
        <v>15966</v>
      </c>
      <c r="AB42" s="16" t="s">
        <v>29202</v>
      </c>
      <c r="AC42" s="33">
        <f>IF(D6L235C12=0,0,D6L235C10/D6L235C12)</f>
        <v>6.5709475333953743E-2</v>
      </c>
      <c r="AD42" s="16" t="s">
        <v>29203</v>
      </c>
      <c r="AE42" s="33">
        <f>IF(D6L235C5=0,0,D6L235C10/D6L235C5)</f>
        <v>0.96161089200907934</v>
      </c>
      <c r="AF42" s="16" t="s">
        <v>29204</v>
      </c>
      <c r="AG42" s="33">
        <f>CHOOSE(MIN(D6L235C9,RUN_YEARS),B7L802C5,B7L802C14,B7L802C23,B7L802C32,B7L802C41)</f>
        <v>245.14973271028407</v>
      </c>
      <c r="AH42" s="16" t="s">
        <v>29205</v>
      </c>
      <c r="AI42" s="33">
        <f>IF(D6L235C15=0,0,D6L235C11/D6L235C15)</f>
        <v>0.17084463586827928</v>
      </c>
      <c r="AJ42" s="16" t="s">
        <v>29206</v>
      </c>
      <c r="AK42" s="33">
        <f>IF(D6L235C5=0,0,D6L235C11/D6L235C5)</f>
        <v>3.8389107990920691E-2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27.608326262179702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107.77123950005165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3370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3370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3370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15966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245.14973271028407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687.25334565596779</v>
      </c>
      <c r="AN43" s="16" t="s">
        <v>29228</v>
      </c>
      <c r="AO43" s="33">
        <f>D6L236C8-D6L236C18</f>
        <v>2682.7466543440323</v>
      </c>
      <c r="AP43" s="16" t="s">
        <v>29229</v>
      </c>
      <c r="AQ43" s="33">
        <f>CHOOSE(MIN(D6L236C9,RUN_YEARS),B7L802C2,B7L802C11,B7L802C20,B7L802C29,B7L802C38)</f>
        <v>27.608326262179702</v>
      </c>
      <c r="AR43" s="16" t="s">
        <v>29230</v>
      </c>
      <c r="AS43" s="33">
        <f>IF(D6L236C20=0,0,D6L236C18/D6L236C20)</f>
        <v>24.89297392132849</v>
      </c>
      <c r="AT43" s="16" t="s">
        <v>29231</v>
      </c>
      <c r="AU43" s="33">
        <f>IF(D6L236C5=0,0,D6L236C18/D6L236C5)</f>
        <v>0.20393274351809132</v>
      </c>
      <c r="AV43" s="16" t="s">
        <v>29232</v>
      </c>
      <c r="AW43" s="33">
        <f>CHOOSE(MIN(D6L236C9,RUN_YEARS),B7L802C1,B7L802C10,B7L802C19,B7L802C28,B7L802C37)</f>
        <v>107.77123950005165</v>
      </c>
      <c r="AX43" s="16" t="s">
        <v>29233</v>
      </c>
      <c r="AY43" s="33">
        <f>IF(D6L236C23=0,0,D6L236C19/D6L236C23)</f>
        <v>24.892973921328487</v>
      </c>
      <c r="AZ43" s="16" t="s">
        <v>29234</v>
      </c>
      <c r="BA43" s="33">
        <f>IF(D6L236C5=0,0,D6L236C19/D6L236C5)</f>
        <v>0.79606725648190868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4517.7771756637039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4511.5034367396465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1112.1517183698234</v>
      </c>
      <c r="R44" s="16" t="s">
        <v>29238</v>
      </c>
      <c r="S44" s="15">
        <f>SUM(D6L229C8:D6L236C8)</f>
        <v>3399.3517183698232</v>
      </c>
      <c r="U44" s="21" t="str">
        <f>NULL_VALUE</f>
        <v>n/a</v>
      </c>
      <c r="V44" s="16" t="s">
        <v>29239</v>
      </c>
      <c r="W44" s="33">
        <f>SUM(D6L229C10:D6L236C10)</f>
        <v>1069.4572059510363</v>
      </c>
      <c r="X44" s="16" t="s">
        <v>29240</v>
      </c>
      <c r="Y44" s="33">
        <f>SUM(D6L229C11:D6L236C11)</f>
        <v>42.694512418787163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6.6983415129089063E-2</v>
      </c>
      <c r="AD44" s="16" t="s">
        <v>29242</v>
      </c>
      <c r="AE44" s="33">
        <f>IF(D6L237C5=0,0,D6L237C10/D6L237C5)</f>
        <v>0.23705117838143705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0.17415687933563112</v>
      </c>
      <c r="AJ44" s="16" t="s">
        <v>29244</v>
      </c>
      <c r="AK44" s="33">
        <f>IF(D6L237C5=0,0,D6L237C11/D6L237C5)</f>
        <v>9.4634777557969559E-3</v>
      </c>
      <c r="AL44" s="16" t="s">
        <v>29245</v>
      </c>
      <c r="AM44" s="33">
        <f>SUM(D6L229C18:D6L236C18)</f>
        <v>693.23912211009622</v>
      </c>
      <c r="AN44" s="16" t="s">
        <v>29246</v>
      </c>
      <c r="AO44" s="33">
        <f>SUM(D6L229C19:D6L236C19)</f>
        <v>2706.1125962597271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25.109784473235372</v>
      </c>
      <c r="AT44" s="16" t="s">
        <v>29248</v>
      </c>
      <c r="AU44" s="33">
        <f>IF(D6L237C5=0,0,D6L237C18/D6L237C5)</f>
        <v>0.15366033337460633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25.109784473235369</v>
      </c>
      <c r="AZ44" s="16" t="s">
        <v>29250</v>
      </c>
      <c r="BA44" s="33">
        <f>IF(D6L237C5=0,0,D6L237C19/D6L237C5)</f>
        <v>0.59982501048815973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55.147492898137578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27.573746449068789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13.786873224534395</v>
      </c>
      <c r="R45" s="16" t="s">
        <v>29255</v>
      </c>
      <c r="S45" s="15">
        <f>D6L238C5-D6L238C7</f>
        <v>13.786873224534395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13.25760745946061</v>
      </c>
      <c r="X45" s="16" t="s">
        <v>29257</v>
      </c>
      <c r="Y45" s="33">
        <f>D6L238C7-D6L238C10</f>
        <v>0.52926576507378442</v>
      </c>
      <c r="Z45" s="16" t="s">
        <v>29258</v>
      </c>
      <c r="AA45" s="33">
        <f>CHOOSE(MIN(D6L238C9,RUN_YEARS),B7L802C7,B7L802C16,B7L802C25,B7L802C34,B7L802C43)</f>
        <v>15966</v>
      </c>
      <c r="AB45" s="16" t="s">
        <v>29259</v>
      </c>
      <c r="AC45" s="33">
        <f>IF(D6L238C12=0,0,D6L238C10/D6L238C12)</f>
        <v>8.303649918239139E-4</v>
      </c>
      <c r="AD45" s="16" t="s">
        <v>29260</v>
      </c>
      <c r="AE45" s="33">
        <f>IF(D6L238C5=0,0,D6L238C10/D6L238C5)</f>
        <v>0.48080544600453962</v>
      </c>
      <c r="AF45" s="16" t="s">
        <v>29261</v>
      </c>
      <c r="AG45" s="33">
        <f>CHOOSE(MIN(D6L238C9,RUN_YEARS),B7L802C5,B7L802C14,B7L802C23,B7L802C32,B7L802C41)</f>
        <v>245.14973271028407</v>
      </c>
      <c r="AH45" s="16" t="s">
        <v>29262</v>
      </c>
      <c r="AI45" s="33">
        <f>IF(D6L238C15=0,0,D6L238C11/D6L238C15)</f>
        <v>2.1589489787421728E-3</v>
      </c>
      <c r="AJ45" s="16" t="s">
        <v>29263</v>
      </c>
      <c r="AK45" s="33">
        <f>IF(D6L238C5=0,0,D6L238C11/D6L238C5)</f>
        <v>1.9194553995460367E-2</v>
      </c>
      <c r="AL45" s="16" t="s">
        <v>29264</v>
      </c>
      <c r="AM45" s="33">
        <f>D6L238C8*CHOOSE(MIN(D6L238C9,RUN_YEARS),B7L802C4,B7L802C13,B7L802C22,B7L802C31,B7L802C40)</f>
        <v>2.8115948812154135</v>
      </c>
      <c r="AN45" s="16" t="s">
        <v>29265</v>
      </c>
      <c r="AO45" s="33">
        <f>D6L238C8-D6L238C18</f>
        <v>10.975278343318982</v>
      </c>
      <c r="AP45" s="16" t="s">
        <v>29266</v>
      </c>
      <c r="AQ45" s="33">
        <f>CHOOSE(MIN(D6L238C9,RUN_YEARS),B7L802C2,B7L802C11,B7L802C20,B7L802C29,B7L802C38)</f>
        <v>27.608326262179702</v>
      </c>
      <c r="AR45" s="16" t="s">
        <v>29267</v>
      </c>
      <c r="AS45" s="33">
        <f>IF(D6L238C20=0,0,D6L238C18/D6L238C20)</f>
        <v>0.10183865745845599</v>
      </c>
      <c r="AT45" s="16" t="s">
        <v>29268</v>
      </c>
      <c r="AU45" s="33">
        <f>IF(D6L238C5=0,0,D6L238C18/D6L238C5)</f>
        <v>0.10196637175904566</v>
      </c>
      <c r="AV45" s="16" t="s">
        <v>29269</v>
      </c>
      <c r="AW45" s="33">
        <f>CHOOSE(MIN(D6L238C9,RUN_YEARS),B7L802C1,B7L802C10,B7L802C19,B7L802C28,B7L802C37)</f>
        <v>107.77123950005165</v>
      </c>
      <c r="AX45" s="16" t="s">
        <v>29270</v>
      </c>
      <c r="AY45" s="33">
        <f>IF(D6L238C23=0,0,D6L238C19/D6L238C23)</f>
        <v>0.10183865745845599</v>
      </c>
      <c r="AZ45" s="16" t="s">
        <v>29271</v>
      </c>
      <c r="BA45" s="33">
        <f>IF(D6L238C5=0,0,D6L238C19/D6L238C5)</f>
        <v>0.39803362824095434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44.399422823168486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44.399422823168486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17.759769129267394</v>
      </c>
      <c r="R46" s="16" t="s">
        <v>29275</v>
      </c>
      <c r="S46" s="15">
        <f>D6L239C5-D6L239C7</f>
        <v>26.639653693901092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17.077987434270128</v>
      </c>
      <c r="X46" s="16" t="s">
        <v>29277</v>
      </c>
      <c r="Y46" s="33">
        <f>D6L239C7-D6L239C10</f>
        <v>0.68178169499726593</v>
      </c>
      <c r="Z46" s="16" t="s">
        <v>29278</v>
      </c>
      <c r="AA46" s="33">
        <f>CHOOSE(MIN(D6L239C9,RUN_YEARS),B7L802C7,B7L802C16,B7L802C25,B7L802C34,B7L802C43)</f>
        <v>15966</v>
      </c>
      <c r="AB46" s="16" t="s">
        <v>29279</v>
      </c>
      <c r="AC46" s="33">
        <f>IF(D6L239C12=0,0,D6L239C10/D6L239C12)</f>
        <v>1.069647214973702E-3</v>
      </c>
      <c r="AD46" s="16" t="s">
        <v>29280</v>
      </c>
      <c r="AE46" s="33">
        <f>IF(D6L239C5=0,0,D6L239C10/D6L239C5)</f>
        <v>0.38464435680363168</v>
      </c>
      <c r="AF46" s="16" t="s">
        <v>29281</v>
      </c>
      <c r="AG46" s="33">
        <f>CHOOSE(MIN(D6L239C9,RUN_YEARS),B7L802C5,B7L802C14,B7L802C23,B7L802C32,B7L802C41)</f>
        <v>245.14973271028407</v>
      </c>
      <c r="AH46" s="16" t="s">
        <v>29282</v>
      </c>
      <c r="AI46" s="33">
        <f>IF(D6L239C15=0,0,D6L239C11/D6L239C15)</f>
        <v>2.7810827589316196E-3</v>
      </c>
      <c r="AJ46" s="16" t="s">
        <v>29283</v>
      </c>
      <c r="AK46" s="33">
        <f>IF(D6L239C5=0,0,D6L239C11/D6L239C5)</f>
        <v>1.5355643196368285E-2</v>
      </c>
      <c r="AL46" s="16" t="s">
        <v>29284</v>
      </c>
      <c r="AM46" s="33">
        <f>D6L239C8*CHOOSE(MIN(D6L239C9,RUN_YEARS),B7L802C4,B7L802C13,B7L802C22,B7L802C31,B7L802C40)</f>
        <v>5.4326976641691056</v>
      </c>
      <c r="AN46" s="16" t="s">
        <v>29285</v>
      </c>
      <c r="AO46" s="33">
        <f>D6L239C8-D6L239C18</f>
        <v>21.206956029731987</v>
      </c>
      <c r="AP46" s="16" t="s">
        <v>29286</v>
      </c>
      <c r="AQ46" s="33">
        <f>CHOOSE(MIN(D6L239C9,RUN_YEARS),B7L802C2,B7L802C11,B7L802C20,B7L802C29,B7L802C38)</f>
        <v>27.608326262179702</v>
      </c>
      <c r="AR46" s="16" t="s">
        <v>29287</v>
      </c>
      <c r="AS46" s="33">
        <f>IF(D6L239C20=0,0,D6L239C18/D6L239C20)</f>
        <v>0.19677750880578695</v>
      </c>
      <c r="AT46" s="16" t="s">
        <v>29288</v>
      </c>
      <c r="AU46" s="33">
        <f>IF(D6L239C5=0,0,D6L239C18/D6L239C5)</f>
        <v>0.1223596461108548</v>
      </c>
      <c r="AV46" s="16" t="s">
        <v>29289</v>
      </c>
      <c r="AW46" s="33">
        <f>CHOOSE(MIN(D6L239C9,RUN_YEARS),B7L802C1,B7L802C10,B7L802C19,B7L802C28,B7L802C37)</f>
        <v>107.77123950005165</v>
      </c>
      <c r="AX46" s="16" t="s">
        <v>29290</v>
      </c>
      <c r="AY46" s="33">
        <f>IF(D6L239C23=0,0,D6L239C19/D6L239C23)</f>
        <v>0.19677750880578695</v>
      </c>
      <c r="AZ46" s="16" t="s">
        <v>29291</v>
      </c>
      <c r="BA46" s="33">
        <f>IF(D6L239C5=0,0,D6L239C19/D6L239C5)</f>
        <v>0.47764035388914522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99.546915721306064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71.973169272237271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31.546642353801786</v>
      </c>
      <c r="R47" s="16" t="s">
        <v>29295</v>
      </c>
      <c r="S47" s="15">
        <f>SUM(D6L238C8:D6L239C8)</f>
        <v>40.426526918435485</v>
      </c>
      <c r="U47" s="21" t="str">
        <f>NULL_VALUE</f>
        <v>n/a</v>
      </c>
      <c r="V47" s="16" t="s">
        <v>29296</v>
      </c>
      <c r="W47" s="33">
        <f>SUM(D6L238C10:D6L239C10)</f>
        <v>30.335594893730736</v>
      </c>
      <c r="X47" s="16" t="s">
        <v>29297</v>
      </c>
      <c r="Y47" s="33">
        <f>SUM(D6L238C11:D6L239C11)</f>
        <v>1.2110474600710504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1.9000122067976159E-3</v>
      </c>
      <c r="AD47" s="16" t="s">
        <v>29299</v>
      </c>
      <c r="AE47" s="33">
        <f>IF(D6L240C5=0,0,D6L240C10/D6L240C5)</f>
        <v>0.4214847727350573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4.9400317376737928E-3</v>
      </c>
      <c r="AJ47" s="16" t="s">
        <v>29301</v>
      </c>
      <c r="AK47" s="33">
        <f>IF(D6L240C5=0,0,D6L240C11/D6L240C5)</f>
        <v>1.682637394346613E-2</v>
      </c>
      <c r="AL47" s="16" t="s">
        <v>29302</v>
      </c>
      <c r="AM47" s="33">
        <f>SUM(D6L238C18:D6L239C18)</f>
        <v>8.2442925453845195</v>
      </c>
      <c r="AN47" s="16" t="s">
        <v>29303</v>
      </c>
      <c r="AO47" s="33">
        <f>SUM(D6L238C19:D6L239C19)</f>
        <v>32.182234373050967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0.29861616626424292</v>
      </c>
      <c r="AT47" s="16" t="s">
        <v>29305</v>
      </c>
      <c r="AU47" s="33">
        <f>IF(D6L240C5=0,0,D6L240C18/D6L240C5)</f>
        <v>0.11454674886137951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0.29861616626424292</v>
      </c>
      <c r="AZ47" s="16" t="s">
        <v>29307</v>
      </c>
      <c r="BA47" s="33">
        <f>IF(D6L240C5=0,0,D6L240C19/D6L240C5)</f>
        <v>0.44714210446009706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6091.739320134895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5640.9867652623052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1672.453440348836</v>
      </c>
      <c r="R48" s="16" t="s">
        <v>29312</v>
      </c>
      <c r="S48" s="15">
        <f>SUM(D6L228C8,D6L237C8,D6L240C8)</f>
        <v>3968.5333249134696</v>
      </c>
      <c r="U48" s="21" t="str">
        <f>NULL_VALUE</f>
        <v>n/a</v>
      </c>
      <c r="V48" s="16" t="s">
        <v>29313</v>
      </c>
      <c r="W48" s="33">
        <f>SUM(D6L228C10,D6L237C10,D6L240C10)</f>
        <v>1608.5325323467441</v>
      </c>
      <c r="X48" s="16" t="s">
        <v>29314</v>
      </c>
      <c r="Y48" s="33">
        <f>SUM(D6L228C11,D6L237C11,D6L240C11)</f>
        <v>63.920908002091757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0.10186168060461162</v>
      </c>
      <c r="AD48" s="16" t="s">
        <v>29316</v>
      </c>
      <c r="AE48" s="33">
        <f>IF(D6L241C5=0,0,D6L241C10/D6L241C5)</f>
        <v>0.28515091406564352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0.2648403695719897</v>
      </c>
      <c r="AJ48" s="16" t="s">
        <v>29318</v>
      </c>
      <c r="AK48" s="33">
        <f>IF(D6L241C5=0,0,D6L241C11/D6L241C5)</f>
        <v>1.1331511783669189E-2</v>
      </c>
      <c r="AL48" s="16" t="s">
        <v>29319</v>
      </c>
      <c r="AM48" s="33">
        <f>SUM(D6L228C18,D6L237C18,D6L240C18)</f>
        <v>811.05430133619188</v>
      </c>
      <c r="AN48" s="16" t="s">
        <v>29320</v>
      </c>
      <c r="AO48" s="33">
        <f>SUM(D6L228C19,D6L237C19,D6L240C19)</f>
        <v>3157.4790235772775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29.439501559991228</v>
      </c>
      <c r="AT48" s="16" t="s">
        <v>29322</v>
      </c>
      <c r="AU48" s="33">
        <f>IF(D6L241C5=0,0,D6L241C18/D6L241C5)</f>
        <v>0.14377879883192352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29.439501559991225</v>
      </c>
      <c r="AZ48" s="16" t="s">
        <v>29324</v>
      </c>
      <c r="BA48" s="33">
        <f>IF(D6L241C5=0,0,D6L241C19/D6L241C5)</f>
        <v>0.55973877531876381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31807.88972333333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27354.785162066662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13677.392581033331</v>
      </c>
      <c r="R8" s="16" t="s">
        <v>29335</v>
      </c>
      <c r="S8" s="15">
        <f>D6L301C5-D6L301C7</f>
        <v>13677.392581033331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13049.164825272293</v>
      </c>
      <c r="X8" s="16" t="s">
        <v>29337</v>
      </c>
      <c r="Y8" s="33">
        <f>D6L301C7-D6L301C10</f>
        <v>628.22775576103777</v>
      </c>
      <c r="Z8" s="16" t="s">
        <v>29338</v>
      </c>
      <c r="AA8" s="33">
        <f>CHOOSE(MIN(D6L301C9,RUN_YEARS),B7L803C7,B7L803C16,B7L803C25,B7L803C34,B7L803C43)</f>
        <v>253770</v>
      </c>
      <c r="AB8" s="16" t="s">
        <v>29339</v>
      </c>
      <c r="AC8" s="33">
        <f>IF(D6L301C12=0,0,D6L301C10/D6L301C12)</f>
        <v>5.142122719498874E-2</v>
      </c>
      <c r="AD8" s="16" t="s">
        <v>29340</v>
      </c>
      <c r="AE8" s="33">
        <f>IF(D6L301C5=0,0,D6L301C10/D6L301C5)</f>
        <v>0.47703408189685909</v>
      </c>
      <c r="AF8" s="16" t="s">
        <v>29341</v>
      </c>
      <c r="AG8" s="33">
        <f>CHOOSE(MIN(D6L301C9,RUN_YEARS),B7L803C5,B7L803C14,B7L803C23,B7L803C32,B7L803C41)</f>
        <v>4698.9555304047499</v>
      </c>
      <c r="AH8" s="16" t="s">
        <v>29342</v>
      </c>
      <c r="AI8" s="33">
        <f>IF(D6L301C15=0,0,D6L301C11/D6L301C15)</f>
        <v>0.13369519070697072</v>
      </c>
      <c r="AJ8" s="16" t="s">
        <v>29343</v>
      </c>
      <c r="AK8" s="33">
        <f>IF(D6L301C5=0,0,D6L301C11/D6L301C5)</f>
        <v>2.2965918103140935E-2</v>
      </c>
      <c r="AL8" s="16" t="s">
        <v>29344</v>
      </c>
      <c r="AM8" s="33">
        <f>D6L301C8*CHOOSE(MIN(D6L301C9,RUN_YEARS),B7L803C4,B7L803C13,B7L803C22,B7L803C31,B7L803C40)</f>
        <v>2481.3323984632389</v>
      </c>
      <c r="AN8" s="16" t="s">
        <v>29345</v>
      </c>
      <c r="AO8" s="33">
        <f>D6L301C8-D6L301C18</f>
        <v>11196.060182570092</v>
      </c>
      <c r="AP8" s="16" t="s">
        <v>29346</v>
      </c>
      <c r="AQ8" s="33">
        <f>CHOOSE(MIN(D6L301C9,RUN_YEARS),B7L803C2,B7L803C11,B7L803C20,B7L803C29,B7L803C38)</f>
        <v>448.93292589819066</v>
      </c>
      <c r="AR8" s="16" t="s">
        <v>29347</v>
      </c>
      <c r="AS8" s="33">
        <f>IF(D6L301C20=0,0,D6L301C18/D6L301C20)</f>
        <v>5.5271784610112498</v>
      </c>
      <c r="AT8" s="16" t="s">
        <v>29348</v>
      </c>
      <c r="AU8" s="33">
        <f>IF(D6L301C5=0,0,D6L301C18/D6L301C5)</f>
        <v>9.0709262886266198E-2</v>
      </c>
      <c r="AV8" s="16" t="s">
        <v>29349</v>
      </c>
      <c r="AW8" s="33">
        <f>CHOOSE(MIN(D6L301C9,RUN_YEARS),B7L803C1,B7L803C10,B7L803C19,B7L803C28,B7L803C37)</f>
        <v>2025.6375403014697</v>
      </c>
      <c r="AX8" s="16" t="s">
        <v>29350</v>
      </c>
      <c r="AY8" s="33">
        <f>IF(D6L301C23=0,0,D6L301C19/D6L301C23)</f>
        <v>5.5271784610112507</v>
      </c>
      <c r="AZ8" s="16" t="s">
        <v>29351</v>
      </c>
      <c r="BA8" s="33">
        <f>IF(D6L301C5=0,0,D6L301C19/D6L301C5)</f>
        <v>0.40929073711373382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148.67126906640343</v>
      </c>
      <c r="J9" s="16" t="s">
        <v>29372</v>
      </c>
      <c r="K9" s="21">
        <f>IF(FLOW_THRU_100PCT="Y",1,INDEX(VariabilityMatrix,D6L302C1,D6L302C9))</f>
        <v>0.46139174425414664</v>
      </c>
      <c r="L9" s="16" t="s">
        <v>29352</v>
      </c>
      <c r="M9" s="15">
        <f>IF(D6L302C2&lt;&gt;0,D6L302C2*D6L302C4,D6L302C3*D6L302C4)</f>
        <v>68.595696155025436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34.297848077512718</v>
      </c>
      <c r="R9" s="16" t="s">
        <v>29354</v>
      </c>
      <c r="S9" s="15">
        <f>D6L302C5-D6L302C7</f>
        <v>34.297848077512718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32.771284146928942</v>
      </c>
      <c r="X9" s="16" t="s">
        <v>29356</v>
      </c>
      <c r="Y9" s="33">
        <f>D6L302C7-D6L302C10</f>
        <v>1.5265639305837766</v>
      </c>
      <c r="Z9" s="16" t="s">
        <v>29357</v>
      </c>
      <c r="AA9" s="33">
        <f>CHOOSE(MIN(D6L302C9,RUN_YEARS),B7L803C7,B7L803C16,B7L803C25,B7L803C34,B7L803C43)</f>
        <v>259423</v>
      </c>
      <c r="AB9" s="16" t="s">
        <v>29358</v>
      </c>
      <c r="AC9" s="33">
        <f>IF(D6L302C12=0,0,D6L302C10/D6L302C12)</f>
        <v>1.2632374210046503E-4</v>
      </c>
      <c r="AD9" s="16" t="s">
        <v>29359</v>
      </c>
      <c r="AE9" s="33">
        <f>IF(D6L302C5=0,0,D6L302C10/D6L302C5)</f>
        <v>0.4777454852687294</v>
      </c>
      <c r="AF9" s="16" t="s">
        <v>29360</v>
      </c>
      <c r="AG9" s="33">
        <f>CHOOSE(MIN(D6L302C9,RUN_YEARS),B7L803C5,B7L803C14,B7L803C23,B7L803C32,B7L803C41)</f>
        <v>4647.8988315157767</v>
      </c>
      <c r="AH9" s="16" t="s">
        <v>29361</v>
      </c>
      <c r="AI9" s="33">
        <f>IF(D6L302C15=0,0,D6L302C11/D6L302C15)</f>
        <v>3.2844172946120954E-4</v>
      </c>
      <c r="AJ9" s="16" t="s">
        <v>29362</v>
      </c>
      <c r="AK9" s="33">
        <f>IF(D6L302C5=0,0,D6L302C11/D6L302C5)</f>
        <v>2.2254514731270613E-2</v>
      </c>
      <c r="AL9" s="16" t="s">
        <v>29363</v>
      </c>
      <c r="AM9" s="33">
        <f>D6L302C8*CHOOSE(MIN(D6L302C9,RUN_YEARS),B7L803C4,B7L803C13,B7L803C22,B7L803C31,B7L803C40)</f>
        <v>6.3943058170699389</v>
      </c>
      <c r="AN9" s="16" t="s">
        <v>29364</v>
      </c>
      <c r="AO9" s="33">
        <f>D6L302C8-D6L302C18</f>
        <v>27.90354226044278</v>
      </c>
      <c r="AP9" s="16" t="s">
        <v>29365</v>
      </c>
      <c r="AQ9" s="33">
        <f>CHOOSE(MIN(D6L302C9,RUN_YEARS),B7L803C2,B7L803C11,B7L803C20,B7L803C29,B7L803C38)</f>
        <v>462.08582385812292</v>
      </c>
      <c r="AR9" s="16" t="s">
        <v>29366</v>
      </c>
      <c r="AS9" s="33">
        <f>IF(D6L302C20=0,0,D6L302C18/D6L302C20)</f>
        <v>1.3837918167844989E-2</v>
      </c>
      <c r="AT9" s="16" t="s">
        <v>29367</v>
      </c>
      <c r="AU9" s="33">
        <f>IF(D6L302C5=0,0,D6L302C18/D6L302C5)</f>
        <v>9.3217303351202763E-2</v>
      </c>
      <c r="AV9" s="16" t="s">
        <v>29368</v>
      </c>
      <c r="AW9" s="33">
        <f>CHOOSE(MIN(D6L302C9,RUN_YEARS),B7L803C1,B7L803C10,B7L803C19,B7L803C28,B7L803C37)</f>
        <v>2016.4552154443231</v>
      </c>
      <c r="AX9" s="16" t="s">
        <v>29369</v>
      </c>
      <c r="AY9" s="33">
        <f>IF(D6L302C23=0,0,D6L302C19/D6L302C23)</f>
        <v>1.3837918167844989E-2</v>
      </c>
      <c r="AZ9" s="16" t="s">
        <v>29370</v>
      </c>
      <c r="BA9" s="33">
        <f>IF(D6L302C5=0,0,D6L302C19/D6L302C5)</f>
        <v>0.40678269664879724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5.8133097917927579</v>
      </c>
      <c r="J10" s="16" t="s">
        <v>29393</v>
      </c>
      <c r="K10" s="21">
        <f>IF(FLOW_THRU_100PCT="Y",1,INDEX(VariabilityMatrix,D6L303C1,D6L303C9))</f>
        <v>0.46139174425414664</v>
      </c>
      <c r="L10" s="16" t="s">
        <v>29373</v>
      </c>
      <c r="M10" s="15">
        <f>IF(D6L303C2&lt;&gt;0,D6L303C2*D6L303C4,D6L303C3*D6L303C4)</f>
        <v>2.6822131447249706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1.3411065723624853</v>
      </c>
      <c r="R10" s="16" t="s">
        <v>29375</v>
      </c>
      <c r="S10" s="15">
        <f>D6L303C5-D6L303C7</f>
        <v>1.3411065723624853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1.2814152204207956</v>
      </c>
      <c r="X10" s="16" t="s">
        <v>29377</v>
      </c>
      <c r="Y10" s="33">
        <f>D6L303C7-D6L303C10</f>
        <v>5.969135194168973E-2</v>
      </c>
      <c r="Z10" s="16" t="s">
        <v>29378</v>
      </c>
      <c r="AA10" s="33">
        <f>CHOOSE(MIN(D6L303C9,RUN_YEARS),B7L803C7,B7L803C16,B7L803C25,B7L803C34,B7L803C43)</f>
        <v>259423</v>
      </c>
      <c r="AB10" s="16" t="s">
        <v>29379</v>
      </c>
      <c r="AC10" s="33">
        <f>IF(D6L303C12=0,0,D6L303C10/D6L303C12)</f>
        <v>4.939481928822023E-6</v>
      </c>
      <c r="AD10" s="16" t="s">
        <v>29380</v>
      </c>
      <c r="AE10" s="33">
        <f>IF(D6L303C5=0,0,D6L303C10/D6L303C5)</f>
        <v>0.47774548526872934</v>
      </c>
      <c r="AF10" s="16" t="s">
        <v>29381</v>
      </c>
      <c r="AG10" s="33">
        <f>CHOOSE(MIN(D6L303C9,RUN_YEARS),B7L803C5,B7L803C14,B7L803C23,B7L803C32,B7L803C41)</f>
        <v>4647.8988315157767</v>
      </c>
      <c r="AH10" s="16" t="s">
        <v>29382</v>
      </c>
      <c r="AI10" s="33">
        <f>IF(D6L303C15=0,0,D6L303C11/D6L303C15)</f>
        <v>1.2842653014937319E-5</v>
      </c>
      <c r="AJ10" s="16" t="s">
        <v>29383</v>
      </c>
      <c r="AK10" s="33">
        <f>IF(D6L303C5=0,0,D6L303C11/D6L303C5)</f>
        <v>2.2254514731270686E-2</v>
      </c>
      <c r="AL10" s="16" t="s">
        <v>29384</v>
      </c>
      <c r="AM10" s="33">
        <f>D6L303C8*CHOOSE(MIN(D6L303C9,RUN_YEARS),B7L803C4,B7L803C13,B7L803C22,B7L803C31,B7L803C40)</f>
        <v>0.25002867636441112</v>
      </c>
      <c r="AN10" s="16" t="s">
        <v>29385</v>
      </c>
      <c r="AO10" s="33">
        <f>D6L303C8-D6L303C18</f>
        <v>1.0910778959980743</v>
      </c>
      <c r="AP10" s="16" t="s">
        <v>29386</v>
      </c>
      <c r="AQ10" s="33">
        <f>CHOOSE(MIN(D6L303C9,RUN_YEARS),B7L803C2,B7L803C11,B7L803C20,B7L803C29,B7L803C38)</f>
        <v>462.08582385812292</v>
      </c>
      <c r="AR10" s="16" t="s">
        <v>29387</v>
      </c>
      <c r="AS10" s="33">
        <f>IF(D6L303C20=0,0,D6L303C18/D6L303C20)</f>
        <v>5.4108709563264806E-4</v>
      </c>
      <c r="AT10" s="16" t="s">
        <v>29388</v>
      </c>
      <c r="AU10" s="33">
        <f>IF(D6L303C5=0,0,D6L303C18/D6L303C5)</f>
        <v>9.3217303351202763E-2</v>
      </c>
      <c r="AV10" s="16" t="s">
        <v>29389</v>
      </c>
      <c r="AW10" s="33">
        <f>CHOOSE(MIN(D6L303C9,RUN_YEARS),B7L803C1,B7L803C10,B7L803C19,B7L803C28,B7L803C37)</f>
        <v>2016.4552154443231</v>
      </c>
      <c r="AX10" s="16" t="s">
        <v>29390</v>
      </c>
      <c r="AY10" s="33">
        <f>IF(D6L303C23=0,0,D6L303C19/D6L303C23)</f>
        <v>5.4108709563264795E-4</v>
      </c>
      <c r="AZ10" s="16" t="s">
        <v>29391</v>
      </c>
      <c r="BA10" s="33">
        <f>IF(D6L303C5=0,0,D6L303C19/D6L303C5)</f>
        <v>0.40678269664879724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0.53364152533543896</v>
      </c>
      <c r="J11" s="16" t="s">
        <v>29414</v>
      </c>
      <c r="K11" s="21">
        <f>IF(FLOW_THRU_100PCT="Y",1,INDEX(VariabilityMatrix,D6L304C1,D6L304C9))</f>
        <v>0.48019421169810017</v>
      </c>
      <c r="L11" s="16" t="s">
        <v>29394</v>
      </c>
      <c r="M11" s="15">
        <f>IF(D6L304C2&lt;&gt;0,D6L304C2*D6L304C4,D6L304C3*D6L304C4)</f>
        <v>0.25625157158782286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0.12812578579391143</v>
      </c>
      <c r="R11" s="16" t="s">
        <v>29396</v>
      </c>
      <c r="S11" s="15">
        <f>D6L304C5-D6L304C7</f>
        <v>0.12812578579391143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0.12195409715557984</v>
      </c>
      <c r="X11" s="16" t="s">
        <v>29398</v>
      </c>
      <c r="Y11" s="33">
        <f>D6L304C7-D6L304C10</f>
        <v>6.1716886383315905E-3</v>
      </c>
      <c r="Z11" s="16" t="s">
        <v>29399</v>
      </c>
      <c r="AA11" s="33">
        <f>CHOOSE(MIN(D6L304C9,RUN_YEARS),B7L803C7,B7L803C16,B7L803C25,B7L803C34,B7L803C43)</f>
        <v>252728</v>
      </c>
      <c r="AB11" s="16" t="s">
        <v>29400</v>
      </c>
      <c r="AC11" s="33">
        <f>IF(D6L304C12=0,0,D6L304C10/D6L304C12)</f>
        <v>4.8255079435432496E-7</v>
      </c>
      <c r="AD11" s="16" t="s">
        <v>29401</v>
      </c>
      <c r="AE11" s="33">
        <f>IF(D6L304C5=0,0,D6L304C10/D6L304C5)</f>
        <v>0.47591550912218922</v>
      </c>
      <c r="AF11" s="16" t="s">
        <v>29402</v>
      </c>
      <c r="AG11" s="33">
        <f>CHOOSE(MIN(D6L304C9,RUN_YEARS),B7L803C5,B7L803C14,B7L803C23,B7L803C32,B7L803C41)</f>
        <v>4919.1223538124295</v>
      </c>
      <c r="AH11" s="16" t="s">
        <v>29403</v>
      </c>
      <c r="AI11" s="33">
        <f>IF(D6L304C15=0,0,D6L304C11/D6L304C15)</f>
        <v>1.2546320653212446E-6</v>
      </c>
      <c r="AJ11" s="16" t="s">
        <v>29404</v>
      </c>
      <c r="AK11" s="33">
        <f>IF(D6L304C5=0,0,D6L304C11/D6L304C5)</f>
        <v>2.4084490877810762E-2</v>
      </c>
      <c r="AL11" s="16" t="s">
        <v>29405</v>
      </c>
      <c r="AM11" s="33">
        <f>D6L304C8*CHOOSE(MIN(D6L304C9,RUN_YEARS),B7L803C4,B7L803C13,B7L803C22,B7L803C31,B7L803C40)</f>
        <v>2.20268319908845E-2</v>
      </c>
      <c r="AN11" s="16" t="s">
        <v>29406</v>
      </c>
      <c r="AO11" s="33">
        <f>D6L304C8-D6L304C18</f>
        <v>0.10609895380302693</v>
      </c>
      <c r="AP11" s="16" t="s">
        <v>29407</v>
      </c>
      <c r="AQ11" s="33">
        <f>CHOOSE(MIN(D6L304C9,RUN_YEARS),B7L803C2,B7L803C11,B7L803C20,B7L803C29,B7L803C38)</f>
        <v>437.01597642416078</v>
      </c>
      <c r="AR11" s="16" t="s">
        <v>29408</v>
      </c>
      <c r="AS11" s="33">
        <f>IF(D6L304C20=0,0,D6L304C18/D6L304C20)</f>
        <v>5.0402807172215612E-5</v>
      </c>
      <c r="AT11" s="16" t="s">
        <v>29409</v>
      </c>
      <c r="AU11" s="33">
        <f>IF(D6L304C5=0,0,D6L304C18/D6L304C5)</f>
        <v>8.5957841563267981E-2</v>
      </c>
      <c r="AV11" s="16" t="s">
        <v>29410</v>
      </c>
      <c r="AW11" s="33">
        <f>CHOOSE(MIN(D6L304C9,RUN_YEARS),B7L803C1,B7L803C10,B7L803C19,B7L803C28,B7L803C37)</f>
        <v>2105.0207271295326</v>
      </c>
      <c r="AX11" s="16" t="s">
        <v>29411</v>
      </c>
      <c r="AY11" s="33">
        <f>IF(D6L304C23=0,0,D6L304C19/D6L304C23)</f>
        <v>5.0402807172215612E-5</v>
      </c>
      <c r="AZ11" s="16" t="s">
        <v>29412</v>
      </c>
      <c r="BA11" s="33">
        <f>IF(D6L304C5=0,0,D6L304C19/D6L304C5)</f>
        <v>0.41404215843673203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1052.4096675245739</v>
      </c>
      <c r="J12" s="16" t="s">
        <v>29435</v>
      </c>
      <c r="K12" s="21">
        <f>IF(FLOW_THRU_100PCT="Y",1,INDEX(VariabilityMatrix,D6L305C1,D6L305C9))</f>
        <v>0.26815295300428593</v>
      </c>
      <c r="L12" s="16" t="s">
        <v>29415</v>
      </c>
      <c r="M12" s="15">
        <f>IF(D6L305C2&lt;&gt;0,D6L305C2*D6L305C4,D6L305C3*D6L305C4)</f>
        <v>282.20676011697327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141.10338005848664</v>
      </c>
      <c r="R12" s="16" t="s">
        <v>29417</v>
      </c>
      <c r="S12" s="15">
        <f>D6L305C5-D6L305C7</f>
        <v>141.10338005848664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134.8230055581993</v>
      </c>
      <c r="X12" s="16" t="s">
        <v>29419</v>
      </c>
      <c r="Y12" s="33">
        <f>D6L305C7-D6L305C10</f>
        <v>6.280374500287337</v>
      </c>
      <c r="Z12" s="16" t="s">
        <v>29420</v>
      </c>
      <c r="AA12" s="33">
        <f>CHOOSE(MIN(D6L305C9,RUN_YEARS),B7L803C7,B7L803C16,B7L803C25,B7L803C34,B7L803C43)</f>
        <v>259423</v>
      </c>
      <c r="AB12" s="16" t="s">
        <v>29421</v>
      </c>
      <c r="AC12" s="33">
        <f>IF(D6L305C12=0,0,D6L305C10/D6L305C12)</f>
        <v>5.197033630718915E-4</v>
      </c>
      <c r="AD12" s="16" t="s">
        <v>29422</v>
      </c>
      <c r="AE12" s="33">
        <f>IF(D6L305C5=0,0,D6L305C10/D6L305C5)</f>
        <v>0.4777454852687294</v>
      </c>
      <c r="AF12" s="16" t="s">
        <v>29423</v>
      </c>
      <c r="AG12" s="33">
        <f>CHOOSE(MIN(D6L305C9,RUN_YEARS),B7L803C5,B7L803C14,B7L803C23,B7L803C32,B7L803C41)</f>
        <v>4647.8988315157767</v>
      </c>
      <c r="AH12" s="16" t="s">
        <v>29424</v>
      </c>
      <c r="AI12" s="33">
        <f>IF(D6L305C15=0,0,D6L305C11/D6L305C15)</f>
        <v>1.3512287439869201E-3</v>
      </c>
      <c r="AJ12" s="16" t="s">
        <v>29425</v>
      </c>
      <c r="AK12" s="33">
        <f>IF(D6L305C5=0,0,D6L305C11/D6L305C5)</f>
        <v>2.2254514731270623E-2</v>
      </c>
      <c r="AL12" s="16" t="s">
        <v>29426</v>
      </c>
      <c r="AM12" s="33">
        <f>D6L305C8*CHOOSE(MIN(D6L305C9,RUN_YEARS),B7L803C4,B7L803C13,B7L803C22,B7L803C31,B7L803C40)</f>
        <v>26.306553165584006</v>
      </c>
      <c r="AN12" s="16" t="s">
        <v>29427</v>
      </c>
      <c r="AO12" s="33">
        <f>D6L305C8-D6L305C18</f>
        <v>114.79682689290263</v>
      </c>
      <c r="AP12" s="16" t="s">
        <v>29428</v>
      </c>
      <c r="AQ12" s="33">
        <f>CHOOSE(MIN(D6L305C9,RUN_YEARS),B7L803C2,B7L803C11,B7L803C20,B7L803C29,B7L803C38)</f>
        <v>462.08582385812292</v>
      </c>
      <c r="AR12" s="16" t="s">
        <v>29429</v>
      </c>
      <c r="AS12" s="33">
        <f>IF(D6L305C20=0,0,D6L305C18/D6L305C20)</f>
        <v>5.6930015610392473E-2</v>
      </c>
      <c r="AT12" s="16" t="s">
        <v>29430</v>
      </c>
      <c r="AU12" s="33">
        <f>IF(D6L305C5=0,0,D6L305C18/D6L305C5)</f>
        <v>9.3217303351202763E-2</v>
      </c>
      <c r="AV12" s="16" t="s">
        <v>29431</v>
      </c>
      <c r="AW12" s="33">
        <f>CHOOSE(MIN(D6L305C9,RUN_YEARS),B7L803C1,B7L803C10,B7L803C19,B7L803C28,B7L803C37)</f>
        <v>2016.4552154443231</v>
      </c>
      <c r="AX12" s="16" t="s">
        <v>29432</v>
      </c>
      <c r="AY12" s="33">
        <f>IF(D6L305C23=0,0,D6L305C19/D6L305C23)</f>
        <v>5.6930015610392473E-2</v>
      </c>
      <c r="AZ12" s="16" t="s">
        <v>29433</v>
      </c>
      <c r="BA12" s="33">
        <f>IF(D6L305C5=0,0,D6L305C19/D6L305C5)</f>
        <v>0.40678269664879724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183.28476289809277</v>
      </c>
      <c r="J13" s="16" t="s">
        <v>29456</v>
      </c>
      <c r="K13" s="21">
        <f>IF(FLOW_THRU_100PCT="Y",1,INDEX(VariabilityMatrix,D6L306C1,D6L306C9))</f>
        <v>0.46139174425414664</v>
      </c>
      <c r="L13" s="16" t="s">
        <v>29436</v>
      </c>
      <c r="M13" s="15">
        <f>IF(D6L306C2&lt;&gt;0,D6L306C2*D6L306C4,D6L306C3*D6L306C4)</f>
        <v>84.566076448758722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42.283038224379361</v>
      </c>
      <c r="R13" s="16" t="s">
        <v>29438</v>
      </c>
      <c r="S13" s="15">
        <f>D6L306C5-D6L306C7</f>
        <v>42.283038224379361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40.401061230284697</v>
      </c>
      <c r="X13" s="16" t="s">
        <v>29440</v>
      </c>
      <c r="Y13" s="33">
        <f>D6L306C7-D6L306C10</f>
        <v>1.8819769940946642</v>
      </c>
      <c r="Z13" s="16" t="s">
        <v>29441</v>
      </c>
      <c r="AA13" s="33">
        <f>CHOOSE(MIN(D6L306C9,RUN_YEARS),B7L803C7,B7L803C16,B7L803C25,B7L803C34,B7L803C43)</f>
        <v>259423</v>
      </c>
      <c r="AB13" s="16" t="s">
        <v>29442</v>
      </c>
      <c r="AC13" s="33">
        <f>IF(D6L306C12=0,0,D6L306C10/D6L306C12)</f>
        <v>1.557343074063776E-4</v>
      </c>
      <c r="AD13" s="16" t="s">
        <v>29443</v>
      </c>
      <c r="AE13" s="33">
        <f>IF(D6L306C5=0,0,D6L306C10/D6L306C5)</f>
        <v>0.47774548526872929</v>
      </c>
      <c r="AF13" s="16" t="s">
        <v>29444</v>
      </c>
      <c r="AG13" s="33">
        <f>CHOOSE(MIN(D6L306C9,RUN_YEARS),B7L803C5,B7L803C14,B7L803C23,B7L803C32,B7L803C41)</f>
        <v>4647.8988315157767</v>
      </c>
      <c r="AH13" s="16" t="s">
        <v>29445</v>
      </c>
      <c r="AI13" s="33">
        <f>IF(D6L306C15=0,0,D6L306C11/D6L306C15)</f>
        <v>4.0490919925658374E-4</v>
      </c>
      <c r="AJ13" s="16" t="s">
        <v>29446</v>
      </c>
      <c r="AK13" s="33">
        <f>IF(D6L306C5=0,0,D6L306C11/D6L306C5)</f>
        <v>2.2254514731270689E-2</v>
      </c>
      <c r="AL13" s="16" t="s">
        <v>29447</v>
      </c>
      <c r="AM13" s="33">
        <f>D6L306C8*CHOOSE(MIN(D6L306C9,RUN_YEARS),B7L803C4,B7L803C13,B7L803C22,B7L803C31,B7L803C40)</f>
        <v>7.8830216015449457</v>
      </c>
      <c r="AN13" s="16" t="s">
        <v>29448</v>
      </c>
      <c r="AO13" s="33">
        <f>D6L306C8-D6L306C18</f>
        <v>34.400016622834414</v>
      </c>
      <c r="AP13" s="16" t="s">
        <v>29449</v>
      </c>
      <c r="AQ13" s="33">
        <f>CHOOSE(MIN(D6L306C9,RUN_YEARS),B7L803C2,B7L803C11,B7L803C20,B7L803C29,B7L803C38)</f>
        <v>462.08582385812292</v>
      </c>
      <c r="AR13" s="16" t="s">
        <v>29450</v>
      </c>
      <c r="AS13" s="33">
        <f>IF(D6L306C20=0,0,D6L306C18/D6L306C20)</f>
        <v>1.7059648218001423E-2</v>
      </c>
      <c r="AT13" s="16" t="s">
        <v>29451</v>
      </c>
      <c r="AU13" s="33">
        <f>IF(D6L306C5=0,0,D6L306C18/D6L306C5)</f>
        <v>9.3217303351202763E-2</v>
      </c>
      <c r="AV13" s="16" t="s">
        <v>29452</v>
      </c>
      <c r="AW13" s="33">
        <f>CHOOSE(MIN(D6L306C9,RUN_YEARS),B7L803C1,B7L803C10,B7L803C19,B7L803C28,B7L803C37)</f>
        <v>2016.4552154443231</v>
      </c>
      <c r="AX13" s="16" t="s">
        <v>29453</v>
      </c>
      <c r="AY13" s="33">
        <f>IF(D6L306C23=0,0,D6L306C19/D6L306C23)</f>
        <v>1.7059648218001419E-2</v>
      </c>
      <c r="AZ13" s="16" t="s">
        <v>29454</v>
      </c>
      <c r="BA13" s="33">
        <f>IF(D6L306C5=0,0,D6L306C19/D6L306C5)</f>
        <v>0.40678269664879724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37.665163474257142</v>
      </c>
      <c r="J14" s="16" t="s">
        <v>29477</v>
      </c>
      <c r="K14" s="21">
        <f>IF(FLOW_THRU_100PCT="Y",1,INDEX(VariabilityMatrix,D6L307C1,D6L307C9))</f>
        <v>0.48019421169810017</v>
      </c>
      <c r="L14" s="16" t="s">
        <v>29457</v>
      </c>
      <c r="M14" s="15">
        <f>IF(D6L307C2&lt;&gt;0,D6L307C2*D6L307C4,D6L307C3*D6L307C4)</f>
        <v>18.086593483000986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9.0432967415004928</v>
      </c>
      <c r="R14" s="16" t="s">
        <v>29459</v>
      </c>
      <c r="S14" s="15">
        <f>D6L307C5-D6L307C7</f>
        <v>9.0432967415004928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8.6076903457484839</v>
      </c>
      <c r="X14" s="16" t="s">
        <v>29461</v>
      </c>
      <c r="Y14" s="33">
        <f>D6L307C7-D6L307C10</f>
        <v>0.43560639575200888</v>
      </c>
      <c r="Z14" s="16" t="s">
        <v>29462</v>
      </c>
      <c r="AA14" s="33">
        <f>CHOOSE(MIN(D6L307C9,RUN_YEARS),B7L803C7,B7L803C16,B7L803C25,B7L803C34,B7L803C43)</f>
        <v>252728</v>
      </c>
      <c r="AB14" s="16" t="s">
        <v>29463</v>
      </c>
      <c r="AC14" s="33">
        <f>IF(D6L307C12=0,0,D6L307C10/D6L307C12)</f>
        <v>3.4059108392218053E-5</v>
      </c>
      <c r="AD14" s="16" t="s">
        <v>29464</v>
      </c>
      <c r="AE14" s="33">
        <f>IF(D6L307C5=0,0,D6L307C10/D6L307C5)</f>
        <v>0.47591550912218922</v>
      </c>
      <c r="AF14" s="16" t="s">
        <v>29465</v>
      </c>
      <c r="AG14" s="33">
        <f>CHOOSE(MIN(D6L307C9,RUN_YEARS),B7L803C5,B7L803C14,B7L803C23,B7L803C32,B7L803C41)</f>
        <v>4919.1223538124295</v>
      </c>
      <c r="AH14" s="16" t="s">
        <v>29466</v>
      </c>
      <c r="AI14" s="33">
        <f>IF(D6L307C15=0,0,D6L307C11/D6L307C15)</f>
        <v>8.8553681819766937E-5</v>
      </c>
      <c r="AJ14" s="16" t="s">
        <v>29467</v>
      </c>
      <c r="AK14" s="33">
        <f>IF(D6L307C5=0,0,D6L307C11/D6L307C5)</f>
        <v>2.4084490877810765E-2</v>
      </c>
      <c r="AL14" s="16" t="s">
        <v>29468</v>
      </c>
      <c r="AM14" s="33">
        <f>D6L307C8*CHOOSE(MIN(D6L307C9,RUN_YEARS),B7L803C4,B7L803C13,B7L803C22,B7L803C31,B7L803C40)</f>
        <v>1.5546845370310338</v>
      </c>
      <c r="AN14" s="16" t="s">
        <v>29469</v>
      </c>
      <c r="AO14" s="33">
        <f>D6L307C8-D6L307C18</f>
        <v>7.488612204469459</v>
      </c>
      <c r="AP14" s="16" t="s">
        <v>29470</v>
      </c>
      <c r="AQ14" s="33">
        <f>CHOOSE(MIN(D6L307C9,RUN_YEARS),B7L803C2,B7L803C11,B7L803C20,B7L803C29,B7L803C38)</f>
        <v>437.01597642416078</v>
      </c>
      <c r="AR14" s="16" t="s">
        <v>29471</v>
      </c>
      <c r="AS14" s="33">
        <f>IF(D6L307C20=0,0,D6L307C18/D6L307C20)</f>
        <v>3.5575004597133576E-3</v>
      </c>
      <c r="AT14" s="16" t="s">
        <v>29472</v>
      </c>
      <c r="AU14" s="33">
        <f>IF(D6L307C5=0,0,D6L307C18/D6L307C5)</f>
        <v>8.5957841563267981E-2</v>
      </c>
      <c r="AV14" s="16" t="s">
        <v>29473</v>
      </c>
      <c r="AW14" s="33">
        <f>CHOOSE(MIN(D6L307C9,RUN_YEARS),B7L803C1,B7L803C10,B7L803C19,B7L803C28,B7L803C37)</f>
        <v>2105.0207271295326</v>
      </c>
      <c r="AX14" s="16" t="s">
        <v>29474</v>
      </c>
      <c r="AY14" s="33">
        <f>IF(D6L307C23=0,0,D6L307C19/D6L307C23)</f>
        <v>3.557500459713358E-3</v>
      </c>
      <c r="AZ14" s="16" t="s">
        <v>29475</v>
      </c>
      <c r="BA14" s="33">
        <f>IF(D6L307C5=0,0,D6L307C19/D6L307C5)</f>
        <v>0.41404215843673203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1.1169241227951048</v>
      </c>
      <c r="J15" s="16" t="s">
        <v>29498</v>
      </c>
      <c r="K15" s="21">
        <f>IF(FLOW_THRU_100PCT="Y",1,INDEX(VariabilityMatrix,D6L308C1,D6L308C9))</f>
        <v>0.48019421169810017</v>
      </c>
      <c r="L15" s="16" t="s">
        <v>29478</v>
      </c>
      <c r="M15" s="15">
        <f>IF(D6L308C2&lt;&gt;0,D6L308C2*D6L308C4,D6L308C3*D6L308C4)</f>
        <v>0.53634049867218736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0.26817024933609368</v>
      </c>
      <c r="R15" s="16" t="s">
        <v>29480</v>
      </c>
      <c r="S15" s="15">
        <f>D6L308C5-D6L308C7</f>
        <v>0.26817024933609368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0.25525276148842291</v>
      </c>
      <c r="X15" s="16" t="s">
        <v>29482</v>
      </c>
      <c r="Y15" s="33">
        <f>D6L308C7-D6L308C10</f>
        <v>1.2917487847670772E-2</v>
      </c>
      <c r="Z15" s="16" t="s">
        <v>29483</v>
      </c>
      <c r="AA15" s="33">
        <f>CHOOSE(MIN(D6L308C9,RUN_YEARS),B7L803C7,B7L803C16,B7L803C25,B7L803C34,B7L803C43)</f>
        <v>252728</v>
      </c>
      <c r="AB15" s="16" t="s">
        <v>29484</v>
      </c>
      <c r="AC15" s="33">
        <f>IF(D6L308C12=0,0,D6L308C10/D6L308C12)</f>
        <v>1.0099900346950987E-6</v>
      </c>
      <c r="AD15" s="16" t="s">
        <v>29485</v>
      </c>
      <c r="AE15" s="33">
        <f>IF(D6L308C5=0,0,D6L308C10/D6L308C5)</f>
        <v>0.47591550912218922</v>
      </c>
      <c r="AF15" s="16" t="s">
        <v>29486</v>
      </c>
      <c r="AG15" s="33">
        <f>CHOOSE(MIN(D6L308C9,RUN_YEARS),B7L803C5,B7L803C14,B7L803C23,B7L803C32,B7L803C41)</f>
        <v>4919.1223538124295</v>
      </c>
      <c r="AH15" s="16" t="s">
        <v>29487</v>
      </c>
      <c r="AI15" s="33">
        <f>IF(D6L308C15=0,0,D6L308C11/D6L308C15)</f>
        <v>2.6259740902072564E-6</v>
      </c>
      <c r="AJ15" s="16" t="s">
        <v>29488</v>
      </c>
      <c r="AK15" s="33">
        <f>IF(D6L308C5=0,0,D6L308C11/D6L308C5)</f>
        <v>2.4084490877810762E-2</v>
      </c>
      <c r="AL15" s="16" t="s">
        <v>29489</v>
      </c>
      <c r="AM15" s="33">
        <f>D6L308C8*CHOOSE(MIN(D6L308C9,RUN_YEARS),B7L803C4,B7L803C13,B7L803C22,B7L803C31,B7L803C40)</f>
        <v>4.6102671608828021E-2</v>
      </c>
      <c r="AN15" s="16" t="s">
        <v>29490</v>
      </c>
      <c r="AO15" s="33">
        <f>D6L308C8-D6L308C18</f>
        <v>0.22206757772726565</v>
      </c>
      <c r="AP15" s="16" t="s">
        <v>29491</v>
      </c>
      <c r="AQ15" s="33">
        <f>CHOOSE(MIN(D6L308C9,RUN_YEARS),B7L803C2,B7L803C11,B7L803C20,B7L803C29,B7L803C38)</f>
        <v>437.01597642416078</v>
      </c>
      <c r="AR15" s="16" t="s">
        <v>29492</v>
      </c>
      <c r="AS15" s="33">
        <f>IF(D6L308C20=0,0,D6L308C18/D6L308C20)</f>
        <v>1.054942475697536E-4</v>
      </c>
      <c r="AT15" s="16" t="s">
        <v>29493</v>
      </c>
      <c r="AU15" s="33">
        <f>IF(D6L308C5=0,0,D6L308C18/D6L308C5)</f>
        <v>8.5957841563267981E-2</v>
      </c>
      <c r="AV15" s="16" t="s">
        <v>29494</v>
      </c>
      <c r="AW15" s="33">
        <f>CHOOSE(MIN(D6L308C9,RUN_YEARS),B7L803C1,B7L803C10,B7L803C19,B7L803C28,B7L803C37)</f>
        <v>2105.0207271295326</v>
      </c>
      <c r="AX15" s="16" t="s">
        <v>29495</v>
      </c>
      <c r="AY15" s="33">
        <f>IF(D6L308C23=0,0,D6L308C19/D6L308C23)</f>
        <v>1.054942475697536E-4</v>
      </c>
      <c r="AZ15" s="16" t="s">
        <v>29496</v>
      </c>
      <c r="BA15" s="33">
        <f>IF(D6L308C5=0,0,D6L308C19/D6L308C5)</f>
        <v>0.41404215843673203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2.482053606211344E-2</v>
      </c>
      <c r="J16" s="16" t="s">
        <v>29519</v>
      </c>
      <c r="K16" s="21">
        <f>IF(FLOW_THRU_100PCT="Y",1,INDEX(VariabilityMatrix,D6L309C1,D6L309C9))</f>
        <v>0.48019421169810017</v>
      </c>
      <c r="L16" s="16" t="s">
        <v>29499</v>
      </c>
      <c r="M16" s="15">
        <f>IF(D6L309C2&lt;&gt;0,D6L309C2*D6L309C4,D6L309C3*D6L309C4)</f>
        <v>1.1918677748270831E-2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5.9593388741354157E-3</v>
      </c>
      <c r="R16" s="16" t="s">
        <v>29501</v>
      </c>
      <c r="S16" s="15">
        <f>D6L309C5-D6L309C7</f>
        <v>5.9593388741354157E-3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5.6722835886316202E-3</v>
      </c>
      <c r="X16" s="16" t="s">
        <v>29503</v>
      </c>
      <c r="Y16" s="33">
        <f>D6L309C7-D6L309C10</f>
        <v>2.8705528550379555E-4</v>
      </c>
      <c r="Z16" s="16" t="s">
        <v>29504</v>
      </c>
      <c r="AA16" s="33">
        <f>CHOOSE(MIN(D6L309C9,RUN_YEARS),B7L803C7,B7L803C16,B7L803C25,B7L803C34,B7L803C43)</f>
        <v>252728</v>
      </c>
      <c r="AB16" s="16" t="s">
        <v>29505</v>
      </c>
      <c r="AC16" s="33">
        <f>IF(D6L309C12=0,0,D6L309C10/D6L309C12)</f>
        <v>2.2444222993224415E-8</v>
      </c>
      <c r="AD16" s="16" t="s">
        <v>29506</v>
      </c>
      <c r="AE16" s="33">
        <f>IF(D6L309C5=0,0,D6L309C10/D6L309C5)</f>
        <v>0.47591550912218916</v>
      </c>
      <c r="AF16" s="16" t="s">
        <v>29507</v>
      </c>
      <c r="AG16" s="33">
        <f>CHOOSE(MIN(D6L309C9,RUN_YEARS),B7L803C5,B7L803C14,B7L803C23,B7L803C32,B7L803C41)</f>
        <v>4919.1223538124295</v>
      </c>
      <c r="AH16" s="16" t="s">
        <v>29508</v>
      </c>
      <c r="AI16" s="33">
        <f>IF(D6L309C15=0,0,D6L309C11/D6L309C15)</f>
        <v>5.83549797823836E-8</v>
      </c>
      <c r="AJ16" s="16" t="s">
        <v>29509</v>
      </c>
      <c r="AK16" s="33">
        <f>IF(D6L309C5=0,0,D6L309C11/D6L309C5)</f>
        <v>2.4084490877810814E-2</v>
      </c>
      <c r="AL16" s="16" t="s">
        <v>29510</v>
      </c>
      <c r="AM16" s="33">
        <f>D6L309C8*CHOOSE(MIN(D6L309C9,RUN_YEARS),B7L803C4,B7L803C13,B7L803C22,B7L803C31,B7L803C40)</f>
        <v>1.0245038135295117E-3</v>
      </c>
      <c r="AN16" s="16" t="s">
        <v>29511</v>
      </c>
      <c r="AO16" s="33">
        <f>D6L309C8-D6L309C18</f>
        <v>4.9348350606059042E-3</v>
      </c>
      <c r="AP16" s="16" t="s">
        <v>29512</v>
      </c>
      <c r="AQ16" s="33">
        <f>CHOOSE(MIN(D6L309C9,RUN_YEARS),B7L803C2,B7L803C11,B7L803C20,B7L803C29,B7L803C38)</f>
        <v>437.01597642416078</v>
      </c>
      <c r="AR16" s="16" t="s">
        <v>29513</v>
      </c>
      <c r="AS16" s="33">
        <f>IF(D6L309C20=0,0,D6L309C18/D6L309C20)</f>
        <v>2.3443166126611917E-6</v>
      </c>
      <c r="AT16" s="16" t="s">
        <v>29514</v>
      </c>
      <c r="AU16" s="33">
        <f>IF(D6L309C5=0,0,D6L309C18/D6L309C5)</f>
        <v>8.5957841563267981E-2</v>
      </c>
      <c r="AV16" s="16" t="s">
        <v>29515</v>
      </c>
      <c r="AW16" s="33">
        <f>CHOOSE(MIN(D6L309C9,RUN_YEARS),B7L803C1,B7L803C10,B7L803C19,B7L803C28,B7L803C37)</f>
        <v>2105.0207271295326</v>
      </c>
      <c r="AX16" s="16" t="s">
        <v>29516</v>
      </c>
      <c r="AY16" s="33">
        <f>IF(D6L309C23=0,0,D6L309C19/D6L309C23)</f>
        <v>2.3443166126611917E-6</v>
      </c>
      <c r="AZ16" s="16" t="s">
        <v>29517</v>
      </c>
      <c r="BA16" s="33">
        <f>IF(D6L309C5=0,0,D6L309C19/D6L309C5)</f>
        <v>0.41404215843673203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3.5989777290064486</v>
      </c>
      <c r="J17" s="16" t="s">
        <v>29540</v>
      </c>
      <c r="K17" s="21">
        <f>IF(FLOW_THRU_100PCT="Y",1,INDEX(VariabilityMatrix,D6L310C1,D6L310C9))</f>
        <v>0.48019421169810017</v>
      </c>
      <c r="L17" s="16" t="s">
        <v>29520</v>
      </c>
      <c r="M17" s="15">
        <f>IF(D6L310C2&lt;&gt;0,D6L310C2*D6L310C4,D6L310C3*D6L310C4)</f>
        <v>1.7282082734992703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0.86410413674963515</v>
      </c>
      <c r="R17" s="16" t="s">
        <v>29522</v>
      </c>
      <c r="S17" s="15">
        <f>D6L310C5-D6L310C7</f>
        <v>0.86410413674963515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0.82248112035158483</v>
      </c>
      <c r="X17" s="16" t="s">
        <v>29524</v>
      </c>
      <c r="Y17" s="33">
        <f>D6L310C7-D6L310C10</f>
        <v>4.1623016398050328E-2</v>
      </c>
      <c r="Z17" s="16" t="s">
        <v>29525</v>
      </c>
      <c r="AA17" s="33">
        <f>CHOOSE(MIN(D6L310C9,RUN_YEARS),B7L803C7,B7L803C16,B7L803C25,B7L803C34,B7L803C43)</f>
        <v>252728</v>
      </c>
      <c r="AB17" s="16" t="s">
        <v>29526</v>
      </c>
      <c r="AC17" s="33">
        <f>IF(D6L310C12=0,0,D6L310C10/D6L310C12)</f>
        <v>3.2544123340175397E-6</v>
      </c>
      <c r="AD17" s="16" t="s">
        <v>29527</v>
      </c>
      <c r="AE17" s="33">
        <f>IF(D6L310C5=0,0,D6L310C10/D6L310C5)</f>
        <v>0.47591550912218922</v>
      </c>
      <c r="AF17" s="16" t="s">
        <v>29528</v>
      </c>
      <c r="AG17" s="33">
        <f>CHOOSE(MIN(D6L310C9,RUN_YEARS),B7L803C5,B7L803C14,B7L803C23,B7L803C32,B7L803C41)</f>
        <v>4919.1223538124295</v>
      </c>
      <c r="AH17" s="16" t="s">
        <v>29529</v>
      </c>
      <c r="AI17" s="33">
        <f>IF(D6L310C15=0,0,D6L310C11/D6L310C15)</f>
        <v>8.4614720684456157E-6</v>
      </c>
      <c r="AJ17" s="16" t="s">
        <v>29530</v>
      </c>
      <c r="AK17" s="33">
        <f>IF(D6L310C5=0,0,D6L310C11/D6L310C5)</f>
        <v>2.40844908778108E-2</v>
      </c>
      <c r="AL17" s="16" t="s">
        <v>29531</v>
      </c>
      <c r="AM17" s="33">
        <f>D6L310C8*CHOOSE(MIN(D6L310C9,RUN_YEARS),B7L803C4,B7L803C13,B7L803C22,B7L803C31,B7L803C40)</f>
        <v>0.14855305296177918</v>
      </c>
      <c r="AN17" s="16" t="s">
        <v>29532</v>
      </c>
      <c r="AO17" s="33">
        <f>D6L310C8-D6L310C18</f>
        <v>0.71555108378785603</v>
      </c>
      <c r="AP17" s="16" t="s">
        <v>29533</v>
      </c>
      <c r="AQ17" s="33">
        <f>CHOOSE(MIN(D6L310C9,RUN_YEARS),B7L803C2,B7L803C11,B7L803C20,B7L803C29,B7L803C38)</f>
        <v>437.01597642416078</v>
      </c>
      <c r="AR17" s="16" t="s">
        <v>29534</v>
      </c>
      <c r="AS17" s="33">
        <f>IF(D6L310C20=0,0,D6L310C18/D6L310C20)</f>
        <v>3.399259088358727E-4</v>
      </c>
      <c r="AT17" s="16" t="s">
        <v>29535</v>
      </c>
      <c r="AU17" s="33">
        <f>IF(D6L310C5=0,0,D6L310C18/D6L310C5)</f>
        <v>8.5957841563267981E-2</v>
      </c>
      <c r="AV17" s="16" t="s">
        <v>29536</v>
      </c>
      <c r="AW17" s="33">
        <f>CHOOSE(MIN(D6L310C9,RUN_YEARS),B7L803C1,B7L803C10,B7L803C19,B7L803C28,B7L803C37)</f>
        <v>2105.0207271295326</v>
      </c>
      <c r="AX17" s="16" t="s">
        <v>29537</v>
      </c>
      <c r="AY17" s="33">
        <f>IF(D6L310C23=0,0,D6L310C19/D6L310C23)</f>
        <v>3.3992590883587275E-4</v>
      </c>
      <c r="AZ17" s="16" t="s">
        <v>29538</v>
      </c>
      <c r="BA17" s="33">
        <f>IF(D6L310C5=0,0,D6L310C19/D6L310C5)</f>
        <v>0.41404215843673203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3.2639004921679171</v>
      </c>
      <c r="J18" s="16" t="s">
        <v>29561</v>
      </c>
      <c r="K18" s="21">
        <f>IF(FLOW_THRU_100PCT="Y",1,INDEX(VariabilityMatrix,D6L311C1,D6L311C9))</f>
        <v>0.48019421169810017</v>
      </c>
      <c r="L18" s="16" t="s">
        <v>29541</v>
      </c>
      <c r="M18" s="15">
        <f>IF(D6L311C2&lt;&gt;0,D6L311C2*D6L311C4,D6L311C3*D6L311C4)</f>
        <v>1.567306123897614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0.78365306194880702</v>
      </c>
      <c r="R18" s="16" t="s">
        <v>29543</v>
      </c>
      <c r="S18" s="15">
        <f>D6L311C5-D6L311C7</f>
        <v>0.78365306194880702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0.74590529190505794</v>
      </c>
      <c r="X18" s="16" t="s">
        <v>29545</v>
      </c>
      <c r="Y18" s="33">
        <f>D6L311C7-D6L311C10</f>
        <v>3.7747770043749074E-2</v>
      </c>
      <c r="Z18" s="16" t="s">
        <v>29546</v>
      </c>
      <c r="AA18" s="33">
        <f>CHOOSE(MIN(D6L311C9,RUN_YEARS),B7L803C7,B7L803C16,B7L803C25,B7L803C34,B7L803C43)</f>
        <v>252728</v>
      </c>
      <c r="AB18" s="16" t="s">
        <v>29547</v>
      </c>
      <c r="AC18" s="33">
        <f>IF(D6L311C12=0,0,D6L311C10/D6L311C12)</f>
        <v>2.9514153236090104E-6</v>
      </c>
      <c r="AD18" s="16" t="s">
        <v>29548</v>
      </c>
      <c r="AE18" s="33">
        <f>IF(D6L311C5=0,0,D6L311C10/D6L311C5)</f>
        <v>0.47591550912218922</v>
      </c>
      <c r="AF18" s="16" t="s">
        <v>29549</v>
      </c>
      <c r="AG18" s="33">
        <f>CHOOSE(MIN(D6L311C9,RUN_YEARS),B7L803C5,B7L803C14,B7L803C23,B7L803C32,B7L803C41)</f>
        <v>4919.1223538124295</v>
      </c>
      <c r="AH18" s="16" t="s">
        <v>29550</v>
      </c>
      <c r="AI18" s="33">
        <f>IF(D6L311C15=0,0,D6L311C11/D6L311C15)</f>
        <v>7.6736798413834357E-6</v>
      </c>
      <c r="AJ18" s="16" t="s">
        <v>29551</v>
      </c>
      <c r="AK18" s="33">
        <f>IF(D6L311C5=0,0,D6L311C11/D6L311C5)</f>
        <v>2.4084490877810789E-2</v>
      </c>
      <c r="AL18" s="16" t="s">
        <v>29552</v>
      </c>
      <c r="AM18" s="33">
        <f>D6L311C8*CHOOSE(MIN(D6L311C9,RUN_YEARS),B7L803C4,B7L803C13,B7L803C22,B7L803C31,B7L803C40)</f>
        <v>0.13472225147913075</v>
      </c>
      <c r="AN18" s="16" t="s">
        <v>29553</v>
      </c>
      <c r="AO18" s="33">
        <f>D6L311C8-D6L311C18</f>
        <v>0.64893081046967627</v>
      </c>
      <c r="AP18" s="16" t="s">
        <v>29554</v>
      </c>
      <c r="AQ18" s="33">
        <f>CHOOSE(MIN(D6L311C9,RUN_YEARS),B7L803C2,B7L803C11,B7L803C20,B7L803C29,B7L803C38)</f>
        <v>437.01597642416078</v>
      </c>
      <c r="AR18" s="16" t="s">
        <v>29555</v>
      </c>
      <c r="AS18" s="33">
        <f>IF(D6L311C20=0,0,D6L311C18/D6L311C20)</f>
        <v>3.0827763456494657E-4</v>
      </c>
      <c r="AT18" s="16" t="s">
        <v>29556</v>
      </c>
      <c r="AU18" s="33">
        <f>IF(D6L311C5=0,0,D6L311C18/D6L311C5)</f>
        <v>8.5957841563267967E-2</v>
      </c>
      <c r="AV18" s="16" t="s">
        <v>29557</v>
      </c>
      <c r="AW18" s="33">
        <f>CHOOSE(MIN(D6L311C9,RUN_YEARS),B7L803C1,B7L803C10,B7L803C19,B7L803C28,B7L803C37)</f>
        <v>2105.0207271295326</v>
      </c>
      <c r="AX18" s="16" t="s">
        <v>29558</v>
      </c>
      <c r="AY18" s="33">
        <f>IF(D6L311C23=0,0,D6L311C19/D6L311C23)</f>
        <v>3.0827763456494663E-4</v>
      </c>
      <c r="AZ18" s="16" t="s">
        <v>29559</v>
      </c>
      <c r="BA18" s="33">
        <f>IF(D6L311C5=0,0,D6L311C19/D6L311C5)</f>
        <v>0.41404215843673203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0.48019421169810017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252728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4919.1223538124295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437.01597642416078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2105.0207271295326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0.52458590975697883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0.45114388239100178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0.22557194119550089</v>
      </c>
      <c r="R20" s="16" t="s">
        <v>29585</v>
      </c>
      <c r="S20" s="15">
        <f>D6L313C5-D6L313C7</f>
        <v>0.22557194119550089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0.21470637047547467</v>
      </c>
      <c r="X20" s="16" t="s">
        <v>29587</v>
      </c>
      <c r="Y20" s="33">
        <f>D6L313C7-D6L313C10</f>
        <v>1.0865570720026224E-2</v>
      </c>
      <c r="Z20" s="16" t="s">
        <v>29588</v>
      </c>
      <c r="AA20" s="33">
        <f>CHOOSE(MIN(D6L313C9,RUN_YEARS),B7L803C7,B7L803C16,B7L803C25,B7L803C34,B7L803C43)</f>
        <v>252728</v>
      </c>
      <c r="AB20" s="16" t="s">
        <v>29589</v>
      </c>
      <c r="AC20" s="33">
        <f>IF(D6L313C12=0,0,D6L313C10/D6L313C12)</f>
        <v>8.4955513625508321E-7</v>
      </c>
      <c r="AD20" s="16" t="s">
        <v>29590</v>
      </c>
      <c r="AE20" s="33">
        <f>IF(D6L313C5=0,0,D6L313C10/D6L313C5)</f>
        <v>0.47591550912218922</v>
      </c>
      <c r="AF20" s="16" t="s">
        <v>29591</v>
      </c>
      <c r="AG20" s="33">
        <f>CHOOSE(MIN(D6L313C9,RUN_YEARS),B7L803C5,B7L803C14,B7L803C23,B7L803C32,B7L803C41)</f>
        <v>4919.1223538124295</v>
      </c>
      <c r="AH20" s="16" t="s">
        <v>29592</v>
      </c>
      <c r="AI20" s="33">
        <f>IF(D6L313C15=0,0,D6L313C11/D6L313C15)</f>
        <v>2.2088433542632183E-6</v>
      </c>
      <c r="AJ20" s="16" t="s">
        <v>29593</v>
      </c>
      <c r="AK20" s="33">
        <f>IF(D6L313C5=0,0,D6L313C11/D6L313C5)</f>
        <v>2.4084490877810786E-2</v>
      </c>
      <c r="AL20" s="16" t="s">
        <v>29594</v>
      </c>
      <c r="AM20" s="33">
        <f>D6L313C8*CHOOSE(MIN(D6L313C9,RUN_YEARS),B7L803C4,B7L803C13,B7L803C22,B7L803C31,B7L803C40)</f>
        <v>3.8779354364803335E-2</v>
      </c>
      <c r="AN20" s="16" t="s">
        <v>29595</v>
      </c>
      <c r="AO20" s="33">
        <f>D6L313C8-D6L313C18</f>
        <v>0.18679258683069755</v>
      </c>
      <c r="AP20" s="16" t="s">
        <v>29596</v>
      </c>
      <c r="AQ20" s="33">
        <f>CHOOSE(MIN(D6L313C9,RUN_YEARS),B7L803C2,B7L803C11,B7L803C20,B7L803C29,B7L803C38)</f>
        <v>437.01597642416078</v>
      </c>
      <c r="AR20" s="16" t="s">
        <v>29597</v>
      </c>
      <c r="AS20" s="33">
        <f>IF(D6L313C20=0,0,D6L313C18/D6L313C20)</f>
        <v>8.8736697184646425E-5</v>
      </c>
      <c r="AT20" s="16" t="s">
        <v>29598</v>
      </c>
      <c r="AU20" s="33">
        <f>IF(D6L313C5=0,0,D6L313C18/D6L313C5)</f>
        <v>8.5957841563267981E-2</v>
      </c>
      <c r="AV20" s="16" t="s">
        <v>29599</v>
      </c>
      <c r="AW20" s="33">
        <f>CHOOSE(MIN(D6L313C9,RUN_YEARS),B7L803C1,B7L803C10,B7L803C19,B7L803C28,B7L803C37)</f>
        <v>2105.0207271295326</v>
      </c>
      <c r="AX20" s="16" t="s">
        <v>29600</v>
      </c>
      <c r="AY20" s="33">
        <f>IF(D6L313C23=0,0,D6L313C19/D6L313C23)</f>
        <v>8.8736697184646412E-5</v>
      </c>
      <c r="AZ20" s="16" t="s">
        <v>29601</v>
      </c>
      <c r="BA20" s="33">
        <f>IF(D6L313C5=0,0,D6L313C19/D6L313C5)</f>
        <v>0.41404215843673198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71.230925676281231</v>
      </c>
      <c r="J21" s="16" t="s">
        <v>29623</v>
      </c>
      <c r="K21" s="21">
        <f>IF(FLOW_THRU_100PCT="Y",1,INDEX(VariabilityMatrix,D6L314C1,D6L314C9))</f>
        <v>0.46139174425414664</v>
      </c>
      <c r="L21" s="16" t="s">
        <v>29603</v>
      </c>
      <c r="M21" s="15">
        <f>IF(D6L314C2&lt;&gt;0,D6L314C2*D6L314C4,D6L314C3*D6L314C4)</f>
        <v>32.865361042616875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16.432680521308438</v>
      </c>
      <c r="R21" s="16" t="s">
        <v>29605</v>
      </c>
      <c r="S21" s="15">
        <f>D6L314C5-D6L314C7</f>
        <v>16.432680521308438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15.701277859836992</v>
      </c>
      <c r="X21" s="16" t="s">
        <v>29607</v>
      </c>
      <c r="Y21" s="33">
        <f>D6L314C7-D6L314C10</f>
        <v>0.73140266147144573</v>
      </c>
      <c r="Z21" s="16" t="s">
        <v>29608</v>
      </c>
      <c r="AA21" s="33">
        <f>CHOOSE(MIN(D6L314C9,RUN_YEARS),B7L803C7,B7L803C16,B7L803C25,B7L803C34,B7L803C43)</f>
        <v>259423</v>
      </c>
      <c r="AB21" s="16" t="s">
        <v>29609</v>
      </c>
      <c r="AC21" s="33">
        <f>IF(D6L314C12=0,0,D6L314C10/D6L314C12)</f>
        <v>6.0523846612817648E-5</v>
      </c>
      <c r="AD21" s="16" t="s">
        <v>29610</v>
      </c>
      <c r="AE21" s="33">
        <f>IF(D6L314C5=0,0,D6L314C10/D6L314C5)</f>
        <v>0.47774548526872934</v>
      </c>
      <c r="AF21" s="16" t="s">
        <v>29611</v>
      </c>
      <c r="AG21" s="33">
        <f>CHOOSE(MIN(D6L314C9,RUN_YEARS),B7L803C5,B7L803C14,B7L803C23,B7L803C32,B7L803C41)</f>
        <v>4647.8988315157767</v>
      </c>
      <c r="AH21" s="16" t="s">
        <v>29612</v>
      </c>
      <c r="AI21" s="33">
        <f>IF(D6L314C15=0,0,D6L314C11/D6L314C15)</f>
        <v>1.5736200119332634E-4</v>
      </c>
      <c r="AJ21" s="16" t="s">
        <v>29613</v>
      </c>
      <c r="AK21" s="33">
        <f>IF(D6L314C5=0,0,D6L314C11/D6L314C5)</f>
        <v>2.2254514731270648E-2</v>
      </c>
      <c r="AL21" s="16" t="s">
        <v>29614</v>
      </c>
      <c r="AM21" s="33">
        <f>D6L314C8*CHOOSE(MIN(D6L314C9,RUN_YEARS),B7L803C4,B7L803C13,B7L803C22,B7L803C31,B7L803C40)</f>
        <v>3.0636203300564189</v>
      </c>
      <c r="AN21" s="16" t="s">
        <v>29615</v>
      </c>
      <c r="AO21" s="33">
        <f>D6L314C8-D6L314C18</f>
        <v>13.369060191252018</v>
      </c>
      <c r="AP21" s="16" t="s">
        <v>29616</v>
      </c>
      <c r="AQ21" s="33">
        <f>CHOOSE(MIN(D6L314C9,RUN_YEARS),B7L803C2,B7L803C11,B7L803C20,B7L803C29,B7L803C38)</f>
        <v>462.08582385812292</v>
      </c>
      <c r="AR21" s="16" t="s">
        <v>29617</v>
      </c>
      <c r="AS21" s="33">
        <f>IF(D6L314C20=0,0,D6L314C18/D6L314C20)</f>
        <v>6.6299812110164657E-3</v>
      </c>
      <c r="AT21" s="16" t="s">
        <v>29618</v>
      </c>
      <c r="AU21" s="33">
        <f>IF(D6L314C5=0,0,D6L314C18/D6L314C5)</f>
        <v>9.3217303351202763E-2</v>
      </c>
      <c r="AV21" s="16" t="s">
        <v>29619</v>
      </c>
      <c r="AW21" s="33">
        <f>CHOOSE(MIN(D6L314C9,RUN_YEARS),B7L803C1,B7L803C10,B7L803C19,B7L803C28,B7L803C37)</f>
        <v>2016.4552154443231</v>
      </c>
      <c r="AX21" s="16" t="s">
        <v>29620</v>
      </c>
      <c r="AY21" s="33">
        <f>IF(D6L314C23=0,0,D6L314C19/D6L314C23)</f>
        <v>6.6299812110164639E-3</v>
      </c>
      <c r="AZ21" s="16" t="s">
        <v>29621</v>
      </c>
      <c r="BA21" s="33">
        <f>IF(D6L314C5=0,0,D6L314C19/D6L314C5)</f>
        <v>0.40678269664879718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54.771563023388552</v>
      </c>
      <c r="J22" s="16" t="s">
        <v>29644</v>
      </c>
      <c r="K22" s="21">
        <f>IF(FLOW_THRU_100PCT="Y",1,INDEX(VariabilityMatrix,D6L315C1,D6L315C9))</f>
        <v>0.47423674296950957</v>
      </c>
      <c r="L22" s="16" t="s">
        <v>29624</v>
      </c>
      <c r="M22" s="15">
        <f>IF(D6L315C2&lt;&gt;0,D6L315C2*D6L315C4,D6L315C3*D6L315C4)</f>
        <v>25.974687655561013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12.987343827780506</v>
      </c>
      <c r="R22" s="16" t="s">
        <v>29626</v>
      </c>
      <c r="S22" s="15">
        <f>D6L315C5-D6L315C7</f>
        <v>12.987343827780506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12.390811278328227</v>
      </c>
      <c r="X22" s="16" t="s">
        <v>29628</v>
      </c>
      <c r="Y22" s="33">
        <f>D6L315C7-D6L315C10</f>
        <v>0.59653254945227907</v>
      </c>
      <c r="Z22" s="16" t="s">
        <v>29629</v>
      </c>
      <c r="AA22" s="33">
        <f>CHOOSE(MIN(D6L315C9,RUN_YEARS),B7L803C7,B7L803C16,B7L803C25,B7L803C34,B7L803C43)</f>
        <v>253770</v>
      </c>
      <c r="AB22" s="16" t="s">
        <v>29630</v>
      </c>
      <c r="AC22" s="33">
        <f>IF(D6L315C12=0,0,D6L315C10/D6L315C12)</f>
        <v>4.8826934934500637E-5</v>
      </c>
      <c r="AD22" s="16" t="s">
        <v>29631</v>
      </c>
      <c r="AE22" s="33">
        <f>IF(D6L315C5=0,0,D6L315C10/D6L315C5)</f>
        <v>0.47703408189685909</v>
      </c>
      <c r="AF22" s="16" t="s">
        <v>29632</v>
      </c>
      <c r="AG22" s="33">
        <f>CHOOSE(MIN(D6L315C9,RUN_YEARS),B7L803C5,B7L803C14,B7L803C23,B7L803C32,B7L803C41)</f>
        <v>4698.9555304047499</v>
      </c>
      <c r="AH22" s="16" t="s">
        <v>29633</v>
      </c>
      <c r="AI22" s="33">
        <f>IF(D6L315C15=0,0,D6L315C11/D6L315C15)</f>
        <v>1.2695003082970144E-4</v>
      </c>
      <c r="AJ22" s="16" t="s">
        <v>29634</v>
      </c>
      <c r="AK22" s="33">
        <f>IF(D6L315C5=0,0,D6L315C11/D6L315C5)</f>
        <v>2.2965918103140897E-2</v>
      </c>
      <c r="AL22" s="16" t="s">
        <v>29635</v>
      </c>
      <c r="AM22" s="33">
        <f>D6L315C8*CHOOSE(MIN(D6L315C9,RUN_YEARS),B7L803C4,B7L803C13,B7L803C22,B7L803C31,B7L803C40)</f>
        <v>2.3561447709369374</v>
      </c>
      <c r="AN22" s="16" t="s">
        <v>29636</v>
      </c>
      <c r="AO22" s="33">
        <f>D6L315C8-D6L315C18</f>
        <v>10.631199056843569</v>
      </c>
      <c r="AP22" s="16" t="s">
        <v>29637</v>
      </c>
      <c r="AQ22" s="33">
        <f>CHOOSE(MIN(D6L315C9,RUN_YEARS),B7L803C2,B7L803C11,B7L803C20,B7L803C29,B7L803C38)</f>
        <v>448.93292589819066</v>
      </c>
      <c r="AR22" s="16" t="s">
        <v>29638</v>
      </c>
      <c r="AS22" s="33">
        <f>IF(D6L315C20=0,0,D6L315C18/D6L315C20)</f>
        <v>5.2483224887614182E-3</v>
      </c>
      <c r="AT22" s="16" t="s">
        <v>29639</v>
      </c>
      <c r="AU22" s="33">
        <f>IF(D6L315C5=0,0,D6L315C18/D6L315C5)</f>
        <v>9.0709262886266198E-2</v>
      </c>
      <c r="AV22" s="16" t="s">
        <v>29640</v>
      </c>
      <c r="AW22" s="33">
        <f>CHOOSE(MIN(D6L315C9,RUN_YEARS),B7L803C1,B7L803C10,B7L803C19,B7L803C28,B7L803C37)</f>
        <v>2025.6375403014697</v>
      </c>
      <c r="AX22" s="16" t="s">
        <v>29641</v>
      </c>
      <c r="AY22" s="33">
        <f>IF(D6L315C23=0,0,D6L315C19/D6L315C23)</f>
        <v>5.2483224887614191E-3</v>
      </c>
      <c r="AZ22" s="16" t="s">
        <v>29642</v>
      </c>
      <c r="BA22" s="33">
        <f>IF(D6L315C5=0,0,D6L315C19/D6L315C5)</f>
        <v>0.40929073711373376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2954.5966400907223</v>
      </c>
      <c r="J23" s="16" t="s">
        <v>29665</v>
      </c>
      <c r="K23" s="21">
        <f>IF(FLOW_THRU_100PCT="Y",1,INDEX(VariabilityMatrix,D6L316C1,D6L316C9))</f>
        <v>0.27253924845098426</v>
      </c>
      <c r="L23" s="16" t="s">
        <v>29645</v>
      </c>
      <c r="M23" s="15">
        <f>IF(D6L316C2&lt;&gt;0,D6L316C2*D6L316C4,D6L316C3*D6L316C4)</f>
        <v>805.2435477661287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402.62177388306435</v>
      </c>
      <c r="R23" s="16" t="s">
        <v>29647</v>
      </c>
      <c r="S23" s="15">
        <f>D6L316C5-D6L316C7</f>
        <v>402.62177388306435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384.12861651198477</v>
      </c>
      <c r="X23" s="16" t="s">
        <v>29649</v>
      </c>
      <c r="Y23" s="33">
        <f>D6L316C7-D6L316C10</f>
        <v>18.493157371079576</v>
      </c>
      <c r="Z23" s="16" t="s">
        <v>29650</v>
      </c>
      <c r="AA23" s="33">
        <f>CHOOSE(MIN(D6L316C9,RUN_YEARS),B7L803C7,B7L803C16,B7L803C25,B7L803C34,B7L803C43)</f>
        <v>253770</v>
      </c>
      <c r="AB23" s="16" t="s">
        <v>29651</v>
      </c>
      <c r="AC23" s="33">
        <f>IF(D6L316C12=0,0,D6L316C10/D6L316C12)</f>
        <v>1.5136880502501667E-3</v>
      </c>
      <c r="AD23" s="16" t="s">
        <v>29652</v>
      </c>
      <c r="AE23" s="33">
        <f>IF(D6L316C5=0,0,D6L316C10/D6L316C5)</f>
        <v>0.47703408189685903</v>
      </c>
      <c r="AF23" s="16" t="s">
        <v>29653</v>
      </c>
      <c r="AG23" s="33">
        <f>CHOOSE(MIN(D6L316C9,RUN_YEARS),B7L803C5,B7L803C14,B7L803C23,B7L803C32,B7L803C41)</f>
        <v>4698.9555304047499</v>
      </c>
      <c r="AH23" s="16" t="s">
        <v>29654</v>
      </c>
      <c r="AI23" s="33">
        <f>IF(D6L316C15=0,0,D6L316C11/D6L316C15)</f>
        <v>3.9355889306504346E-3</v>
      </c>
      <c r="AJ23" s="16" t="s">
        <v>29655</v>
      </c>
      <c r="AK23" s="33">
        <f>IF(D6L316C5=0,0,D6L316C11/D6L316C5)</f>
        <v>2.2965918103140946E-2</v>
      </c>
      <c r="AL23" s="16" t="s">
        <v>29656</v>
      </c>
      <c r="AM23" s="33">
        <f>D6L316C8*CHOOSE(MIN(D6L316C9,RUN_YEARS),B7L803C4,B7L803C13,B7L803C22,B7L803C31,B7L803C40)</f>
        <v>73.043048661787424</v>
      </c>
      <c r="AN23" s="16" t="s">
        <v>29657</v>
      </c>
      <c r="AO23" s="33">
        <f>D6L316C8-D6L316C18</f>
        <v>329.57872522127695</v>
      </c>
      <c r="AP23" s="16" t="s">
        <v>29658</v>
      </c>
      <c r="AQ23" s="33">
        <f>CHOOSE(MIN(D6L316C9,RUN_YEARS),B7L803C2,B7L803C11,B7L803C20,B7L803C29,B7L803C38)</f>
        <v>448.93292589819066</v>
      </c>
      <c r="AR23" s="16" t="s">
        <v>29659</v>
      </c>
      <c r="AS23" s="33">
        <f>IF(D6L316C20=0,0,D6L316C18/D6L316C20)</f>
        <v>0.16270370126149353</v>
      </c>
      <c r="AT23" s="16" t="s">
        <v>29660</v>
      </c>
      <c r="AU23" s="33">
        <f>IF(D6L316C5=0,0,D6L316C18/D6L316C5)</f>
        <v>9.0709262886266198E-2</v>
      </c>
      <c r="AV23" s="16" t="s">
        <v>29661</v>
      </c>
      <c r="AW23" s="33">
        <f>CHOOSE(MIN(D6L316C9,RUN_YEARS),B7L803C1,B7L803C10,B7L803C19,B7L803C28,B7L803C37)</f>
        <v>2025.6375403014697</v>
      </c>
      <c r="AX23" s="16" t="s">
        <v>29662</v>
      </c>
      <c r="AY23" s="33">
        <f>IF(D6L316C23=0,0,D6L316C19/D6L316C23)</f>
        <v>0.16270370126149356</v>
      </c>
      <c r="AZ23" s="16" t="s">
        <v>29663</v>
      </c>
      <c r="BA23" s="33">
        <f>IF(D6L316C5=0,0,D6L316C19/D6L316C5)</f>
        <v>0.40929073711373382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1335.9657018482135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1148.9305035894636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574.46525179473178</v>
      </c>
      <c r="R24" s="16" t="s">
        <v>29668</v>
      </c>
      <c r="S24" s="15">
        <f>D6L317C5-D6L317C7</f>
        <v>574.46525179473178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548.07900794309569</v>
      </c>
      <c r="X24" s="16" t="s">
        <v>29670</v>
      </c>
      <c r="Y24" s="33">
        <f>D6L317C7-D6L317C10</f>
        <v>26.386243851636095</v>
      </c>
      <c r="Z24" s="16" t="s">
        <v>29671</v>
      </c>
      <c r="AA24" s="33">
        <f>CHOOSE(MIN(D6L317C9,RUN_YEARS),B7L803C7,B7L803C16,B7L803C25,B7L803C34,B7L803C43)</f>
        <v>253770</v>
      </c>
      <c r="AB24" s="16" t="s">
        <v>29672</v>
      </c>
      <c r="AC24" s="33">
        <f>IF(D6L317C12=0,0,D6L317C10/D6L317C12)</f>
        <v>2.1597470463139679E-3</v>
      </c>
      <c r="AD24" s="16" t="s">
        <v>29673</v>
      </c>
      <c r="AE24" s="33">
        <f>IF(D6L317C5=0,0,D6L317C10/D6L317C5)</f>
        <v>0.47703408189685909</v>
      </c>
      <c r="AF24" s="16" t="s">
        <v>29674</v>
      </c>
      <c r="AG24" s="33">
        <f>CHOOSE(MIN(D6L317C9,RUN_YEARS),B7L803C5,B7L803C14,B7L803C23,B7L803C32,B7L803C41)</f>
        <v>4698.9555304047499</v>
      </c>
      <c r="AH24" s="16" t="s">
        <v>29675</v>
      </c>
      <c r="AI24" s="33">
        <f>IF(D6L317C15=0,0,D6L317C11/D6L317C15)</f>
        <v>5.6153423204163173E-3</v>
      </c>
      <c r="AJ24" s="16" t="s">
        <v>29676</v>
      </c>
      <c r="AK24" s="33">
        <f>IF(D6L317C5=0,0,D6L317C11/D6L317C5)</f>
        <v>2.2965918103140939E-2</v>
      </c>
      <c r="AL24" s="16" t="s">
        <v>29677</v>
      </c>
      <c r="AM24" s="33">
        <f>D6L317C8*CHOOSE(MIN(D6L317C9,RUN_YEARS),B7L803C4,B7L803C13,B7L803C22,B7L803C31,B7L803C40)</f>
        <v>104.21863908814686</v>
      </c>
      <c r="AN24" s="16" t="s">
        <v>29678</v>
      </c>
      <c r="AO24" s="33">
        <f>D6L317C8-D6L317C18</f>
        <v>470.24661270658493</v>
      </c>
      <c r="AP24" s="16" t="s">
        <v>29679</v>
      </c>
      <c r="AQ24" s="33">
        <f>CHOOSE(MIN(D6L317C9,RUN_YEARS),B7L803C2,B7L803C11,B7L803C20,B7L803C29,B7L803C38)</f>
        <v>448.93292589819066</v>
      </c>
      <c r="AR24" s="16" t="s">
        <v>29680</v>
      </c>
      <c r="AS24" s="33">
        <f>IF(D6L317C20=0,0,D6L317C18/D6L317C20)</f>
        <v>0.2321474614044719</v>
      </c>
      <c r="AT24" s="16" t="s">
        <v>29681</v>
      </c>
      <c r="AU24" s="33">
        <f>IF(D6L317C5=0,0,D6L317C18/D6L317C5)</f>
        <v>9.0709262886266198E-2</v>
      </c>
      <c r="AV24" s="16" t="s">
        <v>29682</v>
      </c>
      <c r="AW24" s="33">
        <f>CHOOSE(MIN(D6L317C9,RUN_YEARS),B7L803C1,B7L803C10,B7L803C19,B7L803C28,B7L803C37)</f>
        <v>2025.6375403014697</v>
      </c>
      <c r="AX24" s="16" t="s">
        <v>29683</v>
      </c>
      <c r="AY24" s="33">
        <f>IF(D6L317C23=0,0,D6L317C19/D6L317C23)</f>
        <v>0.23214746140447196</v>
      </c>
      <c r="AZ24" s="16" t="s">
        <v>29684</v>
      </c>
      <c r="BA24" s="33">
        <f>IF(D6L317C5=0,0,D6L317C19/D6L317C5)</f>
        <v>0.40929073711373382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862.95943533496529</v>
      </c>
      <c r="J25" s="16" t="s">
        <v>29706</v>
      </c>
      <c r="K25" s="21">
        <f>IF(FLOW_THRU_100PCT="Y",1,INDEX(VariabilityMatrix,D6L318C1,D6L318C9))</f>
        <v>0.27189556271392484</v>
      </c>
      <c r="L25" s="16" t="s">
        <v>29686</v>
      </c>
      <c r="M25" s="15">
        <f>IF(D6L318C2&lt;&gt;0,D6L318C2*D6L318C4,D6L318C3*D6L318C4)</f>
        <v>234.63484126969124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117.31742063484562</v>
      </c>
      <c r="R25" s="16" t="s">
        <v>29688</v>
      </c>
      <c r="S25" s="15">
        <f>D6L318C5-D6L318C7</f>
        <v>117.31742063484562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111.66635994066915</v>
      </c>
      <c r="X25" s="16" t="s">
        <v>29690</v>
      </c>
      <c r="Y25" s="33">
        <f>D6L318C7-D6L318C10</f>
        <v>5.6510606941764649</v>
      </c>
      <c r="Z25" s="16" t="s">
        <v>29691</v>
      </c>
      <c r="AA25" s="33">
        <f>CHOOSE(MIN(D6L318C9,RUN_YEARS),B7L803C7,B7L803C16,B7L803C25,B7L803C34,B7L803C43)</f>
        <v>252728</v>
      </c>
      <c r="AB25" s="16" t="s">
        <v>29692</v>
      </c>
      <c r="AC25" s="33">
        <f>IF(D6L318C12=0,0,D6L318C10/D6L318C12)</f>
        <v>4.4184403762412218E-4</v>
      </c>
      <c r="AD25" s="16" t="s">
        <v>29693</v>
      </c>
      <c r="AE25" s="33">
        <f>IF(D6L318C5=0,0,D6L318C10/D6L318C5)</f>
        <v>0.47591550912218922</v>
      </c>
      <c r="AF25" s="16" t="s">
        <v>29694</v>
      </c>
      <c r="AG25" s="33">
        <f>CHOOSE(MIN(D6L318C9,RUN_YEARS),B7L803C5,B7L803C14,B7L803C23,B7L803C32,B7L803C41)</f>
        <v>4919.1223538124295</v>
      </c>
      <c r="AH25" s="16" t="s">
        <v>29695</v>
      </c>
      <c r="AI25" s="33">
        <f>IF(D6L318C15=0,0,D6L318C11/D6L318C15)</f>
        <v>1.1487944978227198E-3</v>
      </c>
      <c r="AJ25" s="16" t="s">
        <v>29696</v>
      </c>
      <c r="AK25" s="33">
        <f>IF(D6L318C5=0,0,D6L318C11/D6L318C5)</f>
        <v>2.4084490877810807E-2</v>
      </c>
      <c r="AL25" s="16" t="s">
        <v>29697</v>
      </c>
      <c r="AM25" s="33">
        <f>D6L318C8*CHOOSE(MIN(D6L318C9,RUN_YEARS),B7L803C4,B7L803C13,B7L803C22,B7L803C31,B7L803C40)</f>
        <v>20.168704511082652</v>
      </c>
      <c r="AN25" s="16" t="s">
        <v>29698</v>
      </c>
      <c r="AO25" s="33">
        <f>D6L318C8-D6L318C18</f>
        <v>97.148716123762966</v>
      </c>
      <c r="AP25" s="16" t="s">
        <v>29699</v>
      </c>
      <c r="AQ25" s="33">
        <f>CHOOSE(MIN(D6L318C9,RUN_YEARS),B7L803C2,B7L803C11,B7L803C20,B7L803C29,B7L803C38)</f>
        <v>437.01597642416078</v>
      </c>
      <c r="AR25" s="16" t="s">
        <v>29700</v>
      </c>
      <c r="AS25" s="33">
        <f>IF(D6L318C20=0,0,D6L318C18/D6L318C20)</f>
        <v>4.6150954654131972E-2</v>
      </c>
      <c r="AT25" s="16" t="s">
        <v>29701</v>
      </c>
      <c r="AU25" s="33">
        <f>IF(D6L318C5=0,0,D6L318C18/D6L318C5)</f>
        <v>8.5957841563267981E-2</v>
      </c>
      <c r="AV25" s="16" t="s">
        <v>29702</v>
      </c>
      <c r="AW25" s="33">
        <f>CHOOSE(MIN(D6L318C9,RUN_YEARS),B7L803C1,B7L803C10,B7L803C19,B7L803C28,B7L803C37)</f>
        <v>2105.0207271295326</v>
      </c>
      <c r="AX25" s="16" t="s">
        <v>29703</v>
      </c>
      <c r="AY25" s="33">
        <f>IF(D6L318C23=0,0,D6L318C19/D6L318C23)</f>
        <v>4.6150954654131972E-2</v>
      </c>
      <c r="AZ25" s="16" t="s">
        <v>29704</v>
      </c>
      <c r="BA25" s="33">
        <f>IF(D6L318C5=0,0,D6L318C19/D6L318C5)</f>
        <v>0.41404215843673203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6269.7966617927304</v>
      </c>
      <c r="J26" s="16" t="s">
        <v>29727</v>
      </c>
      <c r="K26" s="21">
        <f>IF(FLOW_THRU_100PCT="Y",1,INDEX(VariabilityMatrix,D6L319C1,D6L319C9))</f>
        <v>0.27253924845098426</v>
      </c>
      <c r="L26" s="16" t="s">
        <v>29707</v>
      </c>
      <c r="M26" s="15">
        <f>IF(D6L319C2&lt;&gt;0,D6L319C2*D6L319C4,D6L319C3*D6L319C4)</f>
        <v>1708.7656701454807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854.38283507274036</v>
      </c>
      <c r="R26" s="16" t="s">
        <v>29709</v>
      </c>
      <c r="S26" s="15">
        <f>D6L319C5-D6L319C7</f>
        <v>854.38283507274036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815.13946263472053</v>
      </c>
      <c r="X26" s="16" t="s">
        <v>29711</v>
      </c>
      <c r="Y26" s="33">
        <f>D6L319C7-D6L319C10</f>
        <v>39.243372438019833</v>
      </c>
      <c r="Z26" s="16" t="s">
        <v>29712</v>
      </c>
      <c r="AA26" s="33">
        <f>CHOOSE(MIN(D6L319C9,RUN_YEARS),B7L803C7,B7L803C16,B7L803C25,B7L803C34,B7L803C43)</f>
        <v>253770</v>
      </c>
      <c r="AB26" s="16" t="s">
        <v>29713</v>
      </c>
      <c r="AC26" s="33">
        <f>IF(D6L319C12=0,0,D6L319C10/D6L319C12)</f>
        <v>3.2121190945924283E-3</v>
      </c>
      <c r="AD26" s="16" t="s">
        <v>29714</v>
      </c>
      <c r="AE26" s="33">
        <f>IF(D6L319C5=0,0,D6L319C10/D6L319C5)</f>
        <v>0.47703408189685909</v>
      </c>
      <c r="AF26" s="16" t="s">
        <v>29715</v>
      </c>
      <c r="AG26" s="33">
        <f>CHOOSE(MIN(D6L319C9,RUN_YEARS),B7L803C5,B7L803C14,B7L803C23,B7L803C32,B7L803C41)</f>
        <v>4698.9555304047499</v>
      </c>
      <c r="AH26" s="16" t="s">
        <v>29716</v>
      </c>
      <c r="AI26" s="33">
        <f>IF(D6L319C15=0,0,D6L319C11/D6L319C15)</f>
        <v>8.3515096459403099E-3</v>
      </c>
      <c r="AJ26" s="16" t="s">
        <v>29717</v>
      </c>
      <c r="AK26" s="33">
        <f>IF(D6L319C5=0,0,D6L319C11/D6L319C5)</f>
        <v>2.2965918103140928E-2</v>
      </c>
      <c r="AL26" s="16" t="s">
        <v>29718</v>
      </c>
      <c r="AM26" s="33">
        <f>D6L319C8*CHOOSE(MIN(D6L319C9,RUN_YEARS),B7L803C4,B7L803C13,B7L803C22,B7L803C31,B7L803C40)</f>
        <v>155.00087438425325</v>
      </c>
      <c r="AN26" s="16" t="s">
        <v>29719</v>
      </c>
      <c r="AO26" s="33">
        <f>D6L319C8-D6L319C18</f>
        <v>699.38196068848708</v>
      </c>
      <c r="AP26" s="16" t="s">
        <v>29720</v>
      </c>
      <c r="AQ26" s="33">
        <f>CHOOSE(MIN(D6L319C9,RUN_YEARS),B7L803C2,B7L803C11,B7L803C20,B7L803C29,B7L803C38)</f>
        <v>448.93292589819066</v>
      </c>
      <c r="AR26" s="16" t="s">
        <v>29721</v>
      </c>
      <c r="AS26" s="33">
        <f>IF(D6L319C20=0,0,D6L319C18/D6L319C20)</f>
        <v>0.34526510630544499</v>
      </c>
      <c r="AT26" s="16" t="s">
        <v>29722</v>
      </c>
      <c r="AU26" s="33">
        <f>IF(D6L319C5=0,0,D6L319C18/D6L319C5)</f>
        <v>9.0709262886266198E-2</v>
      </c>
      <c r="AV26" s="16" t="s">
        <v>29723</v>
      </c>
      <c r="AW26" s="33">
        <f>CHOOSE(MIN(D6L319C9,RUN_YEARS),B7L803C1,B7L803C10,B7L803C19,B7L803C28,B7L803C37)</f>
        <v>2025.6375403014697</v>
      </c>
      <c r="AX26" s="16" t="s">
        <v>29724</v>
      </c>
      <c r="AY26" s="33">
        <f>IF(D6L319C23=0,0,D6L319C19/D6L319C23)</f>
        <v>0.34526510630544499</v>
      </c>
      <c r="AZ26" s="16" t="s">
        <v>29725</v>
      </c>
      <c r="BA26" s="33">
        <f>IF(D6L319C5=0,0,D6L319C19/D6L319C5)</f>
        <v>0.40929073711373376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1571.5548245925952</v>
      </c>
      <c r="J27" s="16" t="s">
        <v>29748</v>
      </c>
      <c r="K27" s="21">
        <f>IF(FLOW_THRU_100PCT="Y",1,INDEX(VariabilityMatrix,D6L320C1,D6L320C9))</f>
        <v>0.27189556271392484</v>
      </c>
      <c r="L27" s="16" t="s">
        <v>29728</v>
      </c>
      <c r="M27" s="15">
        <f>IF(D6L320C2&lt;&gt;0,D6L320C2*D6L320C4,D6L320C3*D6L320C4)</f>
        <v>427.29878336838715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213.64939168419357</v>
      </c>
      <c r="R27" s="16" t="s">
        <v>29730</v>
      </c>
      <c r="S27" s="15">
        <f>D6L320C5-D6L320C7</f>
        <v>213.64939168419357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203.35811803405801</v>
      </c>
      <c r="X27" s="16" t="s">
        <v>29732</v>
      </c>
      <c r="Y27" s="33">
        <f>D6L320C7-D6L320C10</f>
        <v>10.291273650135565</v>
      </c>
      <c r="Z27" s="16" t="s">
        <v>29733</v>
      </c>
      <c r="AA27" s="33">
        <f>CHOOSE(MIN(D6L320C9,RUN_YEARS),B7L803C7,B7L803C16,B7L803C25,B7L803C34,B7L803C43)</f>
        <v>252728</v>
      </c>
      <c r="AB27" s="16" t="s">
        <v>29734</v>
      </c>
      <c r="AC27" s="33">
        <f>IF(D6L320C12=0,0,D6L320C10/D6L320C12)</f>
        <v>8.0465210833013359E-4</v>
      </c>
      <c r="AD27" s="16" t="s">
        <v>29735</v>
      </c>
      <c r="AE27" s="33">
        <f>IF(D6L320C5=0,0,D6L320C10/D6L320C5)</f>
        <v>0.47591550912218922</v>
      </c>
      <c r="AF27" s="16" t="s">
        <v>29736</v>
      </c>
      <c r="AG27" s="33">
        <f>CHOOSE(MIN(D6L320C9,RUN_YEARS),B7L803C5,B7L803C14,B7L803C23,B7L803C32,B7L803C41)</f>
        <v>4919.1223538124295</v>
      </c>
      <c r="AH27" s="16" t="s">
        <v>29737</v>
      </c>
      <c r="AI27" s="33">
        <f>IF(D6L320C15=0,0,D6L320C11/D6L320C15)</f>
        <v>2.0920954816583486E-3</v>
      </c>
      <c r="AJ27" s="16" t="s">
        <v>29738</v>
      </c>
      <c r="AK27" s="33">
        <f>IF(D6L320C5=0,0,D6L320C11/D6L320C5)</f>
        <v>2.4084490877810782E-2</v>
      </c>
      <c r="AL27" s="16" t="s">
        <v>29739</v>
      </c>
      <c r="AM27" s="33">
        <f>D6L320C8*CHOOSE(MIN(D6L320C9,RUN_YEARS),B7L803C4,B7L803C13,B7L803C22,B7L803C31,B7L803C40)</f>
        <v>36.72968112095699</v>
      </c>
      <c r="AN27" s="16" t="s">
        <v>29740</v>
      </c>
      <c r="AO27" s="33">
        <f>D6L320C8-D6L320C18</f>
        <v>176.91971056323658</v>
      </c>
      <c r="AP27" s="16" t="s">
        <v>29741</v>
      </c>
      <c r="AQ27" s="33">
        <f>CHOOSE(MIN(D6L320C9,RUN_YEARS),B7L803C2,B7L803C11,B7L803C20,B7L803C29,B7L803C38)</f>
        <v>437.01597642416078</v>
      </c>
      <c r="AR27" s="16" t="s">
        <v>29742</v>
      </c>
      <c r="AS27" s="33">
        <f>IF(D6L320C20=0,0,D6L320C18/D6L320C20)</f>
        <v>8.4046540864464281E-2</v>
      </c>
      <c r="AT27" s="16" t="s">
        <v>29743</v>
      </c>
      <c r="AU27" s="33">
        <f>IF(D6L320C5=0,0,D6L320C18/D6L320C5)</f>
        <v>8.5957841563267981E-2</v>
      </c>
      <c r="AV27" s="16" t="s">
        <v>29744</v>
      </c>
      <c r="AW27" s="33">
        <f>CHOOSE(MIN(D6L320C9,RUN_YEARS),B7L803C1,B7L803C10,B7L803C19,B7L803C28,B7L803C37)</f>
        <v>2105.0207271295326</v>
      </c>
      <c r="AX27" s="16" t="s">
        <v>29745</v>
      </c>
      <c r="AY27" s="33">
        <f>IF(D6L320C23=0,0,D6L320C19/D6L320C23)</f>
        <v>8.4046540864464281E-2</v>
      </c>
      <c r="AZ27" s="16" t="s">
        <v>29746</v>
      </c>
      <c r="BA27" s="33">
        <f>IF(D6L320C5=0,0,D6L320C19/D6L320C5)</f>
        <v>0.41404215843673198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0.27189556271392484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252728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4919.1223538124295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437.01597642416078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2105.0207271295326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0.27189556271392484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252728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4919.1223538124295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437.01597642416078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2105.0207271295326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0.27189556271392484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252728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4919.1223538124295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437.01597642416078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2105.0207271295326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0.27189556271392484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252728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4919.1223538124295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437.01597642416078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2105.0207271295326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0.27189556271392484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252728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4919.1223538124295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437.01597642416078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2105.0207271295326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7352.9297311551827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6323.5195687934574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3161.7597843967287</v>
      </c>
      <c r="R33" s="16" t="s">
        <v>29856</v>
      </c>
      <c r="S33" s="15">
        <f>D6L326C5-D6L326C7</f>
        <v>3161.7597843967287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3009.4610350264647</v>
      </c>
      <c r="X33" s="16" t="s">
        <v>29858</v>
      </c>
      <c r="Y33" s="33">
        <f>D6L326C7-D6L326C10</f>
        <v>152.29874937026398</v>
      </c>
      <c r="Z33" s="16" t="s">
        <v>29859</v>
      </c>
      <c r="AA33" s="33">
        <f>CHOOSE(MIN(D6L326C9,RUN_YEARS),B7L803C7,B7L803C16,B7L803C25,B7L803C34,B7L803C43)</f>
        <v>252728</v>
      </c>
      <c r="AB33" s="16" t="s">
        <v>29860</v>
      </c>
      <c r="AC33" s="33">
        <f>IF(D6L326C12=0,0,D6L326C10/D6L326C12)</f>
        <v>1.190790507987427E-2</v>
      </c>
      <c r="AD33" s="16" t="s">
        <v>29861</v>
      </c>
      <c r="AE33" s="33">
        <f>IF(D6L326C5=0,0,D6L326C10/D6L326C5)</f>
        <v>0.47591550912218922</v>
      </c>
      <c r="AF33" s="16" t="s">
        <v>29862</v>
      </c>
      <c r="AG33" s="33">
        <f>CHOOSE(MIN(D6L326C9,RUN_YEARS),B7L803C5,B7L803C14,B7L803C23,B7L803C32,B7L803C41)</f>
        <v>4919.1223538124295</v>
      </c>
      <c r="AH33" s="16" t="s">
        <v>29863</v>
      </c>
      <c r="AI33" s="33">
        <f>IF(D6L326C15=0,0,D6L326C11/D6L326C15)</f>
        <v>3.0960553207673124E-2</v>
      </c>
      <c r="AJ33" s="16" t="s">
        <v>29864</v>
      </c>
      <c r="AK33" s="33">
        <f>IF(D6L326C5=0,0,D6L326C11/D6L326C5)</f>
        <v>2.4084490877810779E-2</v>
      </c>
      <c r="AL33" s="16" t="s">
        <v>29865</v>
      </c>
      <c r="AM33" s="33">
        <f>D6L326C8*CHOOSE(MIN(D6L326C9,RUN_YEARS),B7L803C4,B7L803C13,B7L803C22,B7L803C31,B7L803C40)</f>
        <v>543.55609321657266</v>
      </c>
      <c r="AN33" s="16" t="s">
        <v>29866</v>
      </c>
      <c r="AO33" s="33">
        <f>D6L326C8-D6L326C18</f>
        <v>2618.2036911801561</v>
      </c>
      <c r="AP33" s="16" t="s">
        <v>29867</v>
      </c>
      <c r="AQ33" s="33">
        <f>CHOOSE(MIN(D6L326C9,RUN_YEARS),B7L803C2,B7L803C11,B7L803C20,B7L803C29,B7L803C38)</f>
        <v>437.01597642416078</v>
      </c>
      <c r="AR33" s="16" t="s">
        <v>29868</v>
      </c>
      <c r="AS33" s="33">
        <f>IF(D6L326C20=0,0,D6L326C18/D6L326C20)</f>
        <v>1.2437899814651301</v>
      </c>
      <c r="AT33" s="16" t="s">
        <v>29869</v>
      </c>
      <c r="AU33" s="33">
        <f>IF(D6L326C5=0,0,D6L326C18/D6L326C5)</f>
        <v>8.5957841563267981E-2</v>
      </c>
      <c r="AV33" s="16" t="s">
        <v>29870</v>
      </c>
      <c r="AW33" s="33">
        <f>CHOOSE(MIN(D6L326C9,RUN_YEARS),B7L803C1,B7L803C10,B7L803C19,B7L803C28,B7L803C37)</f>
        <v>2105.0207271295326</v>
      </c>
      <c r="AX33" s="16" t="s">
        <v>29871</v>
      </c>
      <c r="AY33" s="33">
        <f>IF(D6L326C23=0,0,D6L326C19/D6L326C23)</f>
        <v>1.2437899814651301</v>
      </c>
      <c r="AZ33" s="16" t="s">
        <v>29872</v>
      </c>
      <c r="BA33" s="33">
        <f>IF(D6L326C5=0,0,D6L326C19/D6L326C5)</f>
        <v>0.41404215843673203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-34.222738056279766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-29.431554728400599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-14.715777364200299</v>
      </c>
      <c r="R34" s="16" t="s">
        <v>29876</v>
      </c>
      <c r="S34" s="15">
        <f>D6L327C5-D6L327C7</f>
        <v>-14.715777364200299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-14.039854688659741</v>
      </c>
      <c r="X34" s="16" t="s">
        <v>29878</v>
      </c>
      <c r="Y34" s="33">
        <f>D6L327C7-D6L327C10</f>
        <v>-0.67592267554055852</v>
      </c>
      <c r="Z34" s="16" t="s">
        <v>29879</v>
      </c>
      <c r="AA34" s="33">
        <f>CHOOSE(MIN(D6L327C9,RUN_YEARS),B7L803C7,B7L803C16,B7L803C25,B7L803C34,B7L803C43)</f>
        <v>253770</v>
      </c>
      <c r="AB34" s="16" t="s">
        <v>29880</v>
      </c>
      <c r="AC34" s="33">
        <f>IF(D6L327C12=0,0,D6L327C10/D6L327C12)</f>
        <v>-5.5325116005279353E-5</v>
      </c>
      <c r="AD34" s="16" t="s">
        <v>29881</v>
      </c>
      <c r="AE34" s="33">
        <f>IF(D6L327C5=0,0,D6L327C10/D6L327C5)</f>
        <v>0.47703408189685909</v>
      </c>
      <c r="AF34" s="16" t="s">
        <v>29882</v>
      </c>
      <c r="AG34" s="33">
        <f>CHOOSE(MIN(D6L327C9,RUN_YEARS),B7L803C5,B7L803C14,B7L803C23,B7L803C32,B7L803C41)</f>
        <v>4698.9555304047499</v>
      </c>
      <c r="AH34" s="16" t="s">
        <v>29883</v>
      </c>
      <c r="AI34" s="33">
        <f>IF(D6L327C15=0,0,D6L327C11/D6L327C15)</f>
        <v>-1.4384530161372629E-4</v>
      </c>
      <c r="AJ34" s="16" t="s">
        <v>29884</v>
      </c>
      <c r="AK34" s="33">
        <f>IF(D6L327C5=0,0,D6L327C11/D6L327C5)</f>
        <v>2.2965918103140935E-2</v>
      </c>
      <c r="AL34" s="16" t="s">
        <v>29885</v>
      </c>
      <c r="AM34" s="33">
        <f>D6L327C8*CHOOSE(MIN(D6L327C9,RUN_YEARS),B7L803C4,B7L803C13,B7L803C22,B7L803C31,B7L803C40)</f>
        <v>-2.6697146350100209</v>
      </c>
      <c r="AN34" s="16" t="s">
        <v>29886</v>
      </c>
      <c r="AO34" s="33">
        <f>D6L327C8-D6L327C18</f>
        <v>-12.046062729190279</v>
      </c>
      <c r="AP34" s="16" t="s">
        <v>29887</v>
      </c>
      <c r="AQ34" s="33">
        <f>CHOOSE(MIN(D6L327C9,RUN_YEARS),B7L803C2,B7L803C11,B7L803C20,B7L803C29,B7L803C38)</f>
        <v>448.93292589819066</v>
      </c>
      <c r="AR34" s="16" t="s">
        <v>29888</v>
      </c>
      <c r="AS34" s="33">
        <f>IF(D6L327C20=0,0,D6L327C18/D6L327C20)</f>
        <v>-5.9468006933745396E-3</v>
      </c>
      <c r="AT34" s="16" t="s">
        <v>29889</v>
      </c>
      <c r="AU34" s="33">
        <f>IF(D6L327C5=0,0,D6L327C18/D6L327C5)</f>
        <v>9.0709262886266198E-2</v>
      </c>
      <c r="AV34" s="16" t="s">
        <v>29890</v>
      </c>
      <c r="AW34" s="33">
        <f>CHOOSE(MIN(D6L327C9,RUN_YEARS),B7L803C1,B7L803C10,B7L803C19,B7L803C28,B7L803C37)</f>
        <v>2025.6375403014697</v>
      </c>
      <c r="AX34" s="16" t="s">
        <v>29891</v>
      </c>
      <c r="AY34" s="33">
        <f>IF(D6L327C23=0,0,D6L327C19/D6L327C23)</f>
        <v>-5.9468006933745404E-3</v>
      </c>
      <c r="AZ34" s="16" t="s">
        <v>29892</v>
      </c>
      <c r="BA34" s="33">
        <f>IF(D6L327C5=0,0,D6L327C19/D6L327C5)</f>
        <v>0.40929073711373382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53746.247525917483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38548.979739198832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19274.489869599416</v>
      </c>
      <c r="R35" s="16" t="s">
        <v>29896</v>
      </c>
      <c r="S35" s="15">
        <f>SUM(D6L301C8:D6L327C8)-2*SUM(D6L309C8,D6L311C8,D6L322C8,D6L324C8,D6L327C8)</f>
        <v>19274.489869599416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18381.676642465671</v>
      </c>
      <c r="X35" s="16" t="s">
        <v>29898</v>
      </c>
      <c r="Y35" s="33">
        <f>SUM(D6L301C11:D6L327C11)-2*SUM(D6L309C11,D6L311C11,D6L322C11,D6L324C11,D6L327C11)</f>
        <v>892.81322713374766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7.2469241161178907E-2</v>
      </c>
      <c r="AD35" s="16" t="s">
        <v>29900</v>
      </c>
      <c r="AE35" s="33">
        <f>IF(D6L328C5=0,0,D6L328C10/D6L328C5)</f>
        <v>0.47683951084635628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0.18842002701906518</v>
      </c>
      <c r="AJ35" s="16" t="s">
        <v>29902</v>
      </c>
      <c r="AK35" s="33">
        <f>IF(D6L328C5=0,0,D6L328C11/D6L328C5)</f>
        <v>2.316048915364376E-2</v>
      </c>
      <c r="AL35" s="16" t="s">
        <v>29903</v>
      </c>
      <c r="AM35" s="33">
        <f>SUM(D6L301C18:D6L327C18)-2*SUM(D6L309C18,D6L311C18,D6L322C18,D6L324C18,D6L327C18)</f>
        <v>3464.6472281352694</v>
      </c>
      <c r="AN35" s="16" t="s">
        <v>29904</v>
      </c>
      <c r="AO35" s="33">
        <f>SUM(D6L301C19:D6L327C19)-2*SUM(D6L309C19,D6L311C19,D6L322C19,D6L324C19,D6L327C19)</f>
        <v>15809.842641464151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7.7513074186207112</v>
      </c>
      <c r="AT35" s="16" t="s">
        <v>29906</v>
      </c>
      <c r="AU35" s="33">
        <f>IF(D6L328C5=0,0,D6L328C18/D6L328C5)</f>
        <v>8.9876496124545041E-2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7.751307418620712</v>
      </c>
      <c r="AZ35" s="16" t="s">
        <v>29908</v>
      </c>
      <c r="BA35" s="33">
        <f>IF(D6L328C5=0,0,D6L328C19/D6L328C5)</f>
        <v>0.41012350387545504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426.04222748670895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213.02111374335448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106.51055687167724</v>
      </c>
      <c r="R36" s="16" t="s">
        <v>29913</v>
      </c>
      <c r="S36" s="15">
        <f>D6L329C5-D6L329C7</f>
        <v>106.51055687167724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101.38005180094433</v>
      </c>
      <c r="X36" s="16" t="s">
        <v>29915</v>
      </c>
      <c r="Y36" s="33">
        <f>D6L329C7-D6L329C10</f>
        <v>5.1305050707329087</v>
      </c>
      <c r="Z36" s="16" t="s">
        <v>29916</v>
      </c>
      <c r="AA36" s="33">
        <f>CHOOSE(MIN(D6L329C9,RUN_YEARS),B7L803C7,B7L803C16,B7L803C25,B7L803C34,B7L803C43)</f>
        <v>252728</v>
      </c>
      <c r="AB36" s="16" t="s">
        <v>29917</v>
      </c>
      <c r="AC36" s="33">
        <f>IF(D6L329C12=0,0,D6L329C10/D6L329C12)</f>
        <v>4.0114293549169198E-4</v>
      </c>
      <c r="AD36" s="16" t="s">
        <v>29918</v>
      </c>
      <c r="AE36" s="33">
        <f>IF(D6L329C5=0,0,D6L329C10/D6L329C5)</f>
        <v>0.47591550912218922</v>
      </c>
      <c r="AF36" s="16" t="s">
        <v>29919</v>
      </c>
      <c r="AG36" s="33">
        <f>CHOOSE(MIN(D6L329C9,RUN_YEARS),B7L803C5,B7L803C14,B7L803C23,B7L803C32,B7L803C41)</f>
        <v>4919.1223538124295</v>
      </c>
      <c r="AH36" s="16" t="s">
        <v>29920</v>
      </c>
      <c r="AI36" s="33">
        <f>IF(D6L329C15=0,0,D6L329C11/D6L329C15)</f>
        <v>1.0429716322783989E-3</v>
      </c>
      <c r="AJ36" s="16" t="s">
        <v>29921</v>
      </c>
      <c r="AK36" s="33">
        <f>IF(D6L329C5=0,0,D6L329C11/D6L329C5)</f>
        <v>2.4084490877810758E-2</v>
      </c>
      <c r="AL36" s="16" t="s">
        <v>29922</v>
      </c>
      <c r="AM36" s="33">
        <f>D6L329C8*CHOOSE(MIN(D6L329C9,RUN_YEARS),B7L803C4,B7L803C13,B7L803C22,B7L803C31,B7L803C40)</f>
        <v>18.31083514478215</v>
      </c>
      <c r="AN36" s="16" t="s">
        <v>29923</v>
      </c>
      <c r="AO36" s="33">
        <f>D6L329C8-D6L329C18</f>
        <v>88.199721726895092</v>
      </c>
      <c r="AP36" s="16" t="s">
        <v>29924</v>
      </c>
      <c r="AQ36" s="33">
        <f>CHOOSE(MIN(D6L329C9,RUN_YEARS),B7L803C2,B7L803C11,B7L803C20,B7L803C29,B7L803C38)</f>
        <v>437.01597642416078</v>
      </c>
      <c r="AR36" s="16" t="s">
        <v>29925</v>
      </c>
      <c r="AS36" s="33">
        <f>IF(D6L329C20=0,0,D6L329C18/D6L329C20)</f>
        <v>4.1899692763199908E-2</v>
      </c>
      <c r="AT36" s="16" t="s">
        <v>29926</v>
      </c>
      <c r="AU36" s="33">
        <f>IF(D6L329C5=0,0,D6L329C18/D6L329C5)</f>
        <v>8.5957841563267967E-2</v>
      </c>
      <c r="AV36" s="16" t="s">
        <v>29927</v>
      </c>
      <c r="AW36" s="33">
        <f>CHOOSE(MIN(D6L329C9,RUN_YEARS),B7L803C1,B7L803C10,B7L803C19,B7L803C28,B7L803C37)</f>
        <v>2105.0207271295326</v>
      </c>
      <c r="AX36" s="16" t="s">
        <v>29928</v>
      </c>
      <c r="AY36" s="33">
        <f>IF(D6L329C23=0,0,D6L329C19/D6L329C23)</f>
        <v>4.1899692763199908E-2</v>
      </c>
      <c r="AZ36" s="16" t="s">
        <v>29929</v>
      </c>
      <c r="BA36" s="33">
        <f>IF(D6L329C5=0,0,D6L329C19/D6L329C5)</f>
        <v>0.41404215843673203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117.73083650101631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117.73083650101631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58.865418250508156</v>
      </c>
      <c r="R37" s="16" t="s">
        <v>29933</v>
      </c>
      <c r="S37" s="15">
        <f>D6L330C5-D6L330C7</f>
        <v>58.865418250508156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56.029930992762395</v>
      </c>
      <c r="X37" s="16" t="s">
        <v>29935</v>
      </c>
      <c r="Y37" s="33">
        <f>D6L330C7-D6L330C10</f>
        <v>2.8354872577457613</v>
      </c>
      <c r="Z37" s="16" t="s">
        <v>29936</v>
      </c>
      <c r="AA37" s="33">
        <f>CHOOSE(MIN(D6L330C9,RUN_YEARS),B7L803C7,B7L803C16,B7L803C25,B7L803C34,B7L803C43)</f>
        <v>252728</v>
      </c>
      <c r="AB37" s="16" t="s">
        <v>29937</v>
      </c>
      <c r="AC37" s="33">
        <f>IF(D6L330C12=0,0,D6L330C10/D6L330C12)</f>
        <v>2.2170052781156973E-4</v>
      </c>
      <c r="AD37" s="16" t="s">
        <v>29938</v>
      </c>
      <c r="AE37" s="33">
        <f>IF(D6L330C5=0,0,D6L330C10/D6L330C5)</f>
        <v>0.47591550912218922</v>
      </c>
      <c r="AF37" s="16" t="s">
        <v>29939</v>
      </c>
      <c r="AG37" s="33">
        <f>CHOOSE(MIN(D6L330C9,RUN_YEARS),B7L803C5,B7L803C14,B7L803C23,B7L803C32,B7L803C41)</f>
        <v>4919.1223538124295</v>
      </c>
      <c r="AH37" s="16" t="s">
        <v>29940</v>
      </c>
      <c r="AI37" s="33">
        <f>IF(D6L330C15=0,0,D6L330C11/D6L330C15)</f>
        <v>5.7642137231008199E-4</v>
      </c>
      <c r="AJ37" s="16" t="s">
        <v>29941</v>
      </c>
      <c r="AK37" s="33">
        <f>IF(D6L330C5=0,0,D6L330C11/D6L330C5)</f>
        <v>2.4084490877810793E-2</v>
      </c>
      <c r="AL37" s="16" t="s">
        <v>29942</v>
      </c>
      <c r="AM37" s="33">
        <f>D6L330C8*CHOOSE(MIN(D6L330C9,RUN_YEARS),B7L803C4,B7L803C13,B7L803C22,B7L803C31,B7L803C40)</f>
        <v>10.119888591065367</v>
      </c>
      <c r="AN37" s="16" t="s">
        <v>29943</v>
      </c>
      <c r="AO37" s="33">
        <f>D6L330C8-D6L330C18</f>
        <v>48.745529659442788</v>
      </c>
      <c r="AP37" s="16" t="s">
        <v>29944</v>
      </c>
      <c r="AQ37" s="33">
        <f>CHOOSE(MIN(D6L330C9,RUN_YEARS),B7L803C2,B7L803C11,B7L803C20,B7L803C29,B7L803C38)</f>
        <v>437.01597642416078</v>
      </c>
      <c r="AR37" s="16" t="s">
        <v>29945</v>
      </c>
      <c r="AS37" s="33">
        <f>IF(D6L330C20=0,0,D6L330C18/D6L330C20)</f>
        <v>2.31567931998055E-2</v>
      </c>
      <c r="AT37" s="16" t="s">
        <v>29946</v>
      </c>
      <c r="AU37" s="33">
        <f>IF(D6L330C5=0,0,D6L330C18/D6L330C5)</f>
        <v>8.5957841563267981E-2</v>
      </c>
      <c r="AV37" s="16" t="s">
        <v>29947</v>
      </c>
      <c r="AW37" s="33">
        <f>CHOOSE(MIN(D6L330C9,RUN_YEARS),B7L803C1,B7L803C10,B7L803C19,B7L803C28,B7L803C37)</f>
        <v>2105.0207271295326</v>
      </c>
      <c r="AX37" s="16" t="s">
        <v>29948</v>
      </c>
      <c r="AY37" s="33">
        <f>IF(D6L330C23=0,0,D6L330C19/D6L330C23)</f>
        <v>2.31567931998055E-2</v>
      </c>
      <c r="AZ37" s="16" t="s">
        <v>29949</v>
      </c>
      <c r="BA37" s="33">
        <f>IF(D6L330C5=0,0,D6L330C19/D6L330C5)</f>
        <v>0.41404215843673203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86.242244777094768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43.121122388547384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21.560561194273692</v>
      </c>
      <c r="R38" s="16" t="s">
        <v>29953</v>
      </c>
      <c r="S38" s="15">
        <f>D6L331C5-D6L331C7</f>
        <v>21.560561194273692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20.52201091546576</v>
      </c>
      <c r="X38" s="16" t="s">
        <v>29955</v>
      </c>
      <c r="Y38" s="33">
        <f>D6L331C7-D6L331C10</f>
        <v>1.0385502788079322</v>
      </c>
      <c r="Z38" s="16" t="s">
        <v>29956</v>
      </c>
      <c r="AA38" s="33">
        <f>CHOOSE(MIN(D6L331C9,RUN_YEARS),B7L803C7,B7L803C16,B7L803C25,B7L803C34,B7L803C43)</f>
        <v>252728</v>
      </c>
      <c r="AB38" s="16" t="s">
        <v>29957</v>
      </c>
      <c r="AC38" s="33">
        <f>IF(D6L331C12=0,0,D6L331C10/D6L331C12)</f>
        <v>8.1201967789345703E-5</v>
      </c>
      <c r="AD38" s="16" t="s">
        <v>29958</v>
      </c>
      <c r="AE38" s="33">
        <f>IF(D6L331C5=0,0,D6L331C10/D6L331C5)</f>
        <v>0.47591550912218922</v>
      </c>
      <c r="AF38" s="16" t="s">
        <v>29959</v>
      </c>
      <c r="AG38" s="33">
        <f>CHOOSE(MIN(D6L331C9,RUN_YEARS),B7L803C5,B7L803C14,B7L803C23,B7L803C32,B7L803C41)</f>
        <v>4919.1223538124295</v>
      </c>
      <c r="AH38" s="16" t="s">
        <v>29960</v>
      </c>
      <c r="AI38" s="33">
        <f>IF(D6L331C15=0,0,D6L331C11/D6L331C15)</f>
        <v>2.1112511625229907E-4</v>
      </c>
      <c r="AJ38" s="16" t="s">
        <v>29961</v>
      </c>
      <c r="AK38" s="33">
        <f>IF(D6L331C5=0,0,D6L331C11/D6L331C5)</f>
        <v>2.4084490877810793E-2</v>
      </c>
      <c r="AL38" s="16" t="s">
        <v>29962</v>
      </c>
      <c r="AM38" s="33">
        <f>D6L331C8*CHOOSE(MIN(D6L331C9,RUN_YEARS),B7L803C4,B7L803C13,B7L803C22,B7L803C31,B7L803C40)</f>
        <v>3.706598606305044</v>
      </c>
      <c r="AN38" s="16" t="s">
        <v>29963</v>
      </c>
      <c r="AO38" s="33">
        <f>D6L331C8-D6L331C18</f>
        <v>17.853962587968649</v>
      </c>
      <c r="AP38" s="16" t="s">
        <v>29964</v>
      </c>
      <c r="AQ38" s="33">
        <f>CHOOSE(MIN(D6L331C9,RUN_YEARS),B7L803C2,B7L803C11,B7L803C20,B7L803C29,B7L803C38)</f>
        <v>437.01597642416078</v>
      </c>
      <c r="AR38" s="16" t="s">
        <v>29965</v>
      </c>
      <c r="AS38" s="33">
        <f>IF(D6L331C20=0,0,D6L331C18/D6L331C20)</f>
        <v>8.4816089256825669E-3</v>
      </c>
      <c r="AT38" s="16" t="s">
        <v>29966</v>
      </c>
      <c r="AU38" s="33">
        <f>IF(D6L331C5=0,0,D6L331C18/D6L331C5)</f>
        <v>8.5957841563267981E-2</v>
      </c>
      <c r="AV38" s="16" t="s">
        <v>29967</v>
      </c>
      <c r="AW38" s="33">
        <f>CHOOSE(MIN(D6L331C9,RUN_YEARS),B7L803C1,B7L803C10,B7L803C19,B7L803C28,B7L803C37)</f>
        <v>2105.0207271295326</v>
      </c>
      <c r="AX38" s="16" t="s">
        <v>29968</v>
      </c>
      <c r="AY38" s="33">
        <f>IF(D6L331C23=0,0,D6L331C19/D6L331C23)</f>
        <v>8.4816089256825669E-3</v>
      </c>
      <c r="AZ38" s="16" t="s">
        <v>29969</v>
      </c>
      <c r="BA38" s="33">
        <f>IF(D6L331C5=0,0,D6L331C19/D6L331C5)</f>
        <v>0.41404215843673203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252728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4919.1223538124295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437.01597642416078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2105.0207271295326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4112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4112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1644.8000000000002</v>
      </c>
      <c r="R40" s="16" t="s">
        <v>29994</v>
      </c>
      <c r="S40" s="15">
        <f>D6L333C5-D6L333C7</f>
        <v>2467.1999999999998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1565.5716588083537</v>
      </c>
      <c r="X40" s="16" t="s">
        <v>29996</v>
      </c>
      <c r="Y40" s="33">
        <f>D6L333C7-D6L333C10</f>
        <v>79.22834119164645</v>
      </c>
      <c r="Z40" s="16" t="s">
        <v>29997</v>
      </c>
      <c r="AA40" s="33">
        <f>CHOOSE(MIN(D6L333C9,RUN_YEARS),B7L803C7,B7L803C16,B7L803C25,B7L803C34,B7L803C43)</f>
        <v>252728</v>
      </c>
      <c r="AB40" s="16" t="s">
        <v>29998</v>
      </c>
      <c r="AC40" s="33">
        <f>IF(D6L333C12=0,0,D6L333C10/D6L333C12)</f>
        <v>6.194690176032548E-3</v>
      </c>
      <c r="AD40" s="16" t="s">
        <v>29999</v>
      </c>
      <c r="AE40" s="33">
        <f>IF(D6L333C5=0,0,D6L333C10/D6L333C5)</f>
        <v>0.38073240729775137</v>
      </c>
      <c r="AF40" s="16" t="s">
        <v>30000</v>
      </c>
      <c r="AG40" s="33">
        <f>CHOOSE(MIN(D6L333C9,RUN_YEARS),B7L803C5,B7L803C14,B7L803C23,B7L803C32,B7L803C41)</f>
        <v>4919.1223538124295</v>
      </c>
      <c r="AH40" s="16" t="s">
        <v>30001</v>
      </c>
      <c r="AI40" s="33">
        <f>IF(D6L333C15=0,0,D6L333C11/D6L333C15)</f>
        <v>1.6106194457684655E-2</v>
      </c>
      <c r="AJ40" s="16" t="s">
        <v>30002</v>
      </c>
      <c r="AK40" s="33">
        <f>IF(D6L333C5=0,0,D6L333C11/D6L333C5)</f>
        <v>1.9267592702248652E-2</v>
      </c>
      <c r="AL40" s="16" t="s">
        <v>30003</v>
      </c>
      <c r="AM40" s="33">
        <f>D6L333C8*CHOOSE(MIN(D6L333C9,RUN_YEARS),B7L803C4,B7L803C13,B7L803C22,B7L803C31,B7L803C40)</f>
        <v>424.15037340978949</v>
      </c>
      <c r="AN40" s="16" t="s">
        <v>30004</v>
      </c>
      <c r="AO40" s="33">
        <f>D6L333C8-D6L333C18</f>
        <v>2043.0496265902102</v>
      </c>
      <c r="AP40" s="16" t="s">
        <v>30005</v>
      </c>
      <c r="AQ40" s="33">
        <f>CHOOSE(MIN(D6L333C9,RUN_YEARS),B7L803C2,B7L803C11,B7L803C20,B7L803C29,B7L803C38)</f>
        <v>437.01597642416078</v>
      </c>
      <c r="AR40" s="16" t="s">
        <v>30006</v>
      </c>
      <c r="AS40" s="33">
        <f>IF(D6L333C20=0,0,D6L333C18/D6L333C20)</f>
        <v>0.97056033713082346</v>
      </c>
      <c r="AT40" s="16" t="s">
        <v>30007</v>
      </c>
      <c r="AU40" s="33">
        <f>IF(D6L333C5=0,0,D6L333C18/D6L333C5)</f>
        <v>0.10314940987592157</v>
      </c>
      <c r="AV40" s="16" t="s">
        <v>30008</v>
      </c>
      <c r="AW40" s="33">
        <f>CHOOSE(MIN(D6L333C9,RUN_YEARS),B7L803C1,B7L803C10,B7L803C19,B7L803C28,B7L803C37)</f>
        <v>2105.0207271295326</v>
      </c>
      <c r="AX40" s="16" t="s">
        <v>30009</v>
      </c>
      <c r="AY40" s="33">
        <f>IF(D6L333C23=0,0,D6L333C19/D6L333C23)</f>
        <v>0.97056033713082346</v>
      </c>
      <c r="AZ40" s="16" t="s">
        <v>30010</v>
      </c>
      <c r="BA40" s="33">
        <f>IF(D6L333C5=0,0,D6L333C19/D6L333C5)</f>
        <v>0.49685059012407834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7455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7455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7455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252728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4919.1223538124295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1281.6314177083257</v>
      </c>
      <c r="AN41" s="16" t="s">
        <v>30023</v>
      </c>
      <c r="AO41" s="33">
        <f>D6L334C8-D6L334C18</f>
        <v>6173.3685822916741</v>
      </c>
      <c r="AP41" s="16" t="s">
        <v>30024</v>
      </c>
      <c r="AQ41" s="33">
        <f>CHOOSE(MIN(D6L334C9,RUN_YEARS),B7L803C2,B7L803C11,B7L803C20,B7L803C29,B7L803C38)</f>
        <v>437.01597642416078</v>
      </c>
      <c r="AR41" s="16" t="s">
        <v>30025</v>
      </c>
      <c r="AS41" s="33">
        <f>IF(D6L334C20=0,0,D6L334C18/D6L334C20)</f>
        <v>2.9326877891173355</v>
      </c>
      <c r="AT41" s="16" t="s">
        <v>30026</v>
      </c>
      <c r="AU41" s="33">
        <f>IF(D6L334C5=0,0,D6L334C18/D6L334C5)</f>
        <v>0.17191568312653596</v>
      </c>
      <c r="AV41" s="16" t="s">
        <v>30027</v>
      </c>
      <c r="AW41" s="33">
        <f>CHOOSE(MIN(D6L334C9,RUN_YEARS),B7L803C1,B7L803C10,B7L803C19,B7L803C28,B7L803C37)</f>
        <v>2105.0207271295326</v>
      </c>
      <c r="AX41" s="16" t="s">
        <v>30028</v>
      </c>
      <c r="AY41" s="33">
        <f>IF(D6L334C23=0,0,D6L334C19/D6L334C23)</f>
        <v>2.9326877891173351</v>
      </c>
      <c r="AZ41" s="16" t="s">
        <v>30029</v>
      </c>
      <c r="BA41" s="33">
        <f>IF(D6L334C5=0,0,D6L334C19/D6L334C5)</f>
        <v>0.82808431687346395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1278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1278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1278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1216.4400413163157</v>
      </c>
      <c r="X42" s="16" t="s">
        <v>30036</v>
      </c>
      <c r="Y42" s="33">
        <f>D6L335C7-D6L335C10</f>
        <v>61.559958683684272</v>
      </c>
      <c r="Z42" s="16" t="s">
        <v>30037</v>
      </c>
      <c r="AA42" s="33">
        <f>CHOOSE(MIN(D6L335C9,RUN_YEARS),B7L803C7,B7L803C16,B7L803C25,B7L803C34,B7L803C43)</f>
        <v>252728</v>
      </c>
      <c r="AB42" s="16" t="s">
        <v>30038</v>
      </c>
      <c r="AC42" s="33">
        <f>IF(D6L335C12=0,0,D6L335C10/D6L335C12)</f>
        <v>4.813238110998052E-3</v>
      </c>
      <c r="AD42" s="16" t="s">
        <v>30039</v>
      </c>
      <c r="AE42" s="33">
        <f>IF(D6L335C5=0,0,D6L335C10/D6L335C5)</f>
        <v>0.95183101824437855</v>
      </c>
      <c r="AF42" s="16" t="s">
        <v>30040</v>
      </c>
      <c r="AG42" s="33">
        <f>CHOOSE(MIN(D6L335C9,RUN_YEARS),B7L803C5,B7L803C14,B7L803C23,B7L803C32,B7L803C41)</f>
        <v>4919.1223538124295</v>
      </c>
      <c r="AH42" s="16" t="s">
        <v>30041</v>
      </c>
      <c r="AI42" s="33">
        <f>IF(D6L335C15=0,0,D6L335C11/D6L335C15)</f>
        <v>1.2514419088594925E-2</v>
      </c>
      <c r="AJ42" s="16" t="s">
        <v>30042</v>
      </c>
      <c r="AK42" s="33">
        <f>IF(D6L335C5=0,0,D6L335C11/D6L335C5)</f>
        <v>4.8168981755621496E-2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437.01597642416078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2105.0207271295326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11622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11622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11622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252728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4919.1223538124295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1998.0040692966008</v>
      </c>
      <c r="AN43" s="16" t="s">
        <v>30064</v>
      </c>
      <c r="AO43" s="33">
        <f>D6L336C8-D6L336C18</f>
        <v>9623.9959307033987</v>
      </c>
      <c r="AP43" s="16" t="s">
        <v>30065</v>
      </c>
      <c r="AQ43" s="33">
        <f>CHOOSE(MIN(D6L336C9,RUN_YEARS),B7L803C2,B7L803C11,B7L803C20,B7L803C29,B7L803C38)</f>
        <v>437.01597642416078</v>
      </c>
      <c r="AR43" s="16" t="s">
        <v>30066</v>
      </c>
      <c r="AS43" s="33">
        <f>IF(D6L336C20=0,0,D6L336C18/D6L336C20)</f>
        <v>4.57192454528795</v>
      </c>
      <c r="AT43" s="16" t="s">
        <v>30067</v>
      </c>
      <c r="AU43" s="33">
        <f>IF(D6L336C5=0,0,D6L336C18/D6L336C5)</f>
        <v>0.17191568312653596</v>
      </c>
      <c r="AV43" s="16" t="s">
        <v>30068</v>
      </c>
      <c r="AW43" s="33">
        <f>CHOOSE(MIN(D6L336C9,RUN_YEARS),B7L803C1,B7L803C10,B7L803C19,B7L803C28,B7L803C37)</f>
        <v>2105.0207271295326</v>
      </c>
      <c r="AX43" s="16" t="s">
        <v>30069</v>
      </c>
      <c r="AY43" s="33">
        <f>IF(D6L336C23=0,0,D6L336C19/D6L336C23)</f>
        <v>4.57192454528795</v>
      </c>
      <c r="AZ43" s="16" t="s">
        <v>30070</v>
      </c>
      <c r="BA43" s="33">
        <f>IF(D6L336C5=0,0,D6L336C19/D6L336C5)</f>
        <v>0.82808431687346395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25097.015308764821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24840.87307263292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3109.736536316459</v>
      </c>
      <c r="R44" s="16" t="s">
        <v>30074</v>
      </c>
      <c r="S44" s="15">
        <f>SUM(D6L329C8:D6L336C8)</f>
        <v>21731.136536316459</v>
      </c>
      <c r="U44" s="21" t="str">
        <f>NULL_VALUE</f>
        <v>n/a</v>
      </c>
      <c r="V44" s="16" t="s">
        <v>30075</v>
      </c>
      <c r="W44" s="33">
        <f>SUM(D6L329C10:D6L336C10)</f>
        <v>2959.9436938338422</v>
      </c>
      <c r="X44" s="16" t="s">
        <v>30076</v>
      </c>
      <c r="Y44" s="33">
        <f>SUM(D6L329C11:D6L336C11)</f>
        <v>149.79284248261732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1.1711973718123207E-2</v>
      </c>
      <c r="AD44" s="16" t="s">
        <v>30078</v>
      </c>
      <c r="AE44" s="33">
        <f>IF(D6L337C5=0,0,D6L337C10/D6L337C5)</f>
        <v>0.11915618606395921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3.0451131667120362E-2</v>
      </c>
      <c r="AJ44" s="16" t="s">
        <v>30080</v>
      </c>
      <c r="AK44" s="33">
        <f>IF(D6L337C5=0,0,D6L337C11/D6L337C5)</f>
        <v>6.0300957234729171E-3</v>
      </c>
      <c r="AL44" s="16" t="s">
        <v>30081</v>
      </c>
      <c r="AM44" s="33">
        <f>SUM(D6L329C18:D6L336C18)</f>
        <v>3735.9231827568683</v>
      </c>
      <c r="AN44" s="16" t="s">
        <v>30082</v>
      </c>
      <c r="AO44" s="33">
        <f>SUM(D6L329C19:D6L336C19)</f>
        <v>17995.213353559589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8.5487107664247972</v>
      </c>
      <c r="AT44" s="16" t="s">
        <v>30084</v>
      </c>
      <c r="AU44" s="33">
        <f>IF(D6L337C5=0,0,D6L337C18/D6L337C5)</f>
        <v>0.15039419797497852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8.5487107664247972</v>
      </c>
      <c r="AZ44" s="16" t="s">
        <v>30086</v>
      </c>
      <c r="BA44" s="33">
        <f>IF(D6L337C5=0,0,D6L337C19/D6L337C5)</f>
        <v>0.72441952023758927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2119.0104711359068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1059.5052355679534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529.75261778397669</v>
      </c>
      <c r="R45" s="16" t="s">
        <v>30091</v>
      </c>
      <c r="S45" s="15">
        <f>D6L338C5-D6L338C7</f>
        <v>529.75261778397669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504.23497360294755</v>
      </c>
      <c r="X45" s="16" t="s">
        <v>30093</v>
      </c>
      <c r="Y45" s="33">
        <f>D6L338C7-D6L338C10</f>
        <v>25.517644181029141</v>
      </c>
      <c r="Z45" s="16" t="s">
        <v>30094</v>
      </c>
      <c r="AA45" s="33">
        <f>CHOOSE(MIN(D6L338C9,RUN_YEARS),B7L803C7,B7L803C16,B7L803C25,B7L803C34,B7L803C43)</f>
        <v>252728</v>
      </c>
      <c r="AB45" s="16" t="s">
        <v>30095</v>
      </c>
      <c r="AC45" s="33">
        <f>IF(D6L338C12=0,0,D6L338C10/D6L338C12)</f>
        <v>1.9951686144904701E-3</v>
      </c>
      <c r="AD45" s="16" t="s">
        <v>30096</v>
      </c>
      <c r="AE45" s="33">
        <f>IF(D6L338C5=0,0,D6L338C10/D6L338C5)</f>
        <v>0.47591550912218922</v>
      </c>
      <c r="AF45" s="16" t="s">
        <v>30097</v>
      </c>
      <c r="AG45" s="33">
        <f>CHOOSE(MIN(D6L338C9,RUN_YEARS),B7L803C5,B7L803C14,B7L803C23,B7L803C32,B7L803C41)</f>
        <v>4919.1223538124295</v>
      </c>
      <c r="AH45" s="16" t="s">
        <v>30098</v>
      </c>
      <c r="AI45" s="33">
        <f>IF(D6L338C15=0,0,D6L338C11/D6L338C15)</f>
        <v>5.1874383976752269E-3</v>
      </c>
      <c r="AJ45" s="16" t="s">
        <v>30099</v>
      </c>
      <c r="AK45" s="33">
        <f>IF(D6L338C5=0,0,D6L338C11/D6L338C5)</f>
        <v>2.4084490877810786E-2</v>
      </c>
      <c r="AL45" s="16" t="s">
        <v>30100</v>
      </c>
      <c r="AM45" s="33">
        <f>D6L338C8*CHOOSE(MIN(D6L338C9,RUN_YEARS),B7L803C4,B7L803C13,B7L803C22,B7L803C31,B7L803C40)</f>
        <v>91.072783174403057</v>
      </c>
      <c r="AN45" s="16" t="s">
        <v>30101</v>
      </c>
      <c r="AO45" s="33">
        <f>D6L338C8-D6L338C18</f>
        <v>438.67983460957362</v>
      </c>
      <c r="AP45" s="16" t="s">
        <v>30102</v>
      </c>
      <c r="AQ45" s="33">
        <f>CHOOSE(MIN(D6L338C9,RUN_YEARS),B7L803C2,B7L803C11,B7L803C20,B7L803C29,B7L803C38)</f>
        <v>437.01597642416078</v>
      </c>
      <c r="AR45" s="16" t="s">
        <v>30103</v>
      </c>
      <c r="AS45" s="33">
        <f>IF(D6L338C20=0,0,D6L338C18/D6L338C20)</f>
        <v>0.20839691930623894</v>
      </c>
      <c r="AT45" s="16" t="s">
        <v>30104</v>
      </c>
      <c r="AU45" s="33">
        <f>IF(D6L338C5=0,0,D6L338C18/D6L338C5)</f>
        <v>8.5957841563267981E-2</v>
      </c>
      <c r="AV45" s="16" t="s">
        <v>30105</v>
      </c>
      <c r="AW45" s="33">
        <f>CHOOSE(MIN(D6L338C9,RUN_YEARS),B7L803C1,B7L803C10,B7L803C19,B7L803C28,B7L803C37)</f>
        <v>2105.0207271295326</v>
      </c>
      <c r="AX45" s="16" t="s">
        <v>30106</v>
      </c>
      <c r="AY45" s="33">
        <f>IF(D6L338C23=0,0,D6L338C19/D6L338C23)</f>
        <v>0.20839691930623894</v>
      </c>
      <c r="AZ45" s="16" t="s">
        <v>30107</v>
      </c>
      <c r="BA45" s="33">
        <f>IF(D6L338C5=0,0,D6L338C19/D6L338C5)</f>
        <v>0.41404215843673198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16486.031137958031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16486.031137958031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6594.4124551832128</v>
      </c>
      <c r="R46" s="16" t="s">
        <v>30111</v>
      </c>
      <c r="S46" s="15">
        <f>D6L339C5-D6L339C7</f>
        <v>9891.618682774817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6276.7663219404494</v>
      </c>
      <c r="X46" s="16" t="s">
        <v>30113</v>
      </c>
      <c r="Y46" s="33">
        <f>D6L339C7-D6L339C10</f>
        <v>317.64613324276343</v>
      </c>
      <c r="Z46" s="16" t="s">
        <v>30114</v>
      </c>
      <c r="AA46" s="33">
        <f>CHOOSE(MIN(D6L339C9,RUN_YEARS),B7L803C7,B7L803C16,B7L803C25,B7L803C34,B7L803C43)</f>
        <v>252728</v>
      </c>
      <c r="AB46" s="16" t="s">
        <v>30115</v>
      </c>
      <c r="AC46" s="33">
        <f>IF(D6L339C12=0,0,D6L339C10/D6L339C12)</f>
        <v>2.483605426363699E-2</v>
      </c>
      <c r="AD46" s="16" t="s">
        <v>30116</v>
      </c>
      <c r="AE46" s="33">
        <f>IF(D6L339C5=0,0,D6L339C10/D6L339C5)</f>
        <v>0.38073240729775143</v>
      </c>
      <c r="AF46" s="16" t="s">
        <v>30117</v>
      </c>
      <c r="AG46" s="33">
        <f>CHOOSE(MIN(D6L339C9,RUN_YEARS),B7L803C5,B7L803C14,B7L803C23,B7L803C32,B7L803C41)</f>
        <v>4919.1223538124295</v>
      </c>
      <c r="AH46" s="16" t="s">
        <v>30118</v>
      </c>
      <c r="AI46" s="33">
        <f>IF(D6L339C15=0,0,D6L339C11/D6L339C15)</f>
        <v>6.4573741085456146E-2</v>
      </c>
      <c r="AJ46" s="16" t="s">
        <v>30119</v>
      </c>
      <c r="AK46" s="33">
        <f>IF(D6L339C5=0,0,D6L339C11/D6L339C5)</f>
        <v>1.9267592702248607E-2</v>
      </c>
      <c r="AL46" s="16" t="s">
        <v>30120</v>
      </c>
      <c r="AM46" s="33">
        <f>D6L339C8*CHOOSE(MIN(D6L339C9,RUN_YEARS),B7L803C4,B7L803C13,B7L803C22,B7L803C31,B7L803C40)</f>
        <v>1700.5243830764384</v>
      </c>
      <c r="AN46" s="16" t="s">
        <v>30121</v>
      </c>
      <c r="AO46" s="33">
        <f>D6L339C8-D6L339C18</f>
        <v>8191.0942996983786</v>
      </c>
      <c r="AP46" s="16" t="s">
        <v>30122</v>
      </c>
      <c r="AQ46" s="33">
        <f>CHOOSE(MIN(D6L339C9,RUN_YEARS),B7L803C2,B7L803C11,B7L803C20,B7L803C29,B7L803C38)</f>
        <v>437.01597642416078</v>
      </c>
      <c r="AR46" s="16" t="s">
        <v>30123</v>
      </c>
      <c r="AS46" s="33">
        <f>IF(D6L339C20=0,0,D6L339C18/D6L339C20)</f>
        <v>3.8912178840481024</v>
      </c>
      <c r="AT46" s="16" t="s">
        <v>30124</v>
      </c>
      <c r="AU46" s="33">
        <f>IF(D6L339C5=0,0,D6L339C18/D6L339C5)</f>
        <v>0.10314940987592155</v>
      </c>
      <c r="AV46" s="16" t="s">
        <v>30125</v>
      </c>
      <c r="AW46" s="33">
        <f>CHOOSE(MIN(D6L339C9,RUN_YEARS),B7L803C1,B7L803C10,B7L803C19,B7L803C28,B7L803C37)</f>
        <v>2105.0207271295326</v>
      </c>
      <c r="AX46" s="16" t="s">
        <v>30126</v>
      </c>
      <c r="AY46" s="33">
        <f>IF(D6L339C23=0,0,D6L339C19/D6L339C23)</f>
        <v>3.8912178840481029</v>
      </c>
      <c r="AZ46" s="16" t="s">
        <v>30127</v>
      </c>
      <c r="BA46" s="33">
        <f>IF(D6L339C5=0,0,D6L339C19/D6L339C5)</f>
        <v>0.49685059012407834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18605.041609093936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17545.536373525985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7124.1650729671892</v>
      </c>
      <c r="R47" s="16" t="s">
        <v>30131</v>
      </c>
      <c r="S47" s="15">
        <f>SUM(D6L338C8:D6L339C8)</f>
        <v>10421.371300558794</v>
      </c>
      <c r="U47" s="21" t="str">
        <f>NULL_VALUE</f>
        <v>n/a</v>
      </c>
      <c r="V47" s="16" t="s">
        <v>30132</v>
      </c>
      <c r="W47" s="33">
        <f>SUM(D6L338C10:D6L339C10)</f>
        <v>6781.0012955433967</v>
      </c>
      <c r="X47" s="16" t="s">
        <v>30133</v>
      </c>
      <c r="Y47" s="33">
        <f>SUM(D6L338C11:D6L339C11)</f>
        <v>343.16377742379257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2.6831222878127461E-2</v>
      </c>
      <c r="AD47" s="16" t="s">
        <v>30135</v>
      </c>
      <c r="AE47" s="33">
        <f>IF(D6L340C5=0,0,D6L340C10/D6L340C5)</f>
        <v>0.38648013666741349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6.9761179483131375E-2</v>
      </c>
      <c r="AJ47" s="16" t="s">
        <v>30137</v>
      </c>
      <c r="AK47" s="33">
        <f>IF(D6L340C5=0,0,D6L340C11/D6L340C5)</f>
        <v>1.9558466046189597E-2</v>
      </c>
      <c r="AL47" s="16" t="s">
        <v>30138</v>
      </c>
      <c r="AM47" s="33">
        <f>SUM(D6L338C18:D6L339C18)</f>
        <v>1791.5971662508414</v>
      </c>
      <c r="AN47" s="16" t="s">
        <v>30139</v>
      </c>
      <c r="AO47" s="33">
        <f>SUM(D6L338C19:D6L339C19)</f>
        <v>8629.7741343079524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4.0996148033543411</v>
      </c>
      <c r="AT47" s="16" t="s">
        <v>30141</v>
      </c>
      <c r="AU47" s="33">
        <f>IF(D6L340C5=0,0,D6L340C18/D6L340C5)</f>
        <v>0.10211127936528272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4.099614803354342</v>
      </c>
      <c r="AZ47" s="16" t="s">
        <v>30143</v>
      </c>
      <c r="BA47" s="33">
        <f>IF(D6L340C5=0,0,D6L340C19/D6L340C5)</f>
        <v>0.49185011792111411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97448.304443776244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80935.389185357737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29508.391478883066</v>
      </c>
      <c r="R48" s="16" t="s">
        <v>30148</v>
      </c>
      <c r="S48" s="15">
        <f>SUM(D6L328C8,D6L337C8,D6L340C8)</f>
        <v>51426.997706474664</v>
      </c>
      <c r="U48" s="21" t="str">
        <f>NULL_VALUE</f>
        <v>n/a</v>
      </c>
      <c r="V48" s="16" t="s">
        <v>30149</v>
      </c>
      <c r="W48" s="33">
        <f>SUM(D6L328C10,D6L337C10,D6L340C10)</f>
        <v>28122.621631842911</v>
      </c>
      <c r="X48" s="16" t="s">
        <v>30150</v>
      </c>
      <c r="Y48" s="33">
        <f>SUM(D6L328C11,D6L337C11,D6L340C11)</f>
        <v>1385.7698470401574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0.11101243775742957</v>
      </c>
      <c r="AD48" s="16" t="s">
        <v>30152</v>
      </c>
      <c r="AE48" s="33">
        <f>IF(D6L341C5=0,0,D6L341C10/D6L341C5)</f>
        <v>0.34747002411314354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0.28863233816931688</v>
      </c>
      <c r="AJ48" s="16" t="s">
        <v>30154</v>
      </c>
      <c r="AK48" s="33">
        <f>IF(D6L341C5=0,0,D6L341C11/D6L341C5)</f>
        <v>1.7121927268014685E-2</v>
      </c>
      <c r="AL48" s="16" t="s">
        <v>30155</v>
      </c>
      <c r="AM48" s="33">
        <f>SUM(D6L328C18,D6L337C18,D6L340C18)</f>
        <v>8992.16757714298</v>
      </c>
      <c r="AN48" s="16" t="s">
        <v>30156</v>
      </c>
      <c r="AO48" s="33">
        <f>SUM(D6L328C19,D6L337C19,D6L340C19)</f>
        <v>42434.830129331691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20.399632988399851</v>
      </c>
      <c r="AT48" s="16" t="s">
        <v>30158</v>
      </c>
      <c r="AU48" s="33">
        <f>IF(D6L341C5=0,0,D6L341C18/D6L341C5)</f>
        <v>0.11110303746793844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20.399632988399851</v>
      </c>
      <c r="AZ48" s="16" t="s">
        <v>30160</v>
      </c>
      <c r="BA48" s="33">
        <f>IF(D6L341C5=0,0,D6L341C19/D6L341C5)</f>
        <v>0.52430501115090333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17981.282943333335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15463.903331266669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7731.9516656333344</v>
      </c>
      <c r="R8" s="16" t="s">
        <v>30170</v>
      </c>
      <c r="S8" s="15">
        <f>D6L401C5-D6L401C7</f>
        <v>7731.9516656333344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7233.8401835399154</v>
      </c>
      <c r="X8" s="16" t="s">
        <v>30172</v>
      </c>
      <c r="Y8" s="33">
        <f>D6L401C7-D6L401C10</f>
        <v>498.111482093419</v>
      </c>
      <c r="Z8" s="16" t="s">
        <v>30173</v>
      </c>
      <c r="AA8" s="33">
        <f>CHOOSE(MIN(D6L401C9,RUN_YEARS),B7L804C7,B7L804C16,B7L804C25,B7L804C34,B7L804C43)</f>
        <v>397124.33333333337</v>
      </c>
      <c r="AB8" s="16" t="s">
        <v>30174</v>
      </c>
      <c r="AC8" s="33">
        <f>IF(D6L401C12=0,0,D6L401C10/D6L401C12)</f>
        <v>1.8215555120537182E-2</v>
      </c>
      <c r="AD8" s="16" t="s">
        <v>30175</v>
      </c>
      <c r="AE8" s="33">
        <f>IF(D6L401C5=0,0,D6L401C10/D6L401C5)</f>
        <v>0.46778876125756164</v>
      </c>
      <c r="AF8" s="16" t="s">
        <v>30176</v>
      </c>
      <c r="AG8" s="33">
        <f>CHOOSE(MIN(D6L401C9,RUN_YEARS),B7L804C5,B7L804C14,B7L804C23,B7L804C32,B7L804C41)</f>
        <v>10517.458183346851</v>
      </c>
      <c r="AH8" s="16" t="s">
        <v>30177</v>
      </c>
      <c r="AI8" s="33">
        <f>IF(D6L401C15=0,0,D6L401C11/D6L401C15)</f>
        <v>4.736044331339672E-2</v>
      </c>
      <c r="AJ8" s="16" t="s">
        <v>30178</v>
      </c>
      <c r="AK8" s="33">
        <f>IF(D6L401C5=0,0,D6L401C11/D6L401C5)</f>
        <v>3.2211238742438392E-2</v>
      </c>
      <c r="AL8" s="16" t="s">
        <v>30179</v>
      </c>
      <c r="AM8" s="33">
        <f>D6L401C8*CHOOSE(MIN(D6L401C9,RUN_YEARS),B7L804C4,B7L804C13,B7L804C22,B7L804C31,B7L804C40)</f>
        <v>920.15572140545805</v>
      </c>
      <c r="AN8" s="16" t="s">
        <v>30180</v>
      </c>
      <c r="AO8" s="33">
        <f>D6L401C8-D6L401C18</f>
        <v>6811.7959442278761</v>
      </c>
      <c r="AP8" s="16" t="s">
        <v>30181</v>
      </c>
      <c r="AQ8" s="33">
        <f>CHOOSE(MIN(D6L401C9,RUN_YEARS),B7L804C2,B7L804C11,B7L804C20,B7L804C29,B7L804C38)</f>
        <v>702.53453484927968</v>
      </c>
      <c r="AR8" s="16" t="s">
        <v>30182</v>
      </c>
      <c r="AS8" s="33">
        <f>IF(D6L401C20=0,0,D6L401C18/D6L401C20)</f>
        <v>1.3097658204131792</v>
      </c>
      <c r="AT8" s="16" t="s">
        <v>30183</v>
      </c>
      <c r="AU8" s="33">
        <f>IF(D6L401C5=0,0,D6L401C18/D6L401C5)</f>
        <v>5.9503457936456644E-2</v>
      </c>
      <c r="AV8" s="16" t="s">
        <v>30184</v>
      </c>
      <c r="AW8" s="33">
        <f>CHOOSE(MIN(D6L401C9,RUN_YEARS),B7L804C1,B7L804C10,B7L804C19,B7L804C28,B7L804C37)</f>
        <v>5200.7739384121542</v>
      </c>
      <c r="AX8" s="16" t="s">
        <v>30185</v>
      </c>
      <c r="AY8" s="33">
        <f>IF(D6L401C23=0,0,D6L401C19/D6L401C23)</f>
        <v>1.3097658204131792</v>
      </c>
      <c r="AZ8" s="16" t="s">
        <v>30186</v>
      </c>
      <c r="BA8" s="33">
        <f>IF(D6L401C5=0,0,D6L401C19/D6L401C5)</f>
        <v>0.44049654206354333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84.045190607737382</v>
      </c>
      <c r="J9" s="16" t="s">
        <v>30207</v>
      </c>
      <c r="K9" s="21">
        <f>IF(FLOW_THRU_100PCT="Y",1,INDEX(VariabilityMatrix,D6L402C1,D6L402C9))</f>
        <v>0.46139174425414664</v>
      </c>
      <c r="L9" s="16" t="s">
        <v>30187</v>
      </c>
      <c r="M9" s="15">
        <f>IF(D6L402C2&lt;&gt;0,D6L402C2*D6L402C4,D6L402C3*D6L402C4)</f>
        <v>38.777757090676175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19.388878545338088</v>
      </c>
      <c r="R9" s="16" t="s">
        <v>30189</v>
      </c>
      <c r="S9" s="15">
        <f>D6L402C5-D6L402C7</f>
        <v>19.388878545338088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18.212679300027244</v>
      </c>
      <c r="X9" s="16" t="s">
        <v>30191</v>
      </c>
      <c r="Y9" s="33">
        <f>D6L402C7-D6L402C10</f>
        <v>1.1761992453108441</v>
      </c>
      <c r="Z9" s="16" t="s">
        <v>30192</v>
      </c>
      <c r="AA9" s="33">
        <f>CHOOSE(MIN(D6L402C9,RUN_YEARS),B7L804C7,B7L804C16,B7L804C25,B7L804C34,B7L804C43)</f>
        <v>377921.80000000005</v>
      </c>
      <c r="AB9" s="16" t="s">
        <v>30193</v>
      </c>
      <c r="AC9" s="33">
        <f>IF(D6L402C12=0,0,D6L402C10/D6L402C12)</f>
        <v>4.819166107916305E-5</v>
      </c>
      <c r="AD9" s="16" t="s">
        <v>30194</v>
      </c>
      <c r="AE9" s="33">
        <f>IF(D6L402C5=0,0,D6L402C10/D6L402C5)</f>
        <v>0.46966819812294786</v>
      </c>
      <c r="AF9" s="16" t="s">
        <v>30195</v>
      </c>
      <c r="AG9" s="33">
        <f>CHOOSE(MIN(D6L402C9,RUN_YEARS),B7L804C5,B7L804C14,B7L804C23,B7L804C32,B7L804C41)</f>
        <v>9387.1909577143833</v>
      </c>
      <c r="AH9" s="16" t="s">
        <v>30196</v>
      </c>
      <c r="AI9" s="33">
        <f>IF(D6L402C15=0,0,D6L402C11/D6L402C15)</f>
        <v>1.252983188058239E-4</v>
      </c>
      <c r="AJ9" s="16" t="s">
        <v>30197</v>
      </c>
      <c r="AK9" s="33">
        <f>IF(D6L402C5=0,0,D6L402C11/D6L402C5)</f>
        <v>3.0331801877052155E-2</v>
      </c>
      <c r="AL9" s="16" t="s">
        <v>30198</v>
      </c>
      <c r="AM9" s="33">
        <f>D6L402C8*CHOOSE(MIN(D6L402C9,RUN_YEARS),B7L804C4,B7L804C13,B7L804C22,B7L804C31,B7L804C40)</f>
        <v>2.4537281170499656</v>
      </c>
      <c r="AN9" s="16" t="s">
        <v>30199</v>
      </c>
      <c r="AO9" s="33">
        <f>D6L402C8-D6L402C18</f>
        <v>16.935150428288122</v>
      </c>
      <c r="AP9" s="16" t="s">
        <v>30200</v>
      </c>
      <c r="AQ9" s="33">
        <f>CHOOSE(MIN(D6L402C9,RUN_YEARS),B7L804C2,B7L804C11,B7L804C20,B7L804C29,B7L804C38)</f>
        <v>673.15660641864758</v>
      </c>
      <c r="AR9" s="16" t="s">
        <v>30201</v>
      </c>
      <c r="AS9" s="33">
        <f>IF(D6L402C20=0,0,D6L402C18/D6L402C20)</f>
        <v>3.6451073846016009E-3</v>
      </c>
      <c r="AT9" s="16" t="s">
        <v>30202</v>
      </c>
      <c r="AU9" s="33">
        <f>IF(D6L402C5=0,0,D6L402C18/D6L402C5)</f>
        <v>6.3276690070348252E-2</v>
      </c>
      <c r="AV9" s="16" t="s">
        <v>30203</v>
      </c>
      <c r="AW9" s="33">
        <f>CHOOSE(MIN(D6L402C9,RUN_YEARS),B7L804C1,B7L804C10,B7L804C19,B7L804C28,B7L804C37)</f>
        <v>4645.9949300338876</v>
      </c>
      <c r="AX9" s="16" t="s">
        <v>30204</v>
      </c>
      <c r="AY9" s="33">
        <f>IF(D6L402C23=0,0,D6L402C19/D6L402C23)</f>
        <v>3.6451073846016009E-3</v>
      </c>
      <c r="AZ9" s="16" t="s">
        <v>30205</v>
      </c>
      <c r="BA9" s="33">
        <f>IF(D6L402C5=0,0,D6L402C19/D6L402C5)</f>
        <v>0.43672330992965175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3.2863157258368854</v>
      </c>
      <c r="J10" s="16" t="s">
        <v>30228</v>
      </c>
      <c r="K10" s="21">
        <f>IF(FLOW_THRU_100PCT="Y",1,INDEX(VariabilityMatrix,D6L403C1,D6L403C9))</f>
        <v>0.46139174425414664</v>
      </c>
      <c r="L10" s="16" t="s">
        <v>30208</v>
      </c>
      <c r="M10" s="15">
        <f>IF(D6L403C2&lt;&gt;0,D6L403C2*D6L403C4,D6L403C3*D6L403C4)</f>
        <v>1.5162789449137124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0.7581394724568562</v>
      </c>
      <c r="R10" s="16" t="s">
        <v>30210</v>
      </c>
      <c r="S10" s="15">
        <f>D6L403C5-D6L403C7</f>
        <v>0.7581394724568562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0.71214799990938782</v>
      </c>
      <c r="X10" s="16" t="s">
        <v>30212</v>
      </c>
      <c r="Y10" s="33">
        <f>D6L403C7-D6L403C10</f>
        <v>4.5991472547468382E-2</v>
      </c>
      <c r="Z10" s="16" t="s">
        <v>30213</v>
      </c>
      <c r="AA10" s="33">
        <f>CHOOSE(MIN(D6L403C9,RUN_YEARS),B7L804C7,B7L804C16,B7L804C25,B7L804C34,B7L804C43)</f>
        <v>377921.80000000005</v>
      </c>
      <c r="AB10" s="16" t="s">
        <v>30214</v>
      </c>
      <c r="AC10" s="33">
        <f>IF(D6L403C12=0,0,D6L403C10/D6L403C12)</f>
        <v>1.8843792549394815E-6</v>
      </c>
      <c r="AD10" s="16" t="s">
        <v>30215</v>
      </c>
      <c r="AE10" s="33">
        <f>IF(D6L403C5=0,0,D6L403C10/D6L403C5)</f>
        <v>0.46966819812294786</v>
      </c>
      <c r="AF10" s="16" t="s">
        <v>30216</v>
      </c>
      <c r="AG10" s="33">
        <f>CHOOSE(MIN(D6L403C9,RUN_YEARS),B7L804C5,B7L804C14,B7L804C23,B7L804C32,B7L804C41)</f>
        <v>9387.1909577143833</v>
      </c>
      <c r="AH10" s="16" t="s">
        <v>30217</v>
      </c>
      <c r="AI10" s="33">
        <f>IF(D6L403C15=0,0,D6L403C11/D6L403C15)</f>
        <v>4.8993860628426484E-6</v>
      </c>
      <c r="AJ10" s="16" t="s">
        <v>30218</v>
      </c>
      <c r="AK10" s="33">
        <f>IF(D6L403C5=0,0,D6L403C11/D6L403C5)</f>
        <v>3.0331801877052141E-2</v>
      </c>
      <c r="AL10" s="16" t="s">
        <v>30219</v>
      </c>
      <c r="AM10" s="33">
        <f>D6L403C8*CHOOSE(MIN(D6L403C9,RUN_YEARS),B7L804C4,B7L804C13,B7L804C22,B7L804C31,B7L804C40)</f>
        <v>9.5945112857499626E-2</v>
      </c>
      <c r="AN10" s="16" t="s">
        <v>30220</v>
      </c>
      <c r="AO10" s="33">
        <f>D6L403C8-D6L403C18</f>
        <v>0.66219435959935657</v>
      </c>
      <c r="AP10" s="16" t="s">
        <v>30221</v>
      </c>
      <c r="AQ10" s="33">
        <f>CHOOSE(MIN(D6L403C9,RUN_YEARS),B7L804C2,B7L804C11,B7L804C20,B7L804C29,B7L804C38)</f>
        <v>673.15660641864758</v>
      </c>
      <c r="AR10" s="16" t="s">
        <v>30222</v>
      </c>
      <c r="AS10" s="33">
        <f>IF(D6L403C20=0,0,D6L403C18/D6L403C20)</f>
        <v>1.4253015114558607E-4</v>
      </c>
      <c r="AT10" s="16" t="s">
        <v>30223</v>
      </c>
      <c r="AU10" s="33">
        <f>IF(D6L403C5=0,0,D6L403C18/D6L403C5)</f>
        <v>6.3276690070348252E-2</v>
      </c>
      <c r="AV10" s="16" t="s">
        <v>30224</v>
      </c>
      <c r="AW10" s="33">
        <f>CHOOSE(MIN(D6L403C9,RUN_YEARS),B7L804C1,B7L804C10,B7L804C19,B7L804C28,B7L804C37)</f>
        <v>4645.9949300338876</v>
      </c>
      <c r="AX10" s="16" t="s">
        <v>30225</v>
      </c>
      <c r="AY10" s="33">
        <f>IF(D6L403C23=0,0,D6L403C19/D6L403C23)</f>
        <v>1.4253015114558607E-4</v>
      </c>
      <c r="AZ10" s="16" t="s">
        <v>30226</v>
      </c>
      <c r="BA10" s="33">
        <f>IF(D6L403C5=0,0,D6L403C19/D6L403C5)</f>
        <v>0.43672330992965175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0.30167230020071067</v>
      </c>
      <c r="J11" s="16" t="s">
        <v>30249</v>
      </c>
      <c r="K11" s="21">
        <f>IF(FLOW_THRU_100PCT="Y",1,INDEX(VariabilityMatrix,D6L404C1,D6L404C9))</f>
        <v>0.48019421169810017</v>
      </c>
      <c r="L11" s="16" t="s">
        <v>30229</v>
      </c>
      <c r="M11" s="15">
        <f>IF(D6L404C2&lt;&gt;0,D6L404C2*D6L404C4,D6L404C3*D6L404C4)</f>
        <v>0.14486129238603287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7.2430646193016437E-2</v>
      </c>
      <c r="R11" s="16" t="s">
        <v>30231</v>
      </c>
      <c r="S11" s="15">
        <f>D6L404C5-D6L404C7</f>
        <v>7.2430646193016437E-2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6.7627191610832513E-2</v>
      </c>
      <c r="X11" s="16" t="s">
        <v>30233</v>
      </c>
      <c r="Y11" s="33">
        <f>D6L404C7-D6L404C10</f>
        <v>4.8034545821839247E-3</v>
      </c>
      <c r="Z11" s="16" t="s">
        <v>30234</v>
      </c>
      <c r="AA11" s="33">
        <f>CHOOSE(MIN(D6L404C9,RUN_YEARS),B7L804C7,B7L804C16,B7L804C25,B7L804C34,B7L804C43)</f>
        <v>433892</v>
      </c>
      <c r="AB11" s="16" t="s">
        <v>30235</v>
      </c>
      <c r="AC11" s="33">
        <f>IF(D6L404C12=0,0,D6L404C10/D6L404C12)</f>
        <v>1.5586180803248852E-7</v>
      </c>
      <c r="AD11" s="16" t="s">
        <v>30236</v>
      </c>
      <c r="AE11" s="33">
        <f>IF(D6L404C5=0,0,D6L404C10/D6L404C5)</f>
        <v>0.46684100698630066</v>
      </c>
      <c r="AF11" s="16" t="s">
        <v>30237</v>
      </c>
      <c r="AG11" s="33">
        <f>CHOOSE(MIN(D6L404C9,RUN_YEARS),B7L804C5,B7L804C14,B7L804C23,B7L804C32,B7L804C41)</f>
        <v>11853.336971582568</v>
      </c>
      <c r="AH11" s="16" t="s">
        <v>30238</v>
      </c>
      <c r="AI11" s="33">
        <f>IF(D6L404C15=0,0,D6L404C11/D6L404C15)</f>
        <v>4.0524070088447031E-7</v>
      </c>
      <c r="AJ11" s="16" t="s">
        <v>30239</v>
      </c>
      <c r="AK11" s="33">
        <f>IF(D6L404C5=0,0,D6L404C11/D6L404C5)</f>
        <v>3.3158993013699366E-2</v>
      </c>
      <c r="AL11" s="16" t="s">
        <v>30240</v>
      </c>
      <c r="AM11" s="33">
        <f>D6L404C8*CHOOSE(MIN(D6L404C9,RUN_YEARS),B7L804C4,B7L804C13,B7L804C22,B7L804C31,B7L804C40)</f>
        <v>8.2409855717554357E-3</v>
      </c>
      <c r="AN11" s="16" t="s">
        <v>30241</v>
      </c>
      <c r="AO11" s="33">
        <f>D6L404C8-D6L404C18</f>
        <v>6.4189660621260997E-2</v>
      </c>
      <c r="AP11" s="16" t="s">
        <v>30242</v>
      </c>
      <c r="AQ11" s="33">
        <f>CHOOSE(MIN(D6L404C9,RUN_YEARS),B7L804C2,B7L804C11,B7L804C20,B7L804C29,B7L804C38)</f>
        <v>750.28384683387674</v>
      </c>
      <c r="AR11" s="16" t="s">
        <v>30243</v>
      </c>
      <c r="AS11" s="33">
        <f>IF(D6L404C20=0,0,D6L404C18/D6L404C20)</f>
        <v>1.0983823797528863E-5</v>
      </c>
      <c r="AT11" s="16" t="s">
        <v>30244</v>
      </c>
      <c r="AU11" s="33">
        <f>IF(D6L404C5=0,0,D6L404C18/D6L404C5)</f>
        <v>5.6888803323626905E-2</v>
      </c>
      <c r="AV11" s="16" t="s">
        <v>30245</v>
      </c>
      <c r="AW11" s="33">
        <f>CHOOSE(MIN(D6L404C9,RUN_YEARS),B7L804C1,B7L804C10,B7L804C19,B7L804C28,B7L804C37)</f>
        <v>5844.0176940659203</v>
      </c>
      <c r="AX11" s="16" t="s">
        <v>30246</v>
      </c>
      <c r="AY11" s="33">
        <f>IF(D6L404C23=0,0,D6L404C19/D6L404C23)</f>
        <v>1.0983823797528862E-5</v>
      </c>
      <c r="AZ11" s="16" t="s">
        <v>30247</v>
      </c>
      <c r="BA11" s="33">
        <f>IF(D6L404C5=0,0,D6L404C19/D6L404C5)</f>
        <v>0.44311119667637305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594.93654463272605</v>
      </c>
      <c r="J12" s="16" t="s">
        <v>30270</v>
      </c>
      <c r="K12" s="21">
        <f>IF(FLOW_THRU_100PCT="Y",1,INDEX(VariabilityMatrix,D6L405C1,D6L405C9))</f>
        <v>0.26815295300428593</v>
      </c>
      <c r="L12" s="16" t="s">
        <v>30250</v>
      </c>
      <c r="M12" s="15">
        <f>IF(D6L405C2&lt;&gt;0,D6L405C2*D6L405C4,D6L405C3*D6L405C4)</f>
        <v>159.53399129343165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79.766995646715827</v>
      </c>
      <c r="R12" s="16" t="s">
        <v>30252</v>
      </c>
      <c r="S12" s="15">
        <f>D6L405C5-D6L405C7</f>
        <v>79.766995646715827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74.928042230148094</v>
      </c>
      <c r="X12" s="16" t="s">
        <v>30254</v>
      </c>
      <c r="Y12" s="33">
        <f>D6L405C7-D6L405C10</f>
        <v>4.8389534165677333</v>
      </c>
      <c r="Z12" s="16" t="s">
        <v>30255</v>
      </c>
      <c r="AA12" s="33">
        <f>CHOOSE(MIN(D6L405C9,RUN_YEARS),B7L804C7,B7L804C16,B7L804C25,B7L804C34,B7L804C43)</f>
        <v>377921.80000000005</v>
      </c>
      <c r="AB12" s="16" t="s">
        <v>30256</v>
      </c>
      <c r="AC12" s="33">
        <f>IF(D6L405C12=0,0,D6L405C10/D6L405C12)</f>
        <v>1.9826335032842267E-4</v>
      </c>
      <c r="AD12" s="16" t="s">
        <v>30257</v>
      </c>
      <c r="AE12" s="33">
        <f>IF(D6L405C5=0,0,D6L405C10/D6L405C5)</f>
        <v>0.46966819812294786</v>
      </c>
      <c r="AF12" s="16" t="s">
        <v>30258</v>
      </c>
      <c r="AG12" s="33">
        <f>CHOOSE(MIN(D6L405C9,RUN_YEARS),B7L804C5,B7L804C14,B7L804C23,B7L804C32,B7L804C41)</f>
        <v>9387.1909577143833</v>
      </c>
      <c r="AH12" s="16" t="s">
        <v>30259</v>
      </c>
      <c r="AI12" s="33">
        <f>IF(D6L405C15=0,0,D6L405C11/D6L405C15)</f>
        <v>5.1548471085389894E-4</v>
      </c>
      <c r="AJ12" s="16" t="s">
        <v>30260</v>
      </c>
      <c r="AK12" s="33">
        <f>IF(D6L405C5=0,0,D6L405C11/D6L405C5)</f>
        <v>3.0331801877052162E-2</v>
      </c>
      <c r="AL12" s="16" t="s">
        <v>30261</v>
      </c>
      <c r="AM12" s="33">
        <f>D6L405C8*CHOOSE(MIN(D6L405C9,RUN_YEARS),B7L804C4,B7L804C13,B7L804C22,B7L804C31,B7L804C40)</f>
        <v>10.09478292276011</v>
      </c>
      <c r="AN12" s="16" t="s">
        <v>30262</v>
      </c>
      <c r="AO12" s="33">
        <f>D6L405C8-D6L405C18</f>
        <v>69.67221272395571</v>
      </c>
      <c r="AP12" s="16" t="s">
        <v>30263</v>
      </c>
      <c r="AQ12" s="33">
        <f>CHOOSE(MIN(D6L405C9,RUN_YEARS),B7L804C2,B7L804C11,B7L804C20,B7L804C29,B7L804C38)</f>
        <v>673.15660641864758</v>
      </c>
      <c r="AR12" s="16" t="s">
        <v>30264</v>
      </c>
      <c r="AS12" s="33">
        <f>IF(D6L405C20=0,0,D6L405C18/D6L405C20)</f>
        <v>1.4996187850650006E-2</v>
      </c>
      <c r="AT12" s="16" t="s">
        <v>30265</v>
      </c>
      <c r="AU12" s="33">
        <f>IF(D6L405C5=0,0,D6L405C18/D6L405C5)</f>
        <v>6.3276690070348252E-2</v>
      </c>
      <c r="AV12" s="16" t="s">
        <v>30266</v>
      </c>
      <c r="AW12" s="33">
        <f>CHOOSE(MIN(D6L405C9,RUN_YEARS),B7L804C1,B7L804C10,B7L804C19,B7L804C28,B7L804C37)</f>
        <v>4645.9949300338876</v>
      </c>
      <c r="AX12" s="16" t="s">
        <v>30267</v>
      </c>
      <c r="AY12" s="33">
        <f>IF(D6L405C23=0,0,D6L405C19/D6L405C23)</f>
        <v>1.4996187850650006E-2</v>
      </c>
      <c r="AZ12" s="16" t="s">
        <v>30268</v>
      </c>
      <c r="BA12" s="33">
        <f>IF(D6L405C5=0,0,D6L405C19/D6L405C5)</f>
        <v>0.43672330992965169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103.61250650509974</v>
      </c>
      <c r="J13" s="16" t="s">
        <v>30291</v>
      </c>
      <c r="K13" s="21">
        <f>IF(FLOW_THRU_100PCT="Y",1,INDEX(VariabilityMatrix,D6L406C1,D6L406C9))</f>
        <v>0.46139174425414664</v>
      </c>
      <c r="L13" s="16" t="s">
        <v>30271</v>
      </c>
      <c r="M13" s="15">
        <f>IF(D6L406C2&lt;&gt;0,D6L406C2*D6L406C4,D6L406C3*D6L406C4)</f>
        <v>47.805955102932089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23.902977551466044</v>
      </c>
      <c r="R13" s="16" t="s">
        <v>30273</v>
      </c>
      <c r="S13" s="15">
        <f>D6L406C5-D6L406C7</f>
        <v>23.902977551466044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22.452936792740658</v>
      </c>
      <c r="X13" s="16" t="s">
        <v>30275</v>
      </c>
      <c r="Y13" s="33">
        <f>D6L406C7-D6L406C10</f>
        <v>1.4500407587253861</v>
      </c>
      <c r="Z13" s="16" t="s">
        <v>30276</v>
      </c>
      <c r="AA13" s="33">
        <f>CHOOSE(MIN(D6L406C9,RUN_YEARS),B7L804C7,B7L804C16,B7L804C25,B7L804C34,B7L804C43)</f>
        <v>377921.80000000005</v>
      </c>
      <c r="AB13" s="16" t="s">
        <v>30277</v>
      </c>
      <c r="AC13" s="33">
        <f>IF(D6L406C12=0,0,D6L406C10/D6L406C12)</f>
        <v>5.9411594654610178E-5</v>
      </c>
      <c r="AD13" s="16" t="s">
        <v>30278</v>
      </c>
      <c r="AE13" s="33">
        <f>IF(D6L406C5=0,0,D6L406C10/D6L406C5)</f>
        <v>0.46966819812294786</v>
      </c>
      <c r="AF13" s="16" t="s">
        <v>30279</v>
      </c>
      <c r="AG13" s="33">
        <f>CHOOSE(MIN(D6L406C9,RUN_YEARS),B7L804C5,B7L804C14,B7L804C23,B7L804C32,B7L804C41)</f>
        <v>9387.1909577143833</v>
      </c>
      <c r="AH13" s="16" t="s">
        <v>30280</v>
      </c>
      <c r="AI13" s="33">
        <f>IF(D6L406C15=0,0,D6L406C11/D6L406C15)</f>
        <v>1.5447014610198636E-4</v>
      </c>
      <c r="AJ13" s="16" t="s">
        <v>30281</v>
      </c>
      <c r="AK13" s="33">
        <f>IF(D6L406C5=0,0,D6L406C11/D6L406C5)</f>
        <v>3.0331801877052145E-2</v>
      </c>
      <c r="AL13" s="16" t="s">
        <v>30282</v>
      </c>
      <c r="AM13" s="33">
        <f>D6L406C8*CHOOSE(MIN(D6L406C9,RUN_YEARS),B7L804C4,B7L804C13,B7L804C22,B7L804C31,B7L804C40)</f>
        <v>3.0250026045652172</v>
      </c>
      <c r="AN13" s="16" t="s">
        <v>30283</v>
      </c>
      <c r="AO13" s="33">
        <f>D6L406C8-D6L406C18</f>
        <v>20.877974946900828</v>
      </c>
      <c r="AP13" s="16" t="s">
        <v>30284</v>
      </c>
      <c r="AQ13" s="33">
        <f>CHOOSE(MIN(D6L406C9,RUN_YEARS),B7L804C2,B7L804C11,B7L804C20,B7L804C29,B7L804C38)</f>
        <v>673.15660641864758</v>
      </c>
      <c r="AR13" s="16" t="s">
        <v>30285</v>
      </c>
      <c r="AS13" s="33">
        <f>IF(D6L406C20=0,0,D6L406C18/D6L406C20)</f>
        <v>4.4937575828883965E-3</v>
      </c>
      <c r="AT13" s="16" t="s">
        <v>30286</v>
      </c>
      <c r="AU13" s="33">
        <f>IF(D6L406C5=0,0,D6L406C18/D6L406C5)</f>
        <v>6.3276690070348252E-2</v>
      </c>
      <c r="AV13" s="16" t="s">
        <v>30287</v>
      </c>
      <c r="AW13" s="33">
        <f>CHOOSE(MIN(D6L406C9,RUN_YEARS),B7L804C1,B7L804C10,B7L804C19,B7L804C28,B7L804C37)</f>
        <v>4645.9949300338876</v>
      </c>
      <c r="AX13" s="16" t="s">
        <v>30288</v>
      </c>
      <c r="AY13" s="33">
        <f>IF(D6L406C23=0,0,D6L406C19/D6L406C23)</f>
        <v>4.4937575828883965E-3</v>
      </c>
      <c r="AZ13" s="16" t="s">
        <v>30289</v>
      </c>
      <c r="BA13" s="33">
        <f>IF(D6L406C5=0,0,D6L406C19/D6L406C5)</f>
        <v>0.43672330992965175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21.29245188625946</v>
      </c>
      <c r="J14" s="16" t="s">
        <v>30312</v>
      </c>
      <c r="K14" s="21">
        <f>IF(FLOW_THRU_100PCT="Y",1,INDEX(VariabilityMatrix,D6L407C1,D6L407C9))</f>
        <v>0.48019421169810017</v>
      </c>
      <c r="L14" s="16" t="s">
        <v>30292</v>
      </c>
      <c r="M14" s="15">
        <f>IF(D6L407C2&lt;&gt;0,D6L407C2*D6L407C4,D6L407C3*D6L407C4)</f>
        <v>10.224512148642088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5.1122560743210439</v>
      </c>
      <c r="R14" s="16" t="s">
        <v>30294</v>
      </c>
      <c r="S14" s="15">
        <f>D6L407C5-D6L407C7</f>
        <v>5.1122560743210439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4.7732215474157371</v>
      </c>
      <c r="X14" s="16" t="s">
        <v>30296</v>
      </c>
      <c r="Y14" s="33">
        <f>D6L407C7-D6L407C10</f>
        <v>0.33903452690530678</v>
      </c>
      <c r="Z14" s="16" t="s">
        <v>30297</v>
      </c>
      <c r="AA14" s="33">
        <f>CHOOSE(MIN(D6L407C9,RUN_YEARS),B7L804C7,B7L804C16,B7L804C25,B7L804C34,B7L804C43)</f>
        <v>433892</v>
      </c>
      <c r="AB14" s="16" t="s">
        <v>30298</v>
      </c>
      <c r="AC14" s="33">
        <f>IF(D6L407C12=0,0,D6L407C10/D6L407C12)</f>
        <v>1.1000943892525644E-5</v>
      </c>
      <c r="AD14" s="16" t="s">
        <v>30299</v>
      </c>
      <c r="AE14" s="33">
        <f>IF(D6L407C5=0,0,D6L407C10/D6L407C5)</f>
        <v>0.46684100698630071</v>
      </c>
      <c r="AF14" s="16" t="s">
        <v>30300</v>
      </c>
      <c r="AG14" s="33">
        <f>CHOOSE(MIN(D6L407C9,RUN_YEARS),B7L804C5,B7L804C14,B7L804C23,B7L804C32,B7L804C41)</f>
        <v>11853.336971582568</v>
      </c>
      <c r="AH14" s="16" t="s">
        <v>30301</v>
      </c>
      <c r="AI14" s="33">
        <f>IF(D6L407C15=0,0,D6L407C11/D6L407C15)</f>
        <v>2.8602454120566643E-5</v>
      </c>
      <c r="AJ14" s="16" t="s">
        <v>30302</v>
      </c>
      <c r="AK14" s="33">
        <f>IF(D6L407C5=0,0,D6L407C11/D6L407C5)</f>
        <v>3.3158993013699317E-2</v>
      </c>
      <c r="AL14" s="16" t="s">
        <v>30303</v>
      </c>
      <c r="AM14" s="33">
        <f>D6L407C8*CHOOSE(MIN(D6L407C9,RUN_YEARS),B7L804C4,B7L804C13,B7L804C22,B7L804C31,B7L804C40)</f>
        <v>0.58166026070413357</v>
      </c>
      <c r="AN14" s="16" t="s">
        <v>30304</v>
      </c>
      <c r="AO14" s="33">
        <f>D6L407C8-D6L407C18</f>
        <v>4.5305958136169107</v>
      </c>
      <c r="AP14" s="16" t="s">
        <v>30305</v>
      </c>
      <c r="AQ14" s="33">
        <f>CHOOSE(MIN(D6L407C9,RUN_YEARS),B7L804C2,B7L804C11,B7L804C20,B7L804C29,B7L804C38)</f>
        <v>750.28384683387674</v>
      </c>
      <c r="AR14" s="16" t="s">
        <v>30306</v>
      </c>
      <c r="AS14" s="33">
        <f>IF(D6L407C20=0,0,D6L407C18/D6L407C20)</f>
        <v>7.7525360989535096E-4</v>
      </c>
      <c r="AT14" s="16" t="s">
        <v>30307</v>
      </c>
      <c r="AU14" s="33">
        <f>IF(D6L407C5=0,0,D6L407C18/D6L407C5)</f>
        <v>5.6888803323626898E-2</v>
      </c>
      <c r="AV14" s="16" t="s">
        <v>30308</v>
      </c>
      <c r="AW14" s="33">
        <f>CHOOSE(MIN(D6L407C9,RUN_YEARS),B7L804C1,B7L804C10,B7L804C19,B7L804C28,B7L804C37)</f>
        <v>5844.0176940659203</v>
      </c>
      <c r="AX14" s="16" t="s">
        <v>30309</v>
      </c>
      <c r="AY14" s="33">
        <f>IF(D6L407C23=0,0,D6L407C19/D6L407C23)</f>
        <v>7.7525360989535118E-4</v>
      </c>
      <c r="AZ14" s="16" t="s">
        <v>30310</v>
      </c>
      <c r="BA14" s="33">
        <f>IF(D6L407C5=0,0,D6L407C19/D6L407C5)</f>
        <v>0.44311119667637316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0.63140713995497577</v>
      </c>
      <c r="J15" s="16" t="s">
        <v>30333</v>
      </c>
      <c r="K15" s="21">
        <f>IF(FLOW_THRU_100PCT="Y",1,INDEX(VariabilityMatrix,D6L408C1,D6L408C9))</f>
        <v>0.48019421169810017</v>
      </c>
      <c r="L15" s="16" t="s">
        <v>30313</v>
      </c>
      <c r="M15" s="15">
        <f>IF(D6L408C2&lt;&gt;0,D6L408C2*D6L408C4,D6L408C3*D6L408C4)</f>
        <v>0.30319805383123161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0.1515990269156158</v>
      </c>
      <c r="R15" s="16" t="s">
        <v>30315</v>
      </c>
      <c r="S15" s="15">
        <f>D6L408C5-D6L408C7</f>
        <v>0.1515990269156158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0.14154528476685876</v>
      </c>
      <c r="X15" s="16" t="s">
        <v>30317</v>
      </c>
      <c r="Y15" s="33">
        <f>D6L408C7-D6L408C10</f>
        <v>1.0053742148757039E-2</v>
      </c>
      <c r="Z15" s="16" t="s">
        <v>30318</v>
      </c>
      <c r="AA15" s="33">
        <f>CHOOSE(MIN(D6L408C9,RUN_YEARS),B7L804C7,B7L804C16,B7L804C25,B7L804C34,B7L804C43)</f>
        <v>433892</v>
      </c>
      <c r="AB15" s="16" t="s">
        <v>30319</v>
      </c>
      <c r="AC15" s="33">
        <f>IF(D6L408C12=0,0,D6L408C10/D6L408C12)</f>
        <v>3.262223889052086E-7</v>
      </c>
      <c r="AD15" s="16" t="s">
        <v>30320</v>
      </c>
      <c r="AE15" s="33">
        <f>IF(D6L408C5=0,0,D6L408C10/D6L408C5)</f>
        <v>0.46684100698630066</v>
      </c>
      <c r="AF15" s="16" t="s">
        <v>30321</v>
      </c>
      <c r="AG15" s="33">
        <f>CHOOSE(MIN(D6L408C9,RUN_YEARS),B7L804C5,B7L804C14,B7L804C23,B7L804C32,B7L804C41)</f>
        <v>11853.336971582568</v>
      </c>
      <c r="AH15" s="16" t="s">
        <v>30322</v>
      </c>
      <c r="AI15" s="33">
        <f>IF(D6L408C15=0,0,D6L408C11/D6L408C15)</f>
        <v>8.4817821115354138E-7</v>
      </c>
      <c r="AJ15" s="16" t="s">
        <v>30323</v>
      </c>
      <c r="AK15" s="33">
        <f>IF(D6L408C5=0,0,D6L408C11/D6L408C5)</f>
        <v>3.3158993013699317E-2</v>
      </c>
      <c r="AL15" s="16" t="s">
        <v>30324</v>
      </c>
      <c r="AM15" s="33">
        <f>D6L408C8*CHOOSE(MIN(D6L408C9,RUN_YEARS),B7L804C4,B7L804C13,B7L804C22,B7L804C31,B7L804C40)</f>
        <v>1.7248574452511375E-2</v>
      </c>
      <c r="AN15" s="16" t="s">
        <v>30325</v>
      </c>
      <c r="AO15" s="33">
        <f>D6L408C8-D6L408C18</f>
        <v>0.13435045246310443</v>
      </c>
      <c r="AP15" s="16" t="s">
        <v>30326</v>
      </c>
      <c r="AQ15" s="33">
        <f>CHOOSE(MIN(D6L408C9,RUN_YEARS),B7L804C2,B7L804C11,B7L804C20,B7L804C29,B7L804C38)</f>
        <v>750.28384683387674</v>
      </c>
      <c r="AR15" s="16" t="s">
        <v>30327</v>
      </c>
      <c r="AS15" s="33">
        <f>IF(D6L408C20=0,0,D6L408C18/D6L408C20)</f>
        <v>2.2989398645990641E-5</v>
      </c>
      <c r="AT15" s="16" t="s">
        <v>30328</v>
      </c>
      <c r="AU15" s="33">
        <f>IF(D6L408C5=0,0,D6L408C18/D6L408C5)</f>
        <v>5.6888803323626898E-2</v>
      </c>
      <c r="AV15" s="16" t="s">
        <v>30329</v>
      </c>
      <c r="AW15" s="33">
        <f>CHOOSE(MIN(D6L408C9,RUN_YEARS),B7L804C1,B7L804C10,B7L804C19,B7L804C28,B7L804C37)</f>
        <v>5844.0176940659203</v>
      </c>
      <c r="AX15" s="16" t="s">
        <v>30330</v>
      </c>
      <c r="AY15" s="33">
        <f>IF(D6L408C23=0,0,D6L408C19/D6L408C23)</f>
        <v>2.2989398645990641E-5</v>
      </c>
      <c r="AZ15" s="16" t="s">
        <v>30331</v>
      </c>
      <c r="BA15" s="33">
        <f>IF(D6L408C5=0,0,D6L408C19/D6L408C5)</f>
        <v>0.44311119667637311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1.403126977677724E-2</v>
      </c>
      <c r="J16" s="16" t="s">
        <v>30354</v>
      </c>
      <c r="K16" s="21">
        <f>IF(FLOW_THRU_100PCT="Y",1,INDEX(VariabilityMatrix,D6L409C1,D6L409C9))</f>
        <v>0.48019421169810017</v>
      </c>
      <c r="L16" s="16" t="s">
        <v>30334</v>
      </c>
      <c r="M16" s="15">
        <f>IF(D6L409C2&lt;&gt;0,D6L409C2*D6L409C4,D6L409C3*D6L409C4)</f>
        <v>6.7377345295829248E-3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3.3688672647914624E-3</v>
      </c>
      <c r="R16" s="16" t="s">
        <v>30336</v>
      </c>
      <c r="S16" s="15">
        <f>D6L409C5-D6L409C7</f>
        <v>3.3688672647914624E-3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3.1454507725968612E-3</v>
      </c>
      <c r="X16" s="16" t="s">
        <v>30338</v>
      </c>
      <c r="Y16" s="33">
        <f>D6L409C7-D6L409C10</f>
        <v>2.234164921946012E-4</v>
      </c>
      <c r="Z16" s="16" t="s">
        <v>30339</v>
      </c>
      <c r="AA16" s="33">
        <f>CHOOSE(MIN(D6L409C9,RUN_YEARS),B7L804C7,B7L804C16,B7L804C25,B7L804C34,B7L804C43)</f>
        <v>433892</v>
      </c>
      <c r="AB16" s="16" t="s">
        <v>30340</v>
      </c>
      <c r="AC16" s="33">
        <f>IF(D6L409C12=0,0,D6L409C10/D6L409C12)</f>
        <v>7.2493864201157462E-9</v>
      </c>
      <c r="AD16" s="16" t="s">
        <v>30341</v>
      </c>
      <c r="AE16" s="33">
        <f>IF(D6L409C5=0,0,D6L409C10/D6L409C5)</f>
        <v>0.46684100698630066</v>
      </c>
      <c r="AF16" s="16" t="s">
        <v>30342</v>
      </c>
      <c r="AG16" s="33">
        <f>CHOOSE(MIN(D6L409C9,RUN_YEARS),B7L804C5,B7L804C14,B7L804C23,B7L804C32,B7L804C41)</f>
        <v>11853.336971582568</v>
      </c>
      <c r="AH16" s="16" t="s">
        <v>30343</v>
      </c>
      <c r="AI16" s="33">
        <f>IF(D6L409C15=0,0,D6L409C11/D6L409C15)</f>
        <v>1.884840469230095E-8</v>
      </c>
      <c r="AJ16" s="16" t="s">
        <v>30344</v>
      </c>
      <c r="AK16" s="33">
        <f>IF(D6L409C5=0,0,D6L409C11/D6L409C5)</f>
        <v>3.3158993013699366E-2</v>
      </c>
      <c r="AL16" s="16" t="s">
        <v>30345</v>
      </c>
      <c r="AM16" s="33">
        <f>D6L409C8*CHOOSE(MIN(D6L409C9,RUN_YEARS),B7L804C4,B7L804C13,B7L804C22,B7L804C31,B7L804C40)</f>
        <v>3.8330165450025283E-4</v>
      </c>
      <c r="AN16" s="16" t="s">
        <v>30346</v>
      </c>
      <c r="AO16" s="33">
        <f>D6L409C8-D6L409C18</f>
        <v>2.9855656102912094E-3</v>
      </c>
      <c r="AP16" s="16" t="s">
        <v>30347</v>
      </c>
      <c r="AQ16" s="33">
        <f>CHOOSE(MIN(D6L409C9,RUN_YEARS),B7L804C2,B7L804C11,B7L804C20,B7L804C29,B7L804C38)</f>
        <v>750.28384683387674</v>
      </c>
      <c r="AR16" s="16" t="s">
        <v>30348</v>
      </c>
      <c r="AS16" s="33">
        <f>IF(D6L409C20=0,0,D6L409C18/D6L409C20)</f>
        <v>5.1087552546645871E-7</v>
      </c>
      <c r="AT16" s="16" t="s">
        <v>30349</v>
      </c>
      <c r="AU16" s="33">
        <f>IF(D6L409C5=0,0,D6L409C18/D6L409C5)</f>
        <v>5.6888803323626905E-2</v>
      </c>
      <c r="AV16" s="16" t="s">
        <v>30350</v>
      </c>
      <c r="AW16" s="33">
        <f>CHOOSE(MIN(D6L409C9,RUN_YEARS),B7L804C1,B7L804C10,B7L804C19,B7L804C28,B7L804C37)</f>
        <v>5844.0176940659203</v>
      </c>
      <c r="AX16" s="16" t="s">
        <v>30351</v>
      </c>
      <c r="AY16" s="33">
        <f>IF(D6L409C23=0,0,D6L409C19/D6L409C23)</f>
        <v>5.1087552546645871E-7</v>
      </c>
      <c r="AZ16" s="16" t="s">
        <v>30352</v>
      </c>
      <c r="BA16" s="33">
        <f>IF(D6L409C5=0,0,D6L409C19/D6L409C5)</f>
        <v>0.44311119667637305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2.0345341176326999</v>
      </c>
      <c r="J17" s="16" t="s">
        <v>30375</v>
      </c>
      <c r="K17" s="21">
        <f>IF(FLOW_THRU_100PCT="Y",1,INDEX(VariabilityMatrix,D6L410C1,D6L410C9))</f>
        <v>0.48019421169810017</v>
      </c>
      <c r="L17" s="16" t="s">
        <v>30355</v>
      </c>
      <c r="M17" s="15">
        <f>IF(D6L410C2&lt;&gt;0,D6L410C2*D6L410C4,D6L410C3*D6L410C4)</f>
        <v>0.97697150678952416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0.48848575339476208</v>
      </c>
      <c r="R17" s="16" t="s">
        <v>30357</v>
      </c>
      <c r="S17" s="15">
        <f>D6L410C5-D6L410C7</f>
        <v>0.48848575339476208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0.4560903620265449</v>
      </c>
      <c r="X17" s="16" t="s">
        <v>30359</v>
      </c>
      <c r="Y17" s="33">
        <f>D6L410C7-D6L410C10</f>
        <v>3.2395391368217175E-2</v>
      </c>
      <c r="Z17" s="16" t="s">
        <v>30360</v>
      </c>
      <c r="AA17" s="33">
        <f>CHOOSE(MIN(D6L410C9,RUN_YEARS),B7L804C7,B7L804C16,B7L804C25,B7L804C34,B7L804C43)</f>
        <v>433892</v>
      </c>
      <c r="AB17" s="16" t="s">
        <v>30361</v>
      </c>
      <c r="AC17" s="33">
        <f>IF(D6L410C12=0,0,D6L410C10/D6L410C12)</f>
        <v>1.0511610309167832E-6</v>
      </c>
      <c r="AD17" s="16" t="s">
        <v>30362</v>
      </c>
      <c r="AE17" s="33">
        <f>IF(D6L410C5=0,0,D6L410C10/D6L410C5)</f>
        <v>0.46684100698630066</v>
      </c>
      <c r="AF17" s="16" t="s">
        <v>30363</v>
      </c>
      <c r="AG17" s="33">
        <f>CHOOSE(MIN(D6L410C9,RUN_YEARS),B7L804C5,B7L804C14,B7L804C23,B7L804C32,B7L804C41)</f>
        <v>11853.336971582568</v>
      </c>
      <c r="AH17" s="16" t="s">
        <v>30364</v>
      </c>
      <c r="AI17" s="33">
        <f>IF(D6L410C15=0,0,D6L410C11/D6L410C15)</f>
        <v>2.7330186803836377E-6</v>
      </c>
      <c r="AJ17" s="16" t="s">
        <v>30365</v>
      </c>
      <c r="AK17" s="33">
        <f>IF(D6L410C5=0,0,D6L410C11/D6L410C5)</f>
        <v>3.3158993013699366E-2</v>
      </c>
      <c r="AL17" s="16" t="s">
        <v>30366</v>
      </c>
      <c r="AM17" s="33">
        <f>D6L410C8*CHOOSE(MIN(D6L410C9,RUN_YEARS),B7L804C4,B7L804C13,B7L804C22,B7L804C31,B7L804C40)</f>
        <v>5.5578739902536659E-2</v>
      </c>
      <c r="AN17" s="16" t="s">
        <v>30367</v>
      </c>
      <c r="AO17" s="33">
        <f>D6L410C8-D6L410C18</f>
        <v>0.43290701349222543</v>
      </c>
      <c r="AP17" s="16" t="s">
        <v>30368</v>
      </c>
      <c r="AQ17" s="33">
        <f>CHOOSE(MIN(D6L410C9,RUN_YEARS),B7L804C2,B7L804C11,B7L804C20,B7L804C29,B7L804C38)</f>
        <v>750.28384683387674</v>
      </c>
      <c r="AR17" s="16" t="s">
        <v>30369</v>
      </c>
      <c r="AS17" s="33">
        <f>IF(D6L410C20=0,0,D6L410C18/D6L410C20)</f>
        <v>7.407695119263651E-5</v>
      </c>
      <c r="AT17" s="16" t="s">
        <v>30370</v>
      </c>
      <c r="AU17" s="33">
        <f>IF(D6L410C5=0,0,D6L410C18/D6L410C5)</f>
        <v>5.6888803323626898E-2</v>
      </c>
      <c r="AV17" s="16" t="s">
        <v>30371</v>
      </c>
      <c r="AW17" s="33">
        <f>CHOOSE(MIN(D6L410C9,RUN_YEARS),B7L804C1,B7L804C10,B7L804C19,B7L804C28,B7L804C37)</f>
        <v>5844.0176940659203</v>
      </c>
      <c r="AX17" s="16" t="s">
        <v>30372</v>
      </c>
      <c r="AY17" s="33">
        <f>IF(D6L410C23=0,0,D6L410C19/D6L410C23)</f>
        <v>7.4076951192636524E-5</v>
      </c>
      <c r="AZ17" s="16" t="s">
        <v>30373</v>
      </c>
      <c r="BA17" s="33">
        <f>IF(D6L410C5=0,0,D6L410C19/D6L410C5)</f>
        <v>0.44311119667637311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1.8451119756462071</v>
      </c>
      <c r="J18" s="16" t="s">
        <v>30396</v>
      </c>
      <c r="K18" s="21">
        <f>IF(FLOW_THRU_100PCT="Y",1,INDEX(VariabilityMatrix,D6L411C1,D6L411C9))</f>
        <v>0.48019421169810017</v>
      </c>
      <c r="L18" s="16" t="s">
        <v>30376</v>
      </c>
      <c r="M18" s="15">
        <f>IF(D6L411C2&lt;&gt;0,D6L411C2*D6L411C4,D6L411C3*D6L411C4)</f>
        <v>0.88601209064015463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0.44300604532007731</v>
      </c>
      <c r="R18" s="16" t="s">
        <v>30378</v>
      </c>
      <c r="S18" s="15">
        <f>D6L411C5-D6L411C7</f>
        <v>0.44300604532007731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0.41362677659648728</v>
      </c>
      <c r="X18" s="16" t="s">
        <v>30380</v>
      </c>
      <c r="Y18" s="33">
        <f>D6L411C7-D6L411C10</f>
        <v>2.9379268723590035E-2</v>
      </c>
      <c r="Z18" s="16" t="s">
        <v>30381</v>
      </c>
      <c r="AA18" s="33">
        <f>CHOOSE(MIN(D6L411C9,RUN_YEARS),B7L804C7,B7L804C16,B7L804C25,B7L804C34,B7L804C43)</f>
        <v>433892</v>
      </c>
      <c r="AB18" s="16" t="s">
        <v>30382</v>
      </c>
      <c r="AC18" s="33">
        <f>IF(D6L411C12=0,0,D6L411C10/D6L411C12)</f>
        <v>9.5329431424522066E-7</v>
      </c>
      <c r="AD18" s="16" t="s">
        <v>30383</v>
      </c>
      <c r="AE18" s="33">
        <f>IF(D6L411C5=0,0,D6L411C10/D6L411C5)</f>
        <v>0.46684100698630066</v>
      </c>
      <c r="AF18" s="16" t="s">
        <v>30384</v>
      </c>
      <c r="AG18" s="33">
        <f>CHOOSE(MIN(D6L411C9,RUN_YEARS),B7L804C5,B7L804C14,B7L804C23,B7L804C32,B7L804C41)</f>
        <v>11853.336971582568</v>
      </c>
      <c r="AH18" s="16" t="s">
        <v>30385</v>
      </c>
      <c r="AI18" s="33">
        <f>IF(D6L411C15=0,0,D6L411C11/D6L411C15)</f>
        <v>2.4785652170375729E-6</v>
      </c>
      <c r="AJ18" s="16" t="s">
        <v>30386</v>
      </c>
      <c r="AK18" s="33">
        <f>IF(D6L411C5=0,0,D6L411C11/D6L411C5)</f>
        <v>3.3158993013699345E-2</v>
      </c>
      <c r="AL18" s="16" t="s">
        <v>30387</v>
      </c>
      <c r="AM18" s="33">
        <f>D6L411C8*CHOOSE(MIN(D6L411C9,RUN_YEARS),B7L804C4,B7L804C13,B7L804C22,B7L804C31,B7L804C40)</f>
        <v>5.0404167566783245E-2</v>
      </c>
      <c r="AN18" s="16" t="s">
        <v>30388</v>
      </c>
      <c r="AO18" s="33">
        <f>D6L411C8-D6L411C18</f>
        <v>0.39260187775329408</v>
      </c>
      <c r="AP18" s="16" t="s">
        <v>30389</v>
      </c>
      <c r="AQ18" s="33">
        <f>CHOOSE(MIN(D6L411C9,RUN_YEARS),B7L804C2,B7L804C11,B7L804C20,B7L804C29,B7L804C38)</f>
        <v>750.28384683387674</v>
      </c>
      <c r="AR18" s="16" t="s">
        <v>30390</v>
      </c>
      <c r="AS18" s="33">
        <f>IF(D6L411C20=0,0,D6L411C18/D6L411C20)</f>
        <v>6.7180131598839319E-5</v>
      </c>
      <c r="AT18" s="16" t="s">
        <v>30391</v>
      </c>
      <c r="AU18" s="33">
        <f>IF(D6L411C5=0,0,D6L411C18/D6L411C5)</f>
        <v>5.6888803323626898E-2</v>
      </c>
      <c r="AV18" s="16" t="s">
        <v>30392</v>
      </c>
      <c r="AW18" s="33">
        <f>CHOOSE(MIN(D6L411C9,RUN_YEARS),B7L804C1,B7L804C10,B7L804C19,B7L804C28,B7L804C37)</f>
        <v>5844.0176940659203</v>
      </c>
      <c r="AX18" s="16" t="s">
        <v>30393</v>
      </c>
      <c r="AY18" s="33">
        <f>IF(D6L411C23=0,0,D6L411C19/D6L411C23)</f>
        <v>6.7180131598839333E-5</v>
      </c>
      <c r="AZ18" s="16" t="s">
        <v>30394</v>
      </c>
      <c r="BA18" s="33">
        <f>IF(D6L411C5=0,0,D6L411C19/D6L411C5)</f>
        <v>0.44311119667637311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0.48019421169810017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433892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11853.336971582568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750.28384683387674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5844.0176940659203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0.29655308017829907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0.25503564895333719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0.1275178244766686</v>
      </c>
      <c r="R20" s="16" t="s">
        <v>30420</v>
      </c>
      <c r="S20" s="15">
        <f>D6L413C5-D6L413C7</f>
        <v>0.1275178244766686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0.11906109917478061</v>
      </c>
      <c r="X20" s="16" t="s">
        <v>30422</v>
      </c>
      <c r="Y20" s="33">
        <f>D6L413C7-D6L413C10</f>
        <v>8.4567253018879851E-3</v>
      </c>
      <c r="Z20" s="16" t="s">
        <v>30423</v>
      </c>
      <c r="AA20" s="33">
        <f>CHOOSE(MIN(D6L413C9,RUN_YEARS),B7L804C7,B7L804C16,B7L804C25,B7L804C34,B7L804C43)</f>
        <v>433892</v>
      </c>
      <c r="AB20" s="16" t="s">
        <v>30424</v>
      </c>
      <c r="AC20" s="33">
        <f>IF(D6L413C12=0,0,D6L413C10/D6L413C12)</f>
        <v>2.7440261441736794E-7</v>
      </c>
      <c r="AD20" s="16" t="s">
        <v>30425</v>
      </c>
      <c r="AE20" s="33">
        <f>IF(D6L413C5=0,0,D6L413C10/D6L413C5)</f>
        <v>0.46684100698630066</v>
      </c>
      <c r="AF20" s="16" t="s">
        <v>30426</v>
      </c>
      <c r="AG20" s="33">
        <f>CHOOSE(MIN(D6L413C9,RUN_YEARS),B7L804C5,B7L804C14,B7L804C23,B7L804C32,B7L804C41)</f>
        <v>11853.336971582568</v>
      </c>
      <c r="AH20" s="16" t="s">
        <v>30427</v>
      </c>
      <c r="AI20" s="33">
        <f>IF(D6L413C15=0,0,D6L413C11/D6L413C15)</f>
        <v>7.1344679748515639E-7</v>
      </c>
      <c r="AJ20" s="16" t="s">
        <v>30428</v>
      </c>
      <c r="AK20" s="33">
        <f>IF(D6L413C5=0,0,D6L413C11/D6L413C5)</f>
        <v>3.3158993013699338E-2</v>
      </c>
      <c r="AL20" s="16" t="s">
        <v>30429</v>
      </c>
      <c r="AM20" s="33">
        <f>D6L413C8*CHOOSE(MIN(D6L413C9,RUN_YEARS),B7L804C4,B7L804C13,B7L804C22,B7L804C31,B7L804C40)</f>
        <v>1.4508672873819951E-2</v>
      </c>
      <c r="AN20" s="16" t="s">
        <v>30430</v>
      </c>
      <c r="AO20" s="33">
        <f>D6L413C8-D6L413C18</f>
        <v>0.11300915160284865</v>
      </c>
      <c r="AP20" s="16" t="s">
        <v>30431</v>
      </c>
      <c r="AQ20" s="33">
        <f>CHOOSE(MIN(D6L413C9,RUN_YEARS),B7L804C2,B7L804C11,B7L804C20,B7L804C29,B7L804C38)</f>
        <v>750.28384683387674</v>
      </c>
      <c r="AR20" s="16" t="s">
        <v>30432</v>
      </c>
      <c r="AS20" s="33">
        <f>IF(D6L413C20=0,0,D6L413C18/D6L413C20)</f>
        <v>1.9337578617805926E-5</v>
      </c>
      <c r="AT20" s="16" t="s">
        <v>30433</v>
      </c>
      <c r="AU20" s="33">
        <f>IF(D6L413C5=0,0,D6L413C18/D6L413C5)</f>
        <v>5.6888803323626898E-2</v>
      </c>
      <c r="AV20" s="16" t="s">
        <v>30434</v>
      </c>
      <c r="AW20" s="33">
        <f>CHOOSE(MIN(D6L413C9,RUN_YEARS),B7L804C1,B7L804C10,B7L804C19,B7L804C28,B7L804C37)</f>
        <v>5844.0176940659203</v>
      </c>
      <c r="AX20" s="16" t="s">
        <v>30435</v>
      </c>
      <c r="AY20" s="33">
        <f>IF(D6L413C23=0,0,D6L413C19/D6L413C23)</f>
        <v>1.9337578617805929E-5</v>
      </c>
      <c r="AZ20" s="16" t="s">
        <v>30436</v>
      </c>
      <c r="BA20" s="33">
        <f>IF(D6L413C5=0,0,D6L413C19/D6L413C5)</f>
        <v>0.44311119667637311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40.267475775394992</v>
      </c>
      <c r="J21" s="16" t="s">
        <v>30458</v>
      </c>
      <c r="K21" s="21">
        <f>IF(FLOW_THRU_100PCT="Y",1,INDEX(VariabilityMatrix,D6L414C1,D6L414C9))</f>
        <v>0.46139174425414664</v>
      </c>
      <c r="L21" s="16" t="s">
        <v>30438</v>
      </c>
      <c r="M21" s="15">
        <f>IF(D6L414C2&lt;&gt;0,D6L414C2*D6L414C4,D6L414C3*D6L414C4)</f>
        <v>18.57908088472109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9.2895404423605452</v>
      </c>
      <c r="R21" s="16" t="s">
        <v>30440</v>
      </c>
      <c r="S21" s="15">
        <f>D6L414C5-D6L414C7</f>
        <v>9.2895404423605452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8.7260034419074586</v>
      </c>
      <c r="X21" s="16" t="s">
        <v>30442</v>
      </c>
      <c r="Y21" s="33">
        <f>D6L414C7-D6L414C10</f>
        <v>0.56353700045308663</v>
      </c>
      <c r="Z21" s="16" t="s">
        <v>30443</v>
      </c>
      <c r="AA21" s="33">
        <f>CHOOSE(MIN(D6L414C9,RUN_YEARS),B7L804C7,B7L804C16,B7L804C25,B7L804C34,B7L804C43)</f>
        <v>377921.80000000005</v>
      </c>
      <c r="AB21" s="16" t="s">
        <v>30444</v>
      </c>
      <c r="AC21" s="33">
        <f>IF(D6L414C12=0,0,D6L414C10/D6L414C12)</f>
        <v>2.3089441894877348E-5</v>
      </c>
      <c r="AD21" s="16" t="s">
        <v>30445</v>
      </c>
      <c r="AE21" s="33">
        <f>IF(D6L414C5=0,0,D6L414C10/D6L414C5)</f>
        <v>0.46966819812294786</v>
      </c>
      <c r="AF21" s="16" t="s">
        <v>30446</v>
      </c>
      <c r="AG21" s="33">
        <f>CHOOSE(MIN(D6L414C9,RUN_YEARS),B7L804C5,B7L804C14,B7L804C23,B7L804C32,B7L804C41)</f>
        <v>9387.1909577143833</v>
      </c>
      <c r="AH21" s="16" t="s">
        <v>30447</v>
      </c>
      <c r="AI21" s="33">
        <f>IF(D6L414C15=0,0,D6L414C11/D6L414C15)</f>
        <v>6.0032548926681044E-5</v>
      </c>
      <c r="AJ21" s="16" t="s">
        <v>30448</v>
      </c>
      <c r="AK21" s="33">
        <f>IF(D6L414C5=0,0,D6L414C11/D6L414C5)</f>
        <v>3.0331801877052138E-2</v>
      </c>
      <c r="AL21" s="16" t="s">
        <v>30449</v>
      </c>
      <c r="AM21" s="33">
        <f>D6L414C8*CHOOSE(MIN(D6L414C9,RUN_YEARS),B7L804C4,B7L804C13,B7L804C22,B7L804C31,B7L804C40)</f>
        <v>1.1756227429344279</v>
      </c>
      <c r="AN21" s="16" t="s">
        <v>30450</v>
      </c>
      <c r="AO21" s="33">
        <f>D6L414C8-D6L414C18</f>
        <v>8.1139176994261177</v>
      </c>
      <c r="AP21" s="16" t="s">
        <v>30451</v>
      </c>
      <c r="AQ21" s="33">
        <f>CHOOSE(MIN(D6L414C9,RUN_YEARS),B7L804C2,B7L804C11,B7L804C20,B7L804C29,B7L804C38)</f>
        <v>673.15660641864758</v>
      </c>
      <c r="AR21" s="16" t="s">
        <v>30452</v>
      </c>
      <c r="AS21" s="33">
        <f>IF(D6L414C20=0,0,D6L414C18/D6L414C20)</f>
        <v>1.7464327494147597E-3</v>
      </c>
      <c r="AT21" s="16" t="s">
        <v>30453</v>
      </c>
      <c r="AU21" s="33">
        <f>IF(D6L414C5=0,0,D6L414C18/D6L414C5)</f>
        <v>6.3276690070348252E-2</v>
      </c>
      <c r="AV21" s="16" t="s">
        <v>30454</v>
      </c>
      <c r="AW21" s="33">
        <f>CHOOSE(MIN(D6L414C9,RUN_YEARS),B7L804C1,B7L804C10,B7L804C19,B7L804C28,B7L804C37)</f>
        <v>4645.9949300338876</v>
      </c>
      <c r="AX21" s="16" t="s">
        <v>30455</v>
      </c>
      <c r="AY21" s="33">
        <f>IF(D6L414C23=0,0,D6L414C19/D6L414C23)</f>
        <v>1.7464327494147599E-3</v>
      </c>
      <c r="AZ21" s="16" t="s">
        <v>30456</v>
      </c>
      <c r="BA21" s="33">
        <f>IF(D6L414C5=0,0,D6L414C19/D6L414C5)</f>
        <v>0.4367233099296518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30.962851686752952</v>
      </c>
      <c r="J22" s="16" t="s">
        <v>30479</v>
      </c>
      <c r="K22" s="21">
        <f>IF(FLOW_THRU_100PCT="Y",1,INDEX(VariabilityMatrix,D6L415C1,D6L415C9))</f>
        <v>0.47423674296950957</v>
      </c>
      <c r="L22" s="16" t="s">
        <v>30459</v>
      </c>
      <c r="M22" s="15">
        <f>IF(D6L415C2&lt;&gt;0,D6L415C2*D6L415C4,D6L415C3*D6L415C4)</f>
        <v>14.683721936973706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7.341860968486853</v>
      </c>
      <c r="R22" s="16" t="s">
        <v>30461</v>
      </c>
      <c r="S22" s="15">
        <f>D6L415C5-D6L415C7</f>
        <v>7.341860968486853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6.8688800955474134</v>
      </c>
      <c r="X22" s="16" t="s">
        <v>30463</v>
      </c>
      <c r="Y22" s="33">
        <f>D6L415C7-D6L415C10</f>
        <v>0.47298087293943958</v>
      </c>
      <c r="Z22" s="16" t="s">
        <v>30464</v>
      </c>
      <c r="AA22" s="33">
        <f>CHOOSE(MIN(D6L415C9,RUN_YEARS),B7L804C7,B7L804C16,B7L804C25,B7L804C34,B7L804C43)</f>
        <v>397124.33333333337</v>
      </c>
      <c r="AB22" s="16" t="s">
        <v>30465</v>
      </c>
      <c r="AC22" s="33">
        <f>IF(D6L415C12=0,0,D6L415C10/D6L415C12)</f>
        <v>1.7296548005236176E-5</v>
      </c>
      <c r="AD22" s="16" t="s">
        <v>30466</v>
      </c>
      <c r="AE22" s="33">
        <f>IF(D6L415C5=0,0,D6L415C10/D6L415C5)</f>
        <v>0.46778876125756164</v>
      </c>
      <c r="AF22" s="16" t="s">
        <v>30467</v>
      </c>
      <c r="AG22" s="33">
        <f>CHOOSE(MIN(D6L415C9,RUN_YEARS),B7L804C5,B7L804C14,B7L804C23,B7L804C32,B7L804C41)</f>
        <v>10517.458183346851</v>
      </c>
      <c r="AH22" s="16" t="s">
        <v>30468</v>
      </c>
      <c r="AI22" s="33">
        <f>IF(D6L415C15=0,0,D6L415C11/D6L415C15)</f>
        <v>4.4971024813614068E-5</v>
      </c>
      <c r="AJ22" s="16" t="s">
        <v>30469</v>
      </c>
      <c r="AK22" s="33">
        <f>IF(D6L415C5=0,0,D6L415C11/D6L415C5)</f>
        <v>3.2211238742438364E-2</v>
      </c>
      <c r="AL22" s="16" t="s">
        <v>30470</v>
      </c>
      <c r="AM22" s="33">
        <f>D6L415C8*CHOOSE(MIN(D6L415C9,RUN_YEARS),B7L804C4,B7L804C13,B7L804C22,B7L804C31,B7L804C40)</f>
        <v>0.87373223062734073</v>
      </c>
      <c r="AN22" s="16" t="s">
        <v>30471</v>
      </c>
      <c r="AO22" s="33">
        <f>D6L415C8-D6L415C18</f>
        <v>6.4681287378595123</v>
      </c>
      <c r="AP22" s="16" t="s">
        <v>30472</v>
      </c>
      <c r="AQ22" s="33">
        <f>CHOOSE(MIN(D6L415C9,RUN_YEARS),B7L804C2,B7L804C11,B7L804C20,B7L804C29,B7L804C38)</f>
        <v>702.53453484927968</v>
      </c>
      <c r="AR22" s="16" t="s">
        <v>30473</v>
      </c>
      <c r="AS22" s="33">
        <f>IF(D6L415C20=0,0,D6L415C18/D6L415C20)</f>
        <v>1.2436858080077009E-3</v>
      </c>
      <c r="AT22" s="16" t="s">
        <v>30474</v>
      </c>
      <c r="AU22" s="33">
        <f>IF(D6L415C5=0,0,D6L415C18/D6L415C5)</f>
        <v>5.9503457936456651E-2</v>
      </c>
      <c r="AV22" s="16" t="s">
        <v>30475</v>
      </c>
      <c r="AW22" s="33">
        <f>CHOOSE(MIN(D6L415C9,RUN_YEARS),B7L804C1,B7L804C10,B7L804C19,B7L804C28,B7L804C37)</f>
        <v>5200.7739384121542</v>
      </c>
      <c r="AX22" s="16" t="s">
        <v>30476</v>
      </c>
      <c r="AY22" s="33">
        <f>IF(D6L415C23=0,0,D6L415C19/D6L415C23)</f>
        <v>1.2436858080077007E-3</v>
      </c>
      <c r="AZ22" s="16" t="s">
        <v>30477</v>
      </c>
      <c r="BA22" s="33">
        <f>IF(D6L415C5=0,0,D6L415C19/D6L415C5)</f>
        <v>0.44049654206354333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1670.2597572803004</v>
      </c>
      <c r="J23" s="16" t="s">
        <v>30500</v>
      </c>
      <c r="K23" s="21">
        <f>IF(FLOW_THRU_100PCT="Y",1,INDEX(VariabilityMatrix,D6L416C1,D6L416C9))</f>
        <v>0.27253924845098426</v>
      </c>
      <c r="L23" s="16" t="s">
        <v>30480</v>
      </c>
      <c r="M23" s="15">
        <f>IF(D6L416C2&lt;&gt;0,D6L416C2*D6L416C4,D6L416C3*D6L416C4)</f>
        <v>455.21133896709648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227.60566948354824</v>
      </c>
      <c r="R23" s="16" t="s">
        <v>30482</v>
      </c>
      <c r="S23" s="15">
        <f>D6L416C5-D6L416C7</f>
        <v>227.60566948354824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212.94274836581405</v>
      </c>
      <c r="X23" s="16" t="s">
        <v>30484</v>
      </c>
      <c r="Y23" s="33">
        <f>D6L416C7-D6L416C10</f>
        <v>14.662921117734186</v>
      </c>
      <c r="Z23" s="16" t="s">
        <v>30485</v>
      </c>
      <c r="AA23" s="33">
        <f>CHOOSE(MIN(D6L416C9,RUN_YEARS),B7L804C7,B7L804C16,B7L804C25,B7L804C34,B7L804C43)</f>
        <v>397124.33333333337</v>
      </c>
      <c r="AB23" s="16" t="s">
        <v>30486</v>
      </c>
      <c r="AC23" s="33">
        <f>IF(D6L416C12=0,0,D6L416C10/D6L416C12)</f>
        <v>5.3621178681860515E-4</v>
      </c>
      <c r="AD23" s="16" t="s">
        <v>30487</v>
      </c>
      <c r="AE23" s="33">
        <f>IF(D6L416C5=0,0,D6L416C10/D6L416C5)</f>
        <v>0.46778876125756164</v>
      </c>
      <c r="AF23" s="16" t="s">
        <v>30488</v>
      </c>
      <c r="AG23" s="33">
        <f>CHOOSE(MIN(D6L416C9,RUN_YEARS),B7L804C5,B7L804C14,B7L804C23,B7L804C32,B7L804C41)</f>
        <v>10517.458183346851</v>
      </c>
      <c r="AH23" s="16" t="s">
        <v>30489</v>
      </c>
      <c r="AI23" s="33">
        <f>IF(D6L416C15=0,0,D6L416C11/D6L416C15)</f>
        <v>1.3941506457283742E-3</v>
      </c>
      <c r="AJ23" s="16" t="s">
        <v>30490</v>
      </c>
      <c r="AK23" s="33">
        <f>IF(D6L416C5=0,0,D6L416C11/D6L416C5)</f>
        <v>3.2211238742438378E-2</v>
      </c>
      <c r="AL23" s="16" t="s">
        <v>30491</v>
      </c>
      <c r="AM23" s="33">
        <f>D6L416C8*CHOOSE(MIN(D6L416C9,RUN_YEARS),B7L804C4,B7L804C13,B7L804C22,B7L804C31,B7L804C40)</f>
        <v>27.086648760426737</v>
      </c>
      <c r="AN23" s="16" t="s">
        <v>30492</v>
      </c>
      <c r="AO23" s="33">
        <f>D6L416C8-D6L416C18</f>
        <v>200.51902072312151</v>
      </c>
      <c r="AP23" s="16" t="s">
        <v>30493</v>
      </c>
      <c r="AQ23" s="33">
        <f>CHOOSE(MIN(D6L416C9,RUN_YEARS),B7L804C2,B7L804C11,B7L804C20,B7L804C29,B7L804C38)</f>
        <v>702.53453484927968</v>
      </c>
      <c r="AR23" s="16" t="s">
        <v>30494</v>
      </c>
      <c r="AS23" s="33">
        <f>IF(D6L416C20=0,0,D6L416C18/D6L416C20)</f>
        <v>3.8555611741190564E-2</v>
      </c>
      <c r="AT23" s="16" t="s">
        <v>30495</v>
      </c>
      <c r="AU23" s="33">
        <f>IF(D6L416C5=0,0,D6L416C18/D6L416C5)</f>
        <v>5.9503457936456651E-2</v>
      </c>
      <c r="AV23" s="16" t="s">
        <v>30496</v>
      </c>
      <c r="AW23" s="33">
        <f>CHOOSE(MIN(D6L416C9,RUN_YEARS),B7L804C1,B7L804C10,B7L804C19,B7L804C28,B7L804C37)</f>
        <v>5200.7739384121542</v>
      </c>
      <c r="AX23" s="16" t="s">
        <v>30497</v>
      </c>
      <c r="AY23" s="33">
        <f>IF(D6L416C23=0,0,D6L416C19/D6L416C23)</f>
        <v>3.8555611741190557E-2</v>
      </c>
      <c r="AZ23" s="16" t="s">
        <v>30498</v>
      </c>
      <c r="BA23" s="33">
        <f>IF(D6L416C5=0,0,D6L416C19/D6L416C5)</f>
        <v>0.44049654206354338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755.23329263492519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649.5006316660357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324.75031583301785</v>
      </c>
      <c r="R24" s="16" t="s">
        <v>30503</v>
      </c>
      <c r="S24" s="15">
        <f>D6L417C5-D6L417C7</f>
        <v>324.75031583301785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303.82909592305867</v>
      </c>
      <c r="X24" s="16" t="s">
        <v>30505</v>
      </c>
      <c r="Y24" s="33">
        <f>D6L417C7-D6L417C10</f>
        <v>20.921219909959177</v>
      </c>
      <c r="Z24" s="16" t="s">
        <v>30506</v>
      </c>
      <c r="AA24" s="33">
        <f>CHOOSE(MIN(D6L417C9,RUN_YEARS),B7L804C7,B7L804C16,B7L804C25,B7L804C34,B7L804C43)</f>
        <v>397124.33333333337</v>
      </c>
      <c r="AB24" s="16" t="s">
        <v>30507</v>
      </c>
      <c r="AC24" s="33">
        <f>IF(D6L417C12=0,0,D6L417C10/D6L417C12)</f>
        <v>7.6507297695111093E-4</v>
      </c>
      <c r="AD24" s="16" t="s">
        <v>30508</v>
      </c>
      <c r="AE24" s="33">
        <f>IF(D6L417C5=0,0,D6L417C10/D6L417C5)</f>
        <v>0.46778876125756169</v>
      </c>
      <c r="AF24" s="16" t="s">
        <v>30509</v>
      </c>
      <c r="AG24" s="33">
        <f>CHOOSE(MIN(D6L417C9,RUN_YEARS),B7L804C5,B7L804C14,B7L804C23,B7L804C32,B7L804C41)</f>
        <v>10517.458183346851</v>
      </c>
      <c r="AH24" s="16" t="s">
        <v>30510</v>
      </c>
      <c r="AI24" s="33">
        <f>IF(D6L417C15=0,0,D6L417C11/D6L417C15)</f>
        <v>1.9891897400728868E-3</v>
      </c>
      <c r="AJ24" s="16" t="s">
        <v>30511</v>
      </c>
      <c r="AK24" s="33">
        <f>IF(D6L417C5=0,0,D6L417C11/D6L417C5)</f>
        <v>3.2211238742438329E-2</v>
      </c>
      <c r="AL24" s="16" t="s">
        <v>30512</v>
      </c>
      <c r="AM24" s="33">
        <f>D6L417C8*CHOOSE(MIN(D6L417C9,RUN_YEARS),B7L804C4,B7L804C13,B7L804C22,B7L804C31,B7L804C40)</f>
        <v>38.647533516041982</v>
      </c>
      <c r="AN24" s="16" t="s">
        <v>30513</v>
      </c>
      <c r="AO24" s="33">
        <f>D6L417C8-D6L417C18</f>
        <v>286.10278231697589</v>
      </c>
      <c r="AP24" s="16" t="s">
        <v>30514</v>
      </c>
      <c r="AQ24" s="33">
        <f>CHOOSE(MIN(D6L417C9,RUN_YEARS),B7L804C2,B7L804C11,B7L804C20,B7L804C29,B7L804C38)</f>
        <v>702.53453484927968</v>
      </c>
      <c r="AR24" s="16" t="s">
        <v>30515</v>
      </c>
      <c r="AS24" s="33">
        <f>IF(D6L417C20=0,0,D6L417C18/D6L417C20)</f>
        <v>5.5011578219899673E-2</v>
      </c>
      <c r="AT24" s="16" t="s">
        <v>30516</v>
      </c>
      <c r="AU24" s="33">
        <f>IF(D6L417C5=0,0,D6L417C18/D6L417C5)</f>
        <v>5.9503457936456651E-2</v>
      </c>
      <c r="AV24" s="16" t="s">
        <v>30517</v>
      </c>
      <c r="AW24" s="33">
        <f>CHOOSE(MIN(D6L417C9,RUN_YEARS),B7L804C1,B7L804C10,B7L804C19,B7L804C28,B7L804C37)</f>
        <v>5200.7739384121542</v>
      </c>
      <c r="AX24" s="16" t="s">
        <v>30518</v>
      </c>
      <c r="AY24" s="33">
        <f>IF(D6L417C23=0,0,D6L417C19/D6L417C23)</f>
        <v>5.5011578219899673E-2</v>
      </c>
      <c r="AZ24" s="16" t="s">
        <v>30519</v>
      </c>
      <c r="BA24" s="33">
        <f>IF(D6L417C5=0,0,D6L417C19/D6L417C5)</f>
        <v>0.44049654206354338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487.83864350467354</v>
      </c>
      <c r="J25" s="16" t="s">
        <v>30541</v>
      </c>
      <c r="K25" s="21">
        <f>IF(FLOW_THRU_100PCT="Y",1,INDEX(VariabilityMatrix,D6L418C1,D6L418C9))</f>
        <v>0.27189556271392484</v>
      </c>
      <c r="L25" s="16" t="s">
        <v>30521</v>
      </c>
      <c r="M25" s="15">
        <f>IF(D6L418C2&lt;&gt;0,D6L418C2*D6L418C4,D6L418C3*D6L418C4)</f>
        <v>132.641162489301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66.320581244650498</v>
      </c>
      <c r="R25" s="16" t="s">
        <v>30523</v>
      </c>
      <c r="S25" s="15">
        <f>D6L418C5-D6L418C7</f>
        <v>66.320581244650498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61.922333864338803</v>
      </c>
      <c r="X25" s="16" t="s">
        <v>30525</v>
      </c>
      <c r="Y25" s="33">
        <f>D6L418C7-D6L418C10</f>
        <v>4.3982473803116946</v>
      </c>
      <c r="Z25" s="16" t="s">
        <v>30526</v>
      </c>
      <c r="AA25" s="33">
        <f>CHOOSE(MIN(D6L418C9,RUN_YEARS),B7L804C7,B7L804C16,B7L804C25,B7L804C34,B7L804C43)</f>
        <v>433892</v>
      </c>
      <c r="AB25" s="16" t="s">
        <v>30527</v>
      </c>
      <c r="AC25" s="33">
        <f>IF(D6L418C12=0,0,D6L418C10/D6L418C12)</f>
        <v>1.4271370263645977E-4</v>
      </c>
      <c r="AD25" s="16" t="s">
        <v>30528</v>
      </c>
      <c r="AE25" s="33">
        <f>IF(D6L418C5=0,0,D6L418C10/D6L418C5)</f>
        <v>0.46684100698630066</v>
      </c>
      <c r="AF25" s="16" t="s">
        <v>30529</v>
      </c>
      <c r="AG25" s="33">
        <f>CHOOSE(MIN(D6L418C9,RUN_YEARS),B7L804C5,B7L804C14,B7L804C23,B7L804C32,B7L804C41)</f>
        <v>11853.336971582568</v>
      </c>
      <c r="AH25" s="16" t="s">
        <v>30530</v>
      </c>
      <c r="AI25" s="33">
        <f>IF(D6L418C15=0,0,D6L418C11/D6L418C15)</f>
        <v>3.7105562685479563E-4</v>
      </c>
      <c r="AJ25" s="16" t="s">
        <v>30531</v>
      </c>
      <c r="AK25" s="33">
        <f>IF(D6L418C5=0,0,D6L418C11/D6L418C5)</f>
        <v>3.3158993013699373E-2</v>
      </c>
      <c r="AL25" s="16" t="s">
        <v>30532</v>
      </c>
      <c r="AM25" s="33">
        <f>D6L418C8*CHOOSE(MIN(D6L418C9,RUN_YEARS),B7L804C4,B7L804C13,B7L804C22,B7L804C31,B7L804C40)</f>
        <v>7.5457970054710817</v>
      </c>
      <c r="AN25" s="16" t="s">
        <v>30533</v>
      </c>
      <c r="AO25" s="33">
        <f>D6L418C8-D6L418C18</f>
        <v>58.774784239179418</v>
      </c>
      <c r="AP25" s="16" t="s">
        <v>30534</v>
      </c>
      <c r="AQ25" s="33">
        <f>CHOOSE(MIN(D6L418C9,RUN_YEARS),B7L804C2,B7L804C11,B7L804C20,B7L804C29,B7L804C38)</f>
        <v>750.28384683387674</v>
      </c>
      <c r="AR25" s="16" t="s">
        <v>30535</v>
      </c>
      <c r="AS25" s="33">
        <f>IF(D6L418C20=0,0,D6L418C18/D6L418C20)</f>
        <v>1.005725638012013E-2</v>
      </c>
      <c r="AT25" s="16" t="s">
        <v>30536</v>
      </c>
      <c r="AU25" s="33">
        <f>IF(D6L418C5=0,0,D6L418C18/D6L418C5)</f>
        <v>5.6888803323626898E-2</v>
      </c>
      <c r="AV25" s="16" t="s">
        <v>30537</v>
      </c>
      <c r="AW25" s="33">
        <f>CHOOSE(MIN(D6L418C9,RUN_YEARS),B7L804C1,B7L804C10,B7L804C19,B7L804C28,B7L804C37)</f>
        <v>5844.0176940659203</v>
      </c>
      <c r="AX25" s="16" t="s">
        <v>30538</v>
      </c>
      <c r="AY25" s="33">
        <f>IF(D6L418C23=0,0,D6L418C19/D6L418C23)</f>
        <v>1.0057256380120132E-2</v>
      </c>
      <c r="AZ25" s="16" t="s">
        <v>30539</v>
      </c>
      <c r="BA25" s="33">
        <f>IF(D6L418C5=0,0,D6L418C19/D6L418C5)</f>
        <v>0.44311119667637311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3544.3718132033109</v>
      </c>
      <c r="J26" s="16" t="s">
        <v>30562</v>
      </c>
      <c r="K26" s="21">
        <f>IF(FLOW_THRU_100PCT="Y",1,INDEX(VariabilityMatrix,D6L419C1,D6L419C9))</f>
        <v>0.27253924845098426</v>
      </c>
      <c r="L26" s="16" t="s">
        <v>30542</v>
      </c>
      <c r="M26" s="15">
        <f>IF(D6L419C2&lt;&gt;0,D6L419C2*D6L419C4,D6L419C3*D6L419C4)</f>
        <v>965.98043020128273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482.99021510064136</v>
      </c>
      <c r="R26" s="16" t="s">
        <v>30544</v>
      </c>
      <c r="S26" s="15">
        <f>D6L419C5-D6L419C7</f>
        <v>482.99021510064136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451.87478884290454</v>
      </c>
      <c r="X26" s="16" t="s">
        <v>30546</v>
      </c>
      <c r="Y26" s="33">
        <f>D6L419C7-D6L419C10</f>
        <v>31.115426257736829</v>
      </c>
      <c r="Z26" s="16" t="s">
        <v>30547</v>
      </c>
      <c r="AA26" s="33">
        <f>CHOOSE(MIN(D6L419C9,RUN_YEARS),B7L804C7,B7L804C16,B7L804C25,B7L804C34,B7L804C43)</f>
        <v>397124.33333333337</v>
      </c>
      <c r="AB26" s="16" t="s">
        <v>30548</v>
      </c>
      <c r="AC26" s="33">
        <f>IF(D6L419C12=0,0,D6L419C10/D6L419C12)</f>
        <v>1.1378672896974445E-3</v>
      </c>
      <c r="AD26" s="16" t="s">
        <v>30549</v>
      </c>
      <c r="AE26" s="33">
        <f>IF(D6L419C5=0,0,D6L419C10/D6L419C5)</f>
        <v>0.46778876125756164</v>
      </c>
      <c r="AF26" s="16" t="s">
        <v>30550</v>
      </c>
      <c r="AG26" s="33">
        <f>CHOOSE(MIN(D6L419C9,RUN_YEARS),B7L804C5,B7L804C14,B7L804C23,B7L804C32,B7L804C41)</f>
        <v>10517.458183346851</v>
      </c>
      <c r="AH26" s="16" t="s">
        <v>30551</v>
      </c>
      <c r="AI26" s="33">
        <f>IF(D6L419C15=0,0,D6L419C11/D6L419C15)</f>
        <v>2.9584549532133552E-3</v>
      </c>
      <c r="AJ26" s="16" t="s">
        <v>30552</v>
      </c>
      <c r="AK26" s="33">
        <f>IF(D6L419C5=0,0,D6L419C11/D6L419C5)</f>
        <v>3.2211238742438357E-2</v>
      </c>
      <c r="AL26" s="16" t="s">
        <v>30553</v>
      </c>
      <c r="AM26" s="33">
        <f>D6L419C8*CHOOSE(MIN(D6L419C9,RUN_YEARS),B7L804C4,B7L804C13,B7L804C22,B7L804C31,B7L804C40)</f>
        <v>57.479175895922324</v>
      </c>
      <c r="AN26" s="16" t="s">
        <v>30554</v>
      </c>
      <c r="AO26" s="33">
        <f>D6L419C8-D6L419C18</f>
        <v>425.51103920471905</v>
      </c>
      <c r="AP26" s="16" t="s">
        <v>30555</v>
      </c>
      <c r="AQ26" s="33">
        <f>CHOOSE(MIN(D6L419C9,RUN_YEARS),B7L804C2,B7L804C11,B7L804C20,B7L804C29,B7L804C38)</f>
        <v>702.53453484927968</v>
      </c>
      <c r="AR26" s="16" t="s">
        <v>30556</v>
      </c>
      <c r="AS26" s="33">
        <f>IF(D6L419C20=0,0,D6L419C18/D6L419C20)</f>
        <v>8.1816868843684373E-2</v>
      </c>
      <c r="AT26" s="16" t="s">
        <v>30557</v>
      </c>
      <c r="AU26" s="33">
        <f>IF(D6L419C5=0,0,D6L419C18/D6L419C5)</f>
        <v>5.9503457936456651E-2</v>
      </c>
      <c r="AV26" s="16" t="s">
        <v>30558</v>
      </c>
      <c r="AW26" s="33">
        <f>CHOOSE(MIN(D6L419C9,RUN_YEARS),B7L804C1,B7L804C10,B7L804C19,B7L804C28,B7L804C37)</f>
        <v>5200.7739384121542</v>
      </c>
      <c r="AX26" s="16" t="s">
        <v>30559</v>
      </c>
      <c r="AY26" s="33">
        <f>IF(D6L419C23=0,0,D6L419C19/D6L419C23)</f>
        <v>8.1816868843684373E-2</v>
      </c>
      <c r="AZ26" s="16" t="s">
        <v>30560</v>
      </c>
      <c r="BA26" s="33">
        <f>IF(D6L419C5=0,0,D6L419C19/D6L419C5)</f>
        <v>0.44049654206354338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888.4139189287489</v>
      </c>
      <c r="J27" s="16" t="s">
        <v>30583</v>
      </c>
      <c r="K27" s="21">
        <f>IF(FLOW_THRU_100PCT="Y",1,INDEX(VariabilityMatrix,D6L420C1,D6L420C9))</f>
        <v>0.27189556271392484</v>
      </c>
      <c r="L27" s="16" t="s">
        <v>30563</v>
      </c>
      <c r="M27" s="15">
        <f>IF(D6L420C2&lt;&gt;0,D6L420C2*D6L420C4,D6L420C3*D6L420C4)</f>
        <v>241.55580241001539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120.77790120500769</v>
      </c>
      <c r="R27" s="16" t="s">
        <v>30565</v>
      </c>
      <c r="S27" s="15">
        <f>D6L420C5-D6L420C7</f>
        <v>120.77790120500769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112.76815404047545</v>
      </c>
      <c r="X27" s="16" t="s">
        <v>30567</v>
      </c>
      <c r="Y27" s="33">
        <f>D6L420C7-D6L420C10</f>
        <v>8.0097471645322429</v>
      </c>
      <c r="Z27" s="16" t="s">
        <v>30568</v>
      </c>
      <c r="AA27" s="33">
        <f>CHOOSE(MIN(D6L420C9,RUN_YEARS),B7L804C7,B7L804C16,B7L804C25,B7L804C34,B7L804C43)</f>
        <v>433892</v>
      </c>
      <c r="AB27" s="16" t="s">
        <v>30569</v>
      </c>
      <c r="AC27" s="33">
        <f>IF(D6L420C12=0,0,D6L420C10/D6L420C12)</f>
        <v>2.5989913167441542E-4</v>
      </c>
      <c r="AD27" s="16" t="s">
        <v>30570</v>
      </c>
      <c r="AE27" s="33">
        <f>IF(D6L420C5=0,0,D6L420C10/D6L420C5)</f>
        <v>0.46684100698630066</v>
      </c>
      <c r="AF27" s="16" t="s">
        <v>30571</v>
      </c>
      <c r="AG27" s="33">
        <f>CHOOSE(MIN(D6L420C9,RUN_YEARS),B7L804C5,B7L804C14,B7L804C23,B7L804C32,B7L804C41)</f>
        <v>11853.336971582568</v>
      </c>
      <c r="AH27" s="16" t="s">
        <v>30572</v>
      </c>
      <c r="AI27" s="33">
        <f>IF(D6L420C15=0,0,D6L420C11/D6L420C15)</f>
        <v>6.7573774235348016E-4</v>
      </c>
      <c r="AJ27" s="16" t="s">
        <v>30573</v>
      </c>
      <c r="AK27" s="33">
        <f>IF(D6L420C5=0,0,D6L420C11/D6L420C5)</f>
        <v>3.3158993013699359E-2</v>
      </c>
      <c r="AL27" s="16" t="s">
        <v>30574</v>
      </c>
      <c r="AM27" s="33">
        <f>D6L420C8*CHOOSE(MIN(D6L420C9,RUN_YEARS),B7L804C4,B7L804C13,B7L804C22,B7L804C31,B7L804C40)</f>
        <v>13.741820534984246</v>
      </c>
      <c r="AN27" s="16" t="s">
        <v>30575</v>
      </c>
      <c r="AO27" s="33">
        <f>D6L420C8-D6L420C18</f>
        <v>107.03608067002345</v>
      </c>
      <c r="AP27" s="16" t="s">
        <v>30576</v>
      </c>
      <c r="AQ27" s="33">
        <f>CHOOSE(MIN(D6L420C9,RUN_YEARS),B7L804C2,B7L804C11,B7L804C20,B7L804C29,B7L804C38)</f>
        <v>750.28384683387674</v>
      </c>
      <c r="AR27" s="16" t="s">
        <v>30577</v>
      </c>
      <c r="AS27" s="33">
        <f>IF(D6L420C20=0,0,D6L420C18/D6L420C20)</f>
        <v>1.8315495652709787E-2</v>
      </c>
      <c r="AT27" s="16" t="s">
        <v>30578</v>
      </c>
      <c r="AU27" s="33">
        <f>IF(D6L420C5=0,0,D6L420C18/D6L420C5)</f>
        <v>5.6888803323626898E-2</v>
      </c>
      <c r="AV27" s="16" t="s">
        <v>30579</v>
      </c>
      <c r="AW27" s="33">
        <f>CHOOSE(MIN(D6L420C9,RUN_YEARS),B7L804C1,B7L804C10,B7L804C19,B7L804C28,B7L804C37)</f>
        <v>5844.0176940659203</v>
      </c>
      <c r="AX27" s="16" t="s">
        <v>30580</v>
      </c>
      <c r="AY27" s="33">
        <f>IF(D6L420C23=0,0,D6L420C19/D6L420C23)</f>
        <v>1.831549565270979E-2</v>
      </c>
      <c r="AZ27" s="16" t="s">
        <v>30581</v>
      </c>
      <c r="BA27" s="33">
        <f>IF(D6L420C5=0,0,D6L420C19/D6L420C5)</f>
        <v>0.44311119667637311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0.27189556271392484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433892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11853.336971582568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750.28384683387674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5844.0176940659203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0.27189556271392484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433892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11853.336971582568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750.28384683387674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5844.0176940659203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0.27189556271392484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433892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11853.336971582568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750.28384683387674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5844.0176940659203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0.27189556271392484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433892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11853.336971582568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750.28384683387674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5844.0176940659203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0.27189556271392484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433892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11853.336971582568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750.28384683387674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5844.0176940659203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4156.6765701328541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3574.7418503142544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1787.3709251571272</v>
      </c>
      <c r="R33" s="16" t="s">
        <v>30691</v>
      </c>
      <c r="S33" s="15">
        <f>D6L426C5-D6L426C7</f>
        <v>1787.3709251571272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1668.8360851167781</v>
      </c>
      <c r="X33" s="16" t="s">
        <v>30693</v>
      </c>
      <c r="Y33" s="33">
        <f>D6L426C7-D6L426C10</f>
        <v>118.53484004034908</v>
      </c>
      <c r="Z33" s="16" t="s">
        <v>30694</v>
      </c>
      <c r="AA33" s="33">
        <f>CHOOSE(MIN(D6L426C9,RUN_YEARS),B7L804C7,B7L804C16,B7L804C25,B7L804C34,B7L804C43)</f>
        <v>433892</v>
      </c>
      <c r="AB33" s="16" t="s">
        <v>30695</v>
      </c>
      <c r="AC33" s="33">
        <f>IF(D6L426C12=0,0,D6L426C10/D6L426C12)</f>
        <v>3.8462015550339212E-3</v>
      </c>
      <c r="AD33" s="16" t="s">
        <v>30696</v>
      </c>
      <c r="AE33" s="33">
        <f>IF(D6L426C5=0,0,D6L426C10/D6L426C5)</f>
        <v>0.46684100698630066</v>
      </c>
      <c r="AF33" s="16" t="s">
        <v>30697</v>
      </c>
      <c r="AG33" s="33">
        <f>CHOOSE(MIN(D6L426C9,RUN_YEARS),B7L804C5,B7L804C14,B7L804C23,B7L804C32,B7L804C41)</f>
        <v>11853.336971582568</v>
      </c>
      <c r="AH33" s="16" t="s">
        <v>30698</v>
      </c>
      <c r="AI33" s="33">
        <f>IF(D6L426C15=0,0,D6L426C11/D6L426C15)</f>
        <v>1.0000124043088197E-2</v>
      </c>
      <c r="AJ33" s="16" t="s">
        <v>30699</v>
      </c>
      <c r="AK33" s="33">
        <f>IF(D6L426C5=0,0,D6L426C11/D6L426C5)</f>
        <v>3.3158993013699359E-2</v>
      </c>
      <c r="AL33" s="16" t="s">
        <v>30700</v>
      </c>
      <c r="AM33" s="33">
        <f>D6L426C8*CHOOSE(MIN(D6L426C9,RUN_YEARS),B7L804C4,B7L804C13,B7L804C22,B7L804C31,B7L804C40)</f>
        <v>203.36278605526573</v>
      </c>
      <c r="AN33" s="16" t="s">
        <v>30701</v>
      </c>
      <c r="AO33" s="33">
        <f>D6L426C8-D6L426C18</f>
        <v>1584.0081391018614</v>
      </c>
      <c r="AP33" s="16" t="s">
        <v>30702</v>
      </c>
      <c r="AQ33" s="33">
        <f>CHOOSE(MIN(D6L426C9,RUN_YEARS),B7L804C2,B7L804C11,B7L804C20,B7L804C29,B7L804C38)</f>
        <v>750.28384683387674</v>
      </c>
      <c r="AR33" s="16" t="s">
        <v>30703</v>
      </c>
      <c r="AS33" s="33">
        <f>IF(D6L426C20=0,0,D6L426C18/D6L426C20)</f>
        <v>0.27104779999387763</v>
      </c>
      <c r="AT33" s="16" t="s">
        <v>30704</v>
      </c>
      <c r="AU33" s="33">
        <f>IF(D6L426C5=0,0,D6L426C18/D6L426C5)</f>
        <v>5.6888803323626898E-2</v>
      </c>
      <c r="AV33" s="16" t="s">
        <v>30705</v>
      </c>
      <c r="AW33" s="33">
        <f>CHOOSE(MIN(D6L426C9,RUN_YEARS),B7L804C1,B7L804C10,B7L804C19,B7L804C28,B7L804C37)</f>
        <v>5844.0176940659203</v>
      </c>
      <c r="AX33" s="16" t="s">
        <v>30706</v>
      </c>
      <c r="AY33" s="33">
        <f>IF(D6L426C23=0,0,D6L426C19/D6L426C23)</f>
        <v>0.27104779999387763</v>
      </c>
      <c r="AZ33" s="16" t="s">
        <v>30707</v>
      </c>
      <c r="BA33" s="33">
        <f>IF(D6L426C5=0,0,D6L426C19/D6L426C5)</f>
        <v>0.44311119667637305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-19.346418182345861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-16.63791963681744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-8.3189598184087199</v>
      </c>
      <c r="R34" s="16" t="s">
        <v>30711</v>
      </c>
      <c r="S34" s="15">
        <f>D6L427C5-D6L427C7</f>
        <v>-8.3189598184087199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-7.7830318168096904</v>
      </c>
      <c r="X34" s="16" t="s">
        <v>30713</v>
      </c>
      <c r="Y34" s="33">
        <f>D6L427C7-D6L427C10</f>
        <v>-0.53592800159902954</v>
      </c>
      <c r="Z34" s="16" t="s">
        <v>30714</v>
      </c>
      <c r="AA34" s="33">
        <f>CHOOSE(MIN(D6L427C9,RUN_YEARS),B7L804C7,B7L804C16,B7L804C25,B7L804C34,B7L804C43)</f>
        <v>397124.33333333337</v>
      </c>
      <c r="AB34" s="16" t="s">
        <v>30715</v>
      </c>
      <c r="AC34" s="33">
        <f>IF(D6L427C12=0,0,D6L427C10/D6L427C12)</f>
        <v>-1.9598476254228584E-5</v>
      </c>
      <c r="AD34" s="16" t="s">
        <v>30716</v>
      </c>
      <c r="AE34" s="33">
        <f>IF(D6L427C5=0,0,D6L427C10/D6L427C5)</f>
        <v>0.46778876125756164</v>
      </c>
      <c r="AF34" s="16" t="s">
        <v>30717</v>
      </c>
      <c r="AG34" s="33">
        <f>CHOOSE(MIN(D6L427C9,RUN_YEARS),B7L804C5,B7L804C14,B7L804C23,B7L804C32,B7L804C41)</f>
        <v>10517.458183346851</v>
      </c>
      <c r="AH34" s="16" t="s">
        <v>30718</v>
      </c>
      <c r="AI34" s="33">
        <f>IF(D6L427C15=0,0,D6L427C11/D6L427C15)</f>
        <v>-5.0956038260994279E-5</v>
      </c>
      <c r="AJ34" s="16" t="s">
        <v>30719</v>
      </c>
      <c r="AK34" s="33">
        <f>IF(D6L427C5=0,0,D6L427C11/D6L427C5)</f>
        <v>3.2211238742438336E-2</v>
      </c>
      <c r="AL34" s="16" t="s">
        <v>30720</v>
      </c>
      <c r="AM34" s="33">
        <f>D6L427C8*CHOOSE(MIN(D6L427C9,RUN_YEARS),B7L804C4,B7L804C13,B7L804C22,B7L804C31,B7L804C40)</f>
        <v>-0.99001375125951263</v>
      </c>
      <c r="AN34" s="16" t="s">
        <v>30721</v>
      </c>
      <c r="AO34" s="33">
        <f>D6L427C8-D6L427C18</f>
        <v>-7.3289460671492073</v>
      </c>
      <c r="AP34" s="16" t="s">
        <v>30722</v>
      </c>
      <c r="AQ34" s="33">
        <f>CHOOSE(MIN(D6L427C9,RUN_YEARS),B7L804C2,B7L804C11,B7L804C20,B7L804C29,B7L804C38)</f>
        <v>702.53453484927968</v>
      </c>
      <c r="AR34" s="16" t="s">
        <v>30723</v>
      </c>
      <c r="AS34" s="33">
        <f>IF(D6L427C20=0,0,D6L427C18/D6L427C20)</f>
        <v>-1.4092029674696463E-3</v>
      </c>
      <c r="AT34" s="16" t="s">
        <v>30724</v>
      </c>
      <c r="AU34" s="33">
        <f>IF(D6L427C5=0,0,D6L427C18/D6L427C5)</f>
        <v>5.9503457936456651E-2</v>
      </c>
      <c r="AV34" s="16" t="s">
        <v>30725</v>
      </c>
      <c r="AW34" s="33">
        <f>CHOOSE(MIN(D6L427C9,RUN_YEARS),B7L804C1,B7L804C10,B7L804C19,B7L804C28,B7L804C37)</f>
        <v>5200.7739384121542</v>
      </c>
      <c r="AX34" s="16" t="s">
        <v>30726</v>
      </c>
      <c r="AY34" s="33">
        <f>IF(D6L427C23=0,0,D6L427C19/D6L427C23)</f>
        <v>-1.4092029674696463E-3</v>
      </c>
      <c r="AZ34" s="16" t="s">
        <v>30727</v>
      </c>
      <c r="BA34" s="33">
        <f>IF(D6L427C5=0,0,D6L427C19/D6L427C5)</f>
        <v>0.44049654206354333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30383.231717412837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21792.081081030548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10896.040540515274</v>
      </c>
      <c r="R35" s="16" t="s">
        <v>30731</v>
      </c>
      <c r="S35" s="15">
        <f>SUM(D6L401C8:D6L427C8)-2*SUM(D6L409C8,D6L411C8,D6L422C8,D6L424C8,D6L427C8)</f>
        <v>10896.040540515274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10190.837884628001</v>
      </c>
      <c r="X35" s="16" t="s">
        <v>30733</v>
      </c>
      <c r="Y35" s="33">
        <f>SUM(D6L401C11:D6L427C11)-2*SUM(D6L409C11,D6L411C11,D6L422C11,D6L424C11,D6L427C11)</f>
        <v>705.20265588727568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2.5283105062854753E-2</v>
      </c>
      <c r="AD35" s="16" t="s">
        <v>30735</v>
      </c>
      <c r="AE35" s="33">
        <f>IF(D6L428C5=0,0,D6L428C10/D6L428C5)</f>
        <v>0.46763949926282472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6.5736073163422407E-2</v>
      </c>
      <c r="AJ35" s="16" t="s">
        <v>30737</v>
      </c>
      <c r="AK35" s="33">
        <f>IF(D6L428C5=0,0,D6L428C11/D6L428C5)</f>
        <v>3.2360500737175425E-2</v>
      </c>
      <c r="AL35" s="16" t="s">
        <v>30738</v>
      </c>
      <c r="AM35" s="33">
        <f>SUM(D6L401C18:D6L427C18)-2*SUM(D6L409C18,D6L411C18,D6L422C18,D6L424C18,D6L427C18)</f>
        <v>1287.354760419908</v>
      </c>
      <c r="AN35" s="16" t="s">
        <v>30739</v>
      </c>
      <c r="AO35" s="33">
        <f>SUM(D6L401C19:D6L427C19)-2*SUM(D6L409C19,D6L411C19,D6L422C19,D6L424C19,D6L427C19)</f>
        <v>9608.6857800953658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1.813082286093864</v>
      </c>
      <c r="AT35" s="16" t="s">
        <v>30741</v>
      </c>
      <c r="AU35" s="33">
        <f>IF(D6L428C5=0,0,D6L428C18/D6L428C5)</f>
        <v>5.9074429634924472E-2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1.813082286093864</v>
      </c>
      <c r="AZ35" s="16" t="s">
        <v>30743</v>
      </c>
      <c r="BA35" s="33">
        <f>IF(D6L428C5=0,0,D6L428C19/D6L428C5)</f>
        <v>0.44092557036507551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240.84546019495204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120.42273009747602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60.21136504873801</v>
      </c>
      <c r="R36" s="16" t="s">
        <v>30748</v>
      </c>
      <c r="S36" s="15">
        <f>D6L429C5-D6L429C7</f>
        <v>60.21136504873801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56.218268582745203</v>
      </c>
      <c r="X36" s="16" t="s">
        <v>30750</v>
      </c>
      <c r="Y36" s="33">
        <f>D6L429C7-D6L429C10</f>
        <v>3.9930964659928065</v>
      </c>
      <c r="Z36" s="16" t="s">
        <v>30751</v>
      </c>
      <c r="AA36" s="33">
        <f>CHOOSE(MIN(D6L429C9,RUN_YEARS),B7L804C7,B7L804C16,B7L804C25,B7L804C34,B7L804C43)</f>
        <v>433892</v>
      </c>
      <c r="AB36" s="16" t="s">
        <v>30752</v>
      </c>
      <c r="AC36" s="33">
        <f>IF(D6L429C12=0,0,D6L429C10/D6L429C12)</f>
        <v>1.2956742365092053E-4</v>
      </c>
      <c r="AD36" s="16" t="s">
        <v>30753</v>
      </c>
      <c r="AE36" s="33">
        <f>IF(D6L429C5=0,0,D6L429C10/D6L429C5)</f>
        <v>0.46684100698630066</v>
      </c>
      <c r="AF36" s="16" t="s">
        <v>30754</v>
      </c>
      <c r="AG36" s="33">
        <f>CHOOSE(MIN(D6L429C9,RUN_YEARS),B7L804C5,B7L804C14,B7L804C23,B7L804C32,B7L804C41)</f>
        <v>11853.336971582568</v>
      </c>
      <c r="AH36" s="16" t="s">
        <v>30755</v>
      </c>
      <c r="AI36" s="33">
        <f>IF(D6L429C15=0,0,D6L429C11/D6L429C15)</f>
        <v>3.36875301492393E-4</v>
      </c>
      <c r="AJ36" s="16" t="s">
        <v>30756</v>
      </c>
      <c r="AK36" s="33">
        <f>IF(D6L429C5=0,0,D6L429C11/D6L429C5)</f>
        <v>3.3158993013699324E-2</v>
      </c>
      <c r="AL36" s="16" t="s">
        <v>30757</v>
      </c>
      <c r="AM36" s="33">
        <f>D6L429C8*CHOOSE(MIN(D6L429C9,RUN_YEARS),B7L804C4,B7L804C13,B7L804C22,B7L804C31,B7L804C40)</f>
        <v>6.8507050082095189</v>
      </c>
      <c r="AN36" s="16" t="s">
        <v>30758</v>
      </c>
      <c r="AO36" s="33">
        <f>D6L429C8-D6L429C18</f>
        <v>53.360660040528494</v>
      </c>
      <c r="AP36" s="16" t="s">
        <v>30759</v>
      </c>
      <c r="AQ36" s="33">
        <f>CHOOSE(MIN(D6L429C9,RUN_YEARS),B7L804C2,B7L804C11,B7L804C20,B7L804C29,B7L804C38)</f>
        <v>750.28384683387674</v>
      </c>
      <c r="AR36" s="16" t="s">
        <v>30760</v>
      </c>
      <c r="AS36" s="33">
        <f>IF(D6L429C20=0,0,D6L429C18/D6L429C20)</f>
        <v>9.1308176726965576E-3</v>
      </c>
      <c r="AT36" s="16" t="s">
        <v>30761</v>
      </c>
      <c r="AU36" s="33">
        <f>IF(D6L429C5=0,0,D6L429C18/D6L429C5)</f>
        <v>5.6888803323626898E-2</v>
      </c>
      <c r="AV36" s="16" t="s">
        <v>30762</v>
      </c>
      <c r="AW36" s="33">
        <f>CHOOSE(MIN(D6L429C9,RUN_YEARS),B7L804C1,B7L804C10,B7L804C19,B7L804C28,B7L804C37)</f>
        <v>5844.0176940659203</v>
      </c>
      <c r="AX36" s="16" t="s">
        <v>30763</v>
      </c>
      <c r="AY36" s="33">
        <f>IF(D6L429C23=0,0,D6L429C19/D6L429C23)</f>
        <v>9.1308176726965576E-3</v>
      </c>
      <c r="AZ36" s="16" t="s">
        <v>30764</v>
      </c>
      <c r="BA36" s="33">
        <f>IF(D6L429C5=0,0,D6L429C19/D6L429C5)</f>
        <v>0.44311119667637311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66.554288910501256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66.554288910501256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33.277144455250628</v>
      </c>
      <c r="R37" s="16" t="s">
        <v>30768</v>
      </c>
      <c r="S37" s="15">
        <f>D6L430C5-D6L430C7</f>
        <v>33.277144455250628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31.070271254235589</v>
      </c>
      <c r="X37" s="16" t="s">
        <v>30770</v>
      </c>
      <c r="Y37" s="33">
        <f>D6L430C7-D6L430C10</f>
        <v>2.2068732010150391</v>
      </c>
      <c r="Z37" s="16" t="s">
        <v>30771</v>
      </c>
      <c r="AA37" s="33">
        <f>CHOOSE(MIN(D6L430C9,RUN_YEARS),B7L804C7,B7L804C16,B7L804C25,B7L804C34,B7L804C43)</f>
        <v>433892</v>
      </c>
      <c r="AB37" s="16" t="s">
        <v>30772</v>
      </c>
      <c r="AC37" s="33">
        <f>IF(D6L430C12=0,0,D6L430C10/D6L430C12)</f>
        <v>7.1608306339447579E-5</v>
      </c>
      <c r="AD37" s="16" t="s">
        <v>30773</v>
      </c>
      <c r="AE37" s="33">
        <f>IF(D6L430C5=0,0,D6L430C10/D6L430C5)</f>
        <v>0.46684100698630066</v>
      </c>
      <c r="AF37" s="16" t="s">
        <v>30774</v>
      </c>
      <c r="AG37" s="33">
        <f>CHOOSE(MIN(D6L430C9,RUN_YEARS),B7L804C5,B7L804C14,B7L804C23,B7L804C32,B7L804C41)</f>
        <v>11853.336971582568</v>
      </c>
      <c r="AH37" s="16" t="s">
        <v>30775</v>
      </c>
      <c r="AI37" s="33">
        <f>IF(D6L430C15=0,0,D6L430C11/D6L430C15)</f>
        <v>1.8618159648256367E-4</v>
      </c>
      <c r="AJ37" s="16" t="s">
        <v>30776</v>
      </c>
      <c r="AK37" s="33">
        <f>IF(D6L430C5=0,0,D6L430C11/D6L430C5)</f>
        <v>3.3158993013699345E-2</v>
      </c>
      <c r="AL37" s="16" t="s">
        <v>30777</v>
      </c>
      <c r="AM37" s="33">
        <f>D6L430C8*CHOOSE(MIN(D6L430C9,RUN_YEARS),B7L804C4,B7L804C13,B7L804C22,B7L804C31,B7L804C40)</f>
        <v>3.7861938521733487</v>
      </c>
      <c r="AN37" s="16" t="s">
        <v>30778</v>
      </c>
      <c r="AO37" s="33">
        <f>D6L430C8-D6L430C18</f>
        <v>29.49095060307728</v>
      </c>
      <c r="AP37" s="16" t="s">
        <v>30779</v>
      </c>
      <c r="AQ37" s="33">
        <f>CHOOSE(MIN(D6L430C9,RUN_YEARS),B7L804C2,B7L804C11,B7L804C20,B7L804C29,B7L804C38)</f>
        <v>750.28384683387674</v>
      </c>
      <c r="AR37" s="16" t="s">
        <v>30780</v>
      </c>
      <c r="AS37" s="33">
        <f>IF(D6L430C20=0,0,D6L430C18/D6L430C20)</f>
        <v>5.0463486161280297E-3</v>
      </c>
      <c r="AT37" s="16" t="s">
        <v>30781</v>
      </c>
      <c r="AU37" s="33">
        <f>IF(D6L430C5=0,0,D6L430C18/D6L430C5)</f>
        <v>5.6888803323626898E-2</v>
      </c>
      <c r="AV37" s="16" t="s">
        <v>30782</v>
      </c>
      <c r="AW37" s="33">
        <f>CHOOSE(MIN(D6L430C9,RUN_YEARS),B7L804C1,B7L804C10,B7L804C19,B7L804C28,B7L804C37)</f>
        <v>5844.0176940659203</v>
      </c>
      <c r="AX37" s="16" t="s">
        <v>30783</v>
      </c>
      <c r="AY37" s="33">
        <f>IF(D6L430C23=0,0,D6L430C19/D6L430C23)</f>
        <v>5.0463486161280305E-3</v>
      </c>
      <c r="AZ37" s="16" t="s">
        <v>30784</v>
      </c>
      <c r="BA37" s="33">
        <f>IF(D6L430C5=0,0,D6L430C19/D6L430C5)</f>
        <v>0.44311119667637311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151.09171482835379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75.545857414176893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37.772928707088447</v>
      </c>
      <c r="R38" s="16" t="s">
        <v>30788</v>
      </c>
      <c r="S38" s="15">
        <f>D6L431C5-D6L431C7</f>
        <v>37.772928707088447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35.267904148877825</v>
      </c>
      <c r="X38" s="16" t="s">
        <v>30790</v>
      </c>
      <c r="Y38" s="33">
        <f>D6L431C7-D6L431C10</f>
        <v>2.5050245582106214</v>
      </c>
      <c r="Z38" s="16" t="s">
        <v>30791</v>
      </c>
      <c r="AA38" s="33">
        <f>CHOOSE(MIN(D6L431C9,RUN_YEARS),B7L804C7,B7L804C16,B7L804C25,B7L804C34,B7L804C43)</f>
        <v>433892</v>
      </c>
      <c r="AB38" s="16" t="s">
        <v>30792</v>
      </c>
      <c r="AC38" s="33">
        <f>IF(D6L431C12=0,0,D6L431C10/D6L431C12)</f>
        <v>8.1282678982045825E-5</v>
      </c>
      <c r="AD38" s="16" t="s">
        <v>30793</v>
      </c>
      <c r="AE38" s="33">
        <f>IF(D6L431C5=0,0,D6L431C10/D6L431C5)</f>
        <v>0.4668410069863006</v>
      </c>
      <c r="AF38" s="16" t="s">
        <v>30794</v>
      </c>
      <c r="AG38" s="33">
        <f>CHOOSE(MIN(D6L431C9,RUN_YEARS),B7L804C5,B7L804C14,B7L804C23,B7L804C32,B7L804C41)</f>
        <v>11853.336971582568</v>
      </c>
      <c r="AH38" s="16" t="s">
        <v>30795</v>
      </c>
      <c r="AI38" s="33">
        <f>IF(D6L431C15=0,0,D6L431C11/D6L431C15)</f>
        <v>2.1133496535331934E-4</v>
      </c>
      <c r="AJ38" s="16" t="s">
        <v>30796</v>
      </c>
      <c r="AK38" s="33">
        <f>IF(D6L431C5=0,0,D6L431C11/D6L431C5)</f>
        <v>3.3158993013699387E-2</v>
      </c>
      <c r="AL38" s="16" t="s">
        <v>30797</v>
      </c>
      <c r="AM38" s="33">
        <f>D6L431C8*CHOOSE(MIN(D6L431C9,RUN_YEARS),B7L804C4,B7L804C13,B7L804C22,B7L804C31,B7L804C40)</f>
        <v>4.2977134243498698</v>
      </c>
      <c r="AN38" s="16" t="s">
        <v>30798</v>
      </c>
      <c r="AO38" s="33">
        <f>D6L431C8-D6L431C18</f>
        <v>33.475215282738574</v>
      </c>
      <c r="AP38" s="16" t="s">
        <v>30799</v>
      </c>
      <c r="AQ38" s="33">
        <f>CHOOSE(MIN(D6L431C9,RUN_YEARS),B7L804C2,B7L804C11,B7L804C20,B7L804C29,B7L804C38)</f>
        <v>750.28384683387674</v>
      </c>
      <c r="AR38" s="16" t="s">
        <v>30800</v>
      </c>
      <c r="AS38" s="33">
        <f>IF(D6L431C20=0,0,D6L431C18/D6L431C20)</f>
        <v>5.728116688751588E-3</v>
      </c>
      <c r="AT38" s="16" t="s">
        <v>30801</v>
      </c>
      <c r="AU38" s="33">
        <f>IF(D6L431C5=0,0,D6L431C18/D6L431C5)</f>
        <v>5.6888803323626891E-2</v>
      </c>
      <c r="AV38" s="16" t="s">
        <v>30802</v>
      </c>
      <c r="AW38" s="33">
        <f>CHOOSE(MIN(D6L431C9,RUN_YEARS),B7L804C1,B7L804C10,B7L804C19,B7L804C28,B7L804C37)</f>
        <v>5844.0176940659203</v>
      </c>
      <c r="AX38" s="16" t="s">
        <v>30803</v>
      </c>
      <c r="AY38" s="33">
        <f>IF(D6L431C23=0,0,D6L431C19/D6L431C23)</f>
        <v>5.7281166887515889E-3</v>
      </c>
      <c r="AZ38" s="16" t="s">
        <v>30804</v>
      </c>
      <c r="BA38" s="33">
        <f>IF(D6L431C5=0,0,D6L431C19/D6L431C5)</f>
        <v>0.44311119667637305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433892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11853.336971582568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750.28384683387674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5844.0176940659203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7204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7204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2881.6000000000004</v>
      </c>
      <c r="R40" s="16" t="s">
        <v>30829</v>
      </c>
      <c r="S40" s="15">
        <f>D6L433C5-D6L433C7</f>
        <v>4322.3999999999996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2690.4980914634484</v>
      </c>
      <c r="X40" s="16" t="s">
        <v>30831</v>
      </c>
      <c r="Y40" s="33">
        <f>D6L433C7-D6L433C10</f>
        <v>191.10190853655195</v>
      </c>
      <c r="Z40" s="16" t="s">
        <v>30832</v>
      </c>
      <c r="AA40" s="33">
        <f>CHOOSE(MIN(D6L433C9,RUN_YEARS),B7L804C7,B7L804C16,B7L804C25,B7L804C34,B7L804C43)</f>
        <v>433892</v>
      </c>
      <c r="AB40" s="16" t="s">
        <v>30833</v>
      </c>
      <c r="AC40" s="33">
        <f>IF(D6L433C12=0,0,D6L433C10/D6L433C12)</f>
        <v>6.2008474262338284E-3</v>
      </c>
      <c r="AD40" s="16" t="s">
        <v>30834</v>
      </c>
      <c r="AE40" s="33">
        <f>IF(D6L433C5=0,0,D6L433C10/D6L433C5)</f>
        <v>0.37347280558904061</v>
      </c>
      <c r="AF40" s="16" t="s">
        <v>30835</v>
      </c>
      <c r="AG40" s="33">
        <f>CHOOSE(MIN(D6L433C9,RUN_YEARS),B7L804C5,B7L804C14,B7L804C23,B7L804C32,B7L804C41)</f>
        <v>11853.336971582568</v>
      </c>
      <c r="AH40" s="16" t="s">
        <v>30836</v>
      </c>
      <c r="AI40" s="33">
        <f>IF(D6L433C15=0,0,D6L433C11/D6L433C15)</f>
        <v>1.6122203308207936E-2</v>
      </c>
      <c r="AJ40" s="16" t="s">
        <v>30837</v>
      </c>
      <c r="AK40" s="33">
        <f>IF(D6L433C5=0,0,D6L433C11/D6L433C5)</f>
        <v>2.6527194410959458E-2</v>
      </c>
      <c r="AL40" s="16" t="s">
        <v>30838</v>
      </c>
      <c r="AM40" s="33">
        <f>D6L433C8*CHOOSE(MIN(D6L433C9,RUN_YEARS),B7L804C4,B7L804C13,B7L804C22,B7L804C31,B7L804C40)</f>
        <v>491.79232697208977</v>
      </c>
      <c r="AN40" s="16" t="s">
        <v>30839</v>
      </c>
      <c r="AO40" s="33">
        <f>D6L433C8-D6L433C18</f>
        <v>3830.6076730279101</v>
      </c>
      <c r="AP40" s="16" t="s">
        <v>30840</v>
      </c>
      <c r="AQ40" s="33">
        <f>CHOOSE(MIN(D6L433C9,RUN_YEARS),B7L804C2,B7L804C11,B7L804C20,B7L804C29,B7L804C38)</f>
        <v>750.28384683387674</v>
      </c>
      <c r="AR40" s="16" t="s">
        <v>30841</v>
      </c>
      <c r="AS40" s="33">
        <f>IF(D6L433C20=0,0,D6L433C18/D6L433C20)</f>
        <v>0.65547502994687212</v>
      </c>
      <c r="AT40" s="16" t="s">
        <v>30842</v>
      </c>
      <c r="AU40" s="33">
        <f>IF(D6L433C5=0,0,D6L433C18/D6L433C5)</f>
        <v>6.8266563988352277E-2</v>
      </c>
      <c r="AV40" s="16" t="s">
        <v>30843</v>
      </c>
      <c r="AW40" s="33">
        <f>CHOOSE(MIN(D6L433C9,RUN_YEARS),B7L804C1,B7L804C10,B7L804C19,B7L804C28,B7L804C37)</f>
        <v>5844.0176940659203</v>
      </c>
      <c r="AX40" s="16" t="s">
        <v>30844</v>
      </c>
      <c r="AY40" s="33">
        <f>IF(D6L433C23=0,0,D6L433C19/D6L433C23)</f>
        <v>0.65547502994687223</v>
      </c>
      <c r="AZ40" s="16" t="s">
        <v>30845</v>
      </c>
      <c r="BA40" s="33">
        <f>IF(D6L433C5=0,0,D6L433C19/D6L433C5)</f>
        <v>0.53173343601164769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433892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11853.336971582568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750.28384683387674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5844.0176940659203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-650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-650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-650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-606.89330908219085</v>
      </c>
      <c r="X42" s="16" t="s">
        <v>30871</v>
      </c>
      <c r="Y42" s="33">
        <f>D6L435C7-D6L435C10</f>
        <v>-43.106690917809146</v>
      </c>
      <c r="Z42" s="16" t="s">
        <v>30872</v>
      </c>
      <c r="AA42" s="33">
        <f>CHOOSE(MIN(D6L435C9,RUN_YEARS),B7L804C7,B7L804C16,B7L804C25,B7L804C34,B7L804C43)</f>
        <v>433892</v>
      </c>
      <c r="AB42" s="16" t="s">
        <v>30873</v>
      </c>
      <c r="AC42" s="33">
        <f>IF(D6L435C12=0,0,D6L435C10/D6L435C12)</f>
        <v>-1.398719748421706E-3</v>
      </c>
      <c r="AD42" s="16" t="s">
        <v>30874</v>
      </c>
      <c r="AE42" s="33">
        <f>IF(D6L435C5=0,0,D6L435C10/D6L435C5)</f>
        <v>0.93368201397260131</v>
      </c>
      <c r="AF42" s="16" t="s">
        <v>30875</v>
      </c>
      <c r="AG42" s="33">
        <f>CHOOSE(MIN(D6L435C9,RUN_YEARS),B7L804C5,B7L804C14,B7L804C23,B7L804C32,B7L804C41)</f>
        <v>11853.336971582568</v>
      </c>
      <c r="AH42" s="16" t="s">
        <v>30876</v>
      </c>
      <c r="AI42" s="33">
        <f>IF(D6L435C15=0,0,D6L435C11/D6L435C15)</f>
        <v>-3.6366713458964345E-3</v>
      </c>
      <c r="AJ42" s="16" t="s">
        <v>30877</v>
      </c>
      <c r="AK42" s="33">
        <f>IF(D6L435C5=0,0,D6L435C11/D6L435C5)</f>
        <v>6.631798602739869E-2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750.28384683387674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5844.0176940659203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-6213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-6213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-6213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433892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11853.336971582568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-706.90027009938785</v>
      </c>
      <c r="AN43" s="16" t="s">
        <v>30899</v>
      </c>
      <c r="AO43" s="33">
        <f>D6L436C8-D6L436C18</f>
        <v>-5506.0997299006121</v>
      </c>
      <c r="AP43" s="16" t="s">
        <v>30900</v>
      </c>
      <c r="AQ43" s="33">
        <f>CHOOSE(MIN(D6L436C9,RUN_YEARS),B7L804C2,B7L804C11,B7L804C20,B7L804C29,B7L804C38)</f>
        <v>750.28384683387674</v>
      </c>
      <c r="AR43" s="16" t="s">
        <v>30901</v>
      </c>
      <c r="AS43" s="33">
        <f>IF(D6L436C20=0,0,D6L436C18/D6L436C20)</f>
        <v>-0.94217711481119681</v>
      </c>
      <c r="AT43" s="16" t="s">
        <v>30902</v>
      </c>
      <c r="AU43" s="33">
        <f>IF(D6L436C5=0,0,D6L436C18/D6L436C5)</f>
        <v>0.1137776066472538</v>
      </c>
      <c r="AV43" s="16" t="s">
        <v>30903</v>
      </c>
      <c r="AW43" s="33">
        <f>CHOOSE(MIN(D6L436C9,RUN_YEARS),B7L804C1,B7L804C10,B7L804C19,B7L804C28,B7L804C37)</f>
        <v>5844.0176940659203</v>
      </c>
      <c r="AX43" s="16" t="s">
        <v>30904</v>
      </c>
      <c r="AY43" s="33">
        <f>IF(D6L436C23=0,0,D6L436C19/D6L436C23)</f>
        <v>-0.94217711481119681</v>
      </c>
      <c r="AZ43" s="16" t="s">
        <v>30905</v>
      </c>
      <c r="BA43" s="33">
        <f>IF(D6L436C5=0,0,D6L436C19/D6L436C5)</f>
        <v>0.88622239335274622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799.4914639338067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603.52287642215379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2362.8614382110773</v>
      </c>
      <c r="R44" s="16" t="s">
        <v>30909</v>
      </c>
      <c r="S44" s="15">
        <f>SUM(D6L429C8:D6L436C8)</f>
        <v>-1759.3385617889235</v>
      </c>
      <c r="U44" s="21" t="str">
        <f>NULL_VALUE</f>
        <v>n/a</v>
      </c>
      <c r="V44" s="16" t="s">
        <v>30910</v>
      </c>
      <c r="W44" s="33">
        <f>SUM(D6L429C10:D6L436C10)</f>
        <v>2206.1612263671159</v>
      </c>
      <c r="X44" s="16" t="s">
        <v>30911</v>
      </c>
      <c r="Y44" s="33">
        <f>SUM(D6L429C11:D6L436C11)</f>
        <v>156.70021184396126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5.0845860867845365E-3</v>
      </c>
      <c r="AD44" s="16" t="s">
        <v>30913</v>
      </c>
      <c r="AE44" s="33">
        <f>IF(D6L437C5=0,0,D6L437C10/D6L437C5)</f>
        <v>3.6554724146428947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1.3219923825639777E-2</v>
      </c>
      <c r="AJ44" s="16" t="s">
        <v>30915</v>
      </c>
      <c r="AK44" s="33">
        <f>IF(D6L437C5=0,0,D6L437C11/D6L437C5)</f>
        <v>0.25964253877652876</v>
      </c>
      <c r="AL44" s="16" t="s">
        <v>30916</v>
      </c>
      <c r="AM44" s="33">
        <f>SUM(D6L429C18:D6L436C18)</f>
        <v>-200.17333084256535</v>
      </c>
      <c r="AN44" s="16" t="s">
        <v>30917</v>
      </c>
      <c r="AO44" s="33">
        <f>SUM(D6L429C19:D6L436C19)</f>
        <v>-1559.1652309463575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-0.26679680188674848</v>
      </c>
      <c r="AT44" s="16" t="s">
        <v>30919</v>
      </c>
      <c r="AU44" s="33">
        <f>IF(D6L437C5=0,0,D6L437C18/D6L437C5)</f>
        <v>-0.33167480250168274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-0.26679680188674837</v>
      </c>
      <c r="AZ44" s="16" t="s">
        <v>30921</v>
      </c>
      <c r="BA44" s="33">
        <f>IF(D6L437C5=0,0,D6L437C19/D6L437C5)</f>
        <v>-2.58344015091774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1400.6122976984204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700.30614884921022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350.15307442460511</v>
      </c>
      <c r="R45" s="16" t="s">
        <v>30926</v>
      </c>
      <c r="S45" s="15">
        <f>D6L438C5-D6L438C7</f>
        <v>350.15307442460511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326.93162772746348</v>
      </c>
      <c r="X45" s="16" t="s">
        <v>30928</v>
      </c>
      <c r="Y45" s="33">
        <f>D6L438C7-D6L438C10</f>
        <v>23.22144669714163</v>
      </c>
      <c r="Z45" s="16" t="s">
        <v>30929</v>
      </c>
      <c r="AA45" s="33">
        <f>CHOOSE(MIN(D6L438C9,RUN_YEARS),B7L804C7,B7L804C16,B7L804C25,B7L804C34,B7L804C43)</f>
        <v>433892</v>
      </c>
      <c r="AB45" s="16" t="s">
        <v>30930</v>
      </c>
      <c r="AC45" s="33">
        <f>IF(D6L438C12=0,0,D6L438C10/D6L438C12)</f>
        <v>7.5348618487426243E-4</v>
      </c>
      <c r="AD45" s="16" t="s">
        <v>30931</v>
      </c>
      <c r="AE45" s="33">
        <f>IF(D6L438C5=0,0,D6L438C10/D6L438C5)</f>
        <v>0.46684100698630071</v>
      </c>
      <c r="AF45" s="16" t="s">
        <v>30932</v>
      </c>
      <c r="AG45" s="33">
        <f>CHOOSE(MIN(D6L438C9,RUN_YEARS),B7L804C5,B7L804C14,B7L804C23,B7L804C32,B7L804C41)</f>
        <v>11853.336971582568</v>
      </c>
      <c r="AH45" s="16" t="s">
        <v>30933</v>
      </c>
      <c r="AI45" s="33">
        <f>IF(D6L438C15=0,0,D6L438C11/D6L438C15)</f>
        <v>1.9590640806730797E-3</v>
      </c>
      <c r="AJ45" s="16" t="s">
        <v>30934</v>
      </c>
      <c r="AK45" s="33">
        <f>IF(D6L438C5=0,0,D6L438C11/D6L438C5)</f>
        <v>3.315899301369931E-2</v>
      </c>
      <c r="AL45" s="16" t="s">
        <v>30935</v>
      </c>
      <c r="AM45" s="33">
        <f>D6L438C8*CHOOSE(MIN(D6L438C9,RUN_YEARS),B7L804C4,B7L804C13,B7L804C22,B7L804C31,B7L804C40)</f>
        <v>39.8395787682093</v>
      </c>
      <c r="AN45" s="16" t="s">
        <v>30936</v>
      </c>
      <c r="AO45" s="33">
        <f>D6L438C8-D6L438C18</f>
        <v>310.31349565639579</v>
      </c>
      <c r="AP45" s="16" t="s">
        <v>30937</v>
      </c>
      <c r="AQ45" s="33">
        <f>CHOOSE(MIN(D6L438C9,RUN_YEARS),B7L804C2,B7L804C11,B7L804C20,B7L804C29,B7L804C38)</f>
        <v>750.28384683387674</v>
      </c>
      <c r="AR45" s="16" t="s">
        <v>30938</v>
      </c>
      <c r="AS45" s="33">
        <f>IF(D6L438C20=0,0,D6L438C18/D6L438C20)</f>
        <v>5.3099342250707331E-2</v>
      </c>
      <c r="AT45" s="16" t="s">
        <v>30939</v>
      </c>
      <c r="AU45" s="33">
        <f>IF(D6L438C5=0,0,D6L438C18/D6L438C5)</f>
        <v>5.6888803323626891E-2</v>
      </c>
      <c r="AV45" s="16" t="s">
        <v>30940</v>
      </c>
      <c r="AW45" s="33">
        <f>CHOOSE(MIN(D6L438C9,RUN_YEARS),B7L804C1,B7L804C10,B7L804C19,B7L804C28,B7L804C37)</f>
        <v>5844.0176940659203</v>
      </c>
      <c r="AX45" s="16" t="s">
        <v>30941</v>
      </c>
      <c r="AY45" s="33">
        <f>IF(D6L438C23=0,0,D6L438C19/D6L438C23)</f>
        <v>5.3099342250707338E-2</v>
      </c>
      <c r="AZ45" s="16" t="s">
        <v>30942</v>
      </c>
      <c r="BA45" s="33">
        <f>IF(D6L438C5=0,0,D6L438C19/D6L438C5)</f>
        <v>0.44311119667637305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49376.178977012132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49376.178977012132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19750.471590804853</v>
      </c>
      <c r="R46" s="16" t="s">
        <v>30946</v>
      </c>
      <c r="S46" s="15">
        <f>D6L439C5-D6L439C7</f>
        <v>29625.707386207279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18440.660091811322</v>
      </c>
      <c r="X46" s="16" t="s">
        <v>30948</v>
      </c>
      <c r="Y46" s="33">
        <f>D6L439C7-D6L439C10</f>
        <v>1309.8114989935311</v>
      </c>
      <c r="Z46" s="16" t="s">
        <v>30949</v>
      </c>
      <c r="AA46" s="33">
        <f>CHOOSE(MIN(D6L439C9,RUN_YEARS),B7L804C7,B7L804C16,B7L804C25,B7L804C34,B7L804C43)</f>
        <v>433892</v>
      </c>
      <c r="AB46" s="16" t="s">
        <v>30950</v>
      </c>
      <c r="AC46" s="33">
        <f>IF(D6L439C12=0,0,D6L439C10/D6L439C12)</f>
        <v>4.2500576391847102E-2</v>
      </c>
      <c r="AD46" s="16" t="s">
        <v>30951</v>
      </c>
      <c r="AE46" s="33">
        <f>IF(D6L439C5=0,0,D6L439C10/D6L439C5)</f>
        <v>0.3734728055890405</v>
      </c>
      <c r="AF46" s="16" t="s">
        <v>30952</v>
      </c>
      <c r="AG46" s="33">
        <f>CHOOSE(MIN(D6L439C9,RUN_YEARS),B7L804C5,B7L804C14,B7L804C23,B7L804C32,B7L804C41)</f>
        <v>11853.336971582568</v>
      </c>
      <c r="AH46" s="16" t="s">
        <v>30953</v>
      </c>
      <c r="AI46" s="33">
        <f>IF(D6L439C15=0,0,D6L439C11/D6L439C15)</f>
        <v>0.11050149861880244</v>
      </c>
      <c r="AJ46" s="16" t="s">
        <v>30954</v>
      </c>
      <c r="AK46" s="33">
        <f>IF(D6L439C5=0,0,D6L439C11/D6L439C5)</f>
        <v>2.6527194410959479E-2</v>
      </c>
      <c r="AL46" s="16" t="s">
        <v>30955</v>
      </c>
      <c r="AM46" s="33">
        <f>D6L439C8*CHOOSE(MIN(D6L439C9,RUN_YEARS),B7L804C4,B7L804C13,B7L804C22,B7L804C31,B7L804C40)</f>
        <v>3370.7420816345334</v>
      </c>
      <c r="AN46" s="16" t="s">
        <v>30956</v>
      </c>
      <c r="AO46" s="33">
        <f>D6L439C8-D6L439C18</f>
        <v>26254.965304572746</v>
      </c>
      <c r="AP46" s="16" t="s">
        <v>30957</v>
      </c>
      <c r="AQ46" s="33">
        <f>CHOOSE(MIN(D6L439C9,RUN_YEARS),B7L804C2,B7L804C11,B7L804C20,B7L804C29,B7L804C38)</f>
        <v>750.28384683387674</v>
      </c>
      <c r="AR46" s="16" t="s">
        <v>30958</v>
      </c>
      <c r="AS46" s="33">
        <f>IF(D6L439C20=0,0,D6L439C18/D6L439C20)</f>
        <v>4.4926224866212037</v>
      </c>
      <c r="AT46" s="16" t="s">
        <v>30959</v>
      </c>
      <c r="AU46" s="33">
        <f>IF(D6L439C5=0,0,D6L439C18/D6L439C5)</f>
        <v>6.8266563988352277E-2</v>
      </c>
      <c r="AV46" s="16" t="s">
        <v>30960</v>
      </c>
      <c r="AW46" s="33">
        <f>CHOOSE(MIN(D6L439C9,RUN_YEARS),B7L804C1,B7L804C10,B7L804C19,B7L804C28,B7L804C37)</f>
        <v>5844.0176940659203</v>
      </c>
      <c r="AX46" s="16" t="s">
        <v>30961</v>
      </c>
      <c r="AY46" s="33">
        <f>IF(D6L439C23=0,0,D6L439C19/D6L439C23)</f>
        <v>4.4926224866212037</v>
      </c>
      <c r="AZ46" s="16" t="s">
        <v>30962</v>
      </c>
      <c r="BA46" s="33">
        <f>IF(D6L439C5=0,0,D6L439C19/D6L439C5)</f>
        <v>0.53173343601164769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50776.791274710551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50076.485125861342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20100.624665229458</v>
      </c>
      <c r="R47" s="16" t="s">
        <v>30966</v>
      </c>
      <c r="S47" s="15">
        <f>SUM(D6L438C8:D6L439C8)</f>
        <v>29975.860460631884</v>
      </c>
      <c r="U47" s="21" t="str">
        <f>NULL_VALUE</f>
        <v>n/a</v>
      </c>
      <c r="V47" s="16" t="s">
        <v>30967</v>
      </c>
      <c r="W47" s="33">
        <f>SUM(D6L438C10:D6L439C10)</f>
        <v>18767.591719538785</v>
      </c>
      <c r="X47" s="16" t="s">
        <v>30968</v>
      </c>
      <c r="Y47" s="33">
        <f>SUM(D6L438C11:D6L439C11)</f>
        <v>1333.0329456906727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4.3254062576721361E-2</v>
      </c>
      <c r="AD47" s="16" t="s">
        <v>30970</v>
      </c>
      <c r="AE47" s="33">
        <f>IF(D6L440C5=0,0,D6L440C10/D6L440C5)</f>
        <v>0.37477853472280764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0.11246056269947552</v>
      </c>
      <c r="AJ47" s="16" t="s">
        <v>30972</v>
      </c>
      <c r="AK47" s="33">
        <f>IF(D6L440C5=0,0,D6L440C11/D6L440C5)</f>
        <v>2.6619938327145997E-2</v>
      </c>
      <c r="AL47" s="16" t="s">
        <v>30973</v>
      </c>
      <c r="AM47" s="33">
        <f>SUM(D6L438C18:D6L439C18)</f>
        <v>3410.5816604027427</v>
      </c>
      <c r="AN47" s="16" t="s">
        <v>30974</v>
      </c>
      <c r="AO47" s="33">
        <f>SUM(D6L438C19:D6L439C19)</f>
        <v>26565.278800229142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4.545721828871911</v>
      </c>
      <c r="AT47" s="16" t="s">
        <v>30976</v>
      </c>
      <c r="AU47" s="33">
        <f>IF(D6L440C5=0,0,D6L440C18/D6L440C5)</f>
        <v>6.810744907176787E-2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4.545721828871911</v>
      </c>
      <c r="AZ47" s="16" t="s">
        <v>30978</v>
      </c>
      <c r="BA47" s="33">
        <f>IF(D6L440C5=0,0,D6L440C19/D6L440C5)</f>
        <v>0.53049407787827851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81959.514456057193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72472.089083314044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33359.526643955811</v>
      </c>
      <c r="R48" s="16" t="s">
        <v>30983</v>
      </c>
      <c r="S48" s="15">
        <f>SUM(D6L428C8,D6L437C8,D6L440C8)</f>
        <v>39112.562439358233</v>
      </c>
      <c r="U48" s="21" t="str">
        <f>NULL_VALUE</f>
        <v>n/a</v>
      </c>
      <c r="V48" s="16" t="s">
        <v>30984</v>
      </c>
      <c r="W48" s="33">
        <f>SUM(D6L428C10,D6L437C10,D6L440C10)</f>
        <v>31164.590830533903</v>
      </c>
      <c r="X48" s="16" t="s">
        <v>30985</v>
      </c>
      <c r="Y48" s="33">
        <f>SUM(D6L428C11,D6L437C11,D6L440C11)</f>
        <v>2194.9358134219096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7.362175372636065E-2</v>
      </c>
      <c r="AD48" s="16" t="s">
        <v>30987</v>
      </c>
      <c r="AE48" s="33">
        <f>IF(D6L441C5=0,0,D6L441C10/D6L441C5)</f>
        <v>0.43002197431768574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0.19141655968853771</v>
      </c>
      <c r="AJ48" s="16" t="s">
        <v>30989</v>
      </c>
      <c r="AK48" s="33">
        <f>IF(D6L441C5=0,0,D6L441C11/D6L441C5)</f>
        <v>3.028663643045542E-2</v>
      </c>
      <c r="AL48" s="16" t="s">
        <v>30990</v>
      </c>
      <c r="AM48" s="33">
        <f>SUM(D6L428C18,D6L437C18,D6L440C18)</f>
        <v>4497.7630899800852</v>
      </c>
      <c r="AN48" s="16" t="s">
        <v>30991</v>
      </c>
      <c r="AO48" s="33">
        <f>SUM(D6L428C19,D6L437C19,D6L440C19)</f>
        <v>34614.799349378154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6.0920073130790264</v>
      </c>
      <c r="AT48" s="16" t="s">
        <v>30993</v>
      </c>
      <c r="AU48" s="33">
        <f>IF(D6L441C5=0,0,D6L441C18/D6L441C5)</f>
        <v>6.2062004102150951E-2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6.0920073130790264</v>
      </c>
      <c r="AZ48" s="16" t="s">
        <v>30995</v>
      </c>
      <c r="BA48" s="33">
        <f>IF(D6L441C5=0,0,D6L441C19/D6L441C5)</f>
        <v>0.47762938514970804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29912.474743333336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25724.72827926667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12862.364139633335</v>
      </c>
      <c r="R8" s="16" t="s">
        <v>31004</v>
      </c>
      <c r="S8" s="15">
        <f>D6L501C5-D6L501C7</f>
        <v>12862.364139633335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12176.82049530786</v>
      </c>
      <c r="X8" s="16" t="s">
        <v>31006</v>
      </c>
      <c r="Y8" s="33">
        <f>D6L501C7-D6L501C10</f>
        <v>685.54364432547482</v>
      </c>
      <c r="Z8" s="16" t="s">
        <v>31007</v>
      </c>
      <c r="AA8" s="33">
        <f>CHOOSE(MIN(D6L501C9,RUN_YEARS),B7L805C7,B7L805C16,B7L805C25,B7L805C34,B7L805C43)</f>
        <v>220652.66666666669</v>
      </c>
      <c r="AB8" s="16" t="s">
        <v>31008</v>
      </c>
      <c r="AC8" s="33">
        <f>IF(D6L501C12=0,0,D6L501C10/D6L501C12)</f>
        <v>5.5185467183603155E-2</v>
      </c>
      <c r="AD8" s="16" t="s">
        <v>31009</v>
      </c>
      <c r="AE8" s="33">
        <f>IF(D6L501C5=0,0,D6L501C10/D6L501C5)</f>
        <v>0.47335079162418203</v>
      </c>
      <c r="AF8" s="16" t="s">
        <v>31010</v>
      </c>
      <c r="AG8" s="33">
        <f>CHOOSE(MIN(D6L501C9,RUN_YEARS),B7L805C5,B7L805C14,B7L805C23,B7L805C32,B7L805C41)</f>
        <v>4777.8997966192328</v>
      </c>
      <c r="AH8" s="16" t="s">
        <v>31011</v>
      </c>
      <c r="AI8" s="33">
        <f>IF(D6L501C15=0,0,D6L501C11/D6L501C15)</f>
        <v>0.14348221467736824</v>
      </c>
      <c r="AJ8" s="16" t="s">
        <v>31012</v>
      </c>
      <c r="AK8" s="33">
        <f>IF(D6L501C5=0,0,D6L501C11/D6L501C5)</f>
        <v>2.6649208375817975E-2</v>
      </c>
      <c r="AL8" s="16" t="s">
        <v>31013</v>
      </c>
      <c r="AM8" s="33">
        <f>D6L501C8*CHOOSE(MIN(D6L501C9,RUN_YEARS),B7L805C4,B7L805C13,B7L805C22,B7L805C31,B7L805C40)</f>
        <v>1942.3459042311783</v>
      </c>
      <c r="AN8" s="16" t="s">
        <v>31014</v>
      </c>
      <c r="AO8" s="33">
        <f>D6L501C8-D6L501C18</f>
        <v>10920.018235402156</v>
      </c>
      <c r="AP8" s="16" t="s">
        <v>31015</v>
      </c>
      <c r="AQ8" s="33">
        <f>CHOOSE(MIN(D6L501C9,RUN_YEARS),B7L805C2,B7L805C11,B7L805C20,B7L805C29,B7L805C38)</f>
        <v>390.34656284787343</v>
      </c>
      <c r="AR8" s="16" t="s">
        <v>31016</v>
      </c>
      <c r="AS8" s="33">
        <f>IF(D6L501C20=0,0,D6L501C18/D6L501C20)</f>
        <v>4.9759523692492529</v>
      </c>
      <c r="AT8" s="16" t="s">
        <v>31017</v>
      </c>
      <c r="AU8" s="33">
        <f>IF(D6L501C5=0,0,D6L501C18/D6L501C5)</f>
        <v>7.5505011487201928E-2</v>
      </c>
      <c r="AV8" s="16" t="s">
        <v>31018</v>
      </c>
      <c r="AW8" s="33">
        <f>CHOOSE(MIN(D6L501C9,RUN_YEARS),B7L805C1,B7L805C10,B7L805C19,B7L805C28,B7L805C37)</f>
        <v>2194.5584332531935</v>
      </c>
      <c r="AX8" s="16" t="s">
        <v>31019</v>
      </c>
      <c r="AY8" s="33">
        <f>IF(D6L501C23=0,0,D6L501C19/D6L501C23)</f>
        <v>4.9759523692492529</v>
      </c>
      <c r="AZ8" s="16" t="s">
        <v>31020</v>
      </c>
      <c r="BA8" s="33">
        <f>IF(D6L501C5=0,0,D6L501C19/D6L501C5)</f>
        <v>0.42449498851279804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139.81202838947931</v>
      </c>
      <c r="J9" s="16" t="s">
        <v>31041</v>
      </c>
      <c r="K9" s="21">
        <f>IF(FLOW_THRU_100PCT="Y",1,INDEX(VariabilityMatrix,D6L502C1,D6L502C9))</f>
        <v>0.46139174425414664</v>
      </c>
      <c r="L9" s="16" t="s">
        <v>31021</v>
      </c>
      <c r="M9" s="15">
        <f>IF(D6L502C2&lt;&gt;0,D6L502C2*D6L502C4,D6L502C3*D6L502C4)</f>
        <v>64.508115646332129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32.254057823166065</v>
      </c>
      <c r="R9" s="16" t="s">
        <v>31023</v>
      </c>
      <c r="S9" s="15">
        <f>D6L502C5-D6L502C7</f>
        <v>32.254057823166065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30.456578857070252</v>
      </c>
      <c r="X9" s="16" t="s">
        <v>31025</v>
      </c>
      <c r="Y9" s="33">
        <f>D6L502C7-D6L502C10</f>
        <v>1.797478966095813</v>
      </c>
      <c r="Z9" s="16" t="s">
        <v>31026</v>
      </c>
      <c r="AA9" s="33">
        <f>CHOOSE(MIN(D6L502C9,RUN_YEARS),B7L805C7,B7L805C16,B7L805C25,B7L805C34,B7L805C43)</f>
        <v>212357.6</v>
      </c>
      <c r="AB9" s="16" t="s">
        <v>31027</v>
      </c>
      <c r="AC9" s="33">
        <f>IF(D6L502C12=0,0,D6L502C10/D6L502C12)</f>
        <v>1.4342118604217721E-4</v>
      </c>
      <c r="AD9" s="16" t="s">
        <v>31028</v>
      </c>
      <c r="AE9" s="33">
        <f>IF(D6L502C5=0,0,D6L502C10/D6L502C5)</f>
        <v>0.47213561506042823</v>
      </c>
      <c r="AF9" s="16" t="s">
        <v>31029</v>
      </c>
      <c r="AG9" s="33">
        <f>CHOOSE(MIN(D6L502C9,RUN_YEARS),B7L805C5,B7L805C14,B7L805C23,B7L805C32,B7L805C41)</f>
        <v>4820.3343101603969</v>
      </c>
      <c r="AH9" s="16" t="s">
        <v>31030</v>
      </c>
      <c r="AI9" s="33">
        <f>IF(D6L502C15=0,0,D6L502C11/D6L502C15)</f>
        <v>3.7289508370966115E-4</v>
      </c>
      <c r="AJ9" s="16" t="s">
        <v>31031</v>
      </c>
      <c r="AK9" s="33">
        <f>IF(D6L502C5=0,0,D6L502C11/D6L502C5)</f>
        <v>2.7864384939571801E-2</v>
      </c>
      <c r="AL9" s="16" t="s">
        <v>31032</v>
      </c>
      <c r="AM9" s="33">
        <f>D6L502C8*CHOOSE(MIN(D6L502C9,RUN_YEARS),B7L805C4,B7L805C13,B7L805C22,B7L805C31,B7L805C40)</f>
        <v>4.6979381778049314</v>
      </c>
      <c r="AN9" s="16" t="s">
        <v>31033</v>
      </c>
      <c r="AO9" s="33">
        <f>D6L502C8-D6L502C18</f>
        <v>27.556119645361132</v>
      </c>
      <c r="AP9" s="16" t="s">
        <v>31034</v>
      </c>
      <c r="AQ9" s="33">
        <f>CHOOSE(MIN(D6L502C9,RUN_YEARS),B7L805C2,B7L805C11,B7L805C20,B7L805C29,B7L805C38)</f>
        <v>378.25264740803141</v>
      </c>
      <c r="AR9" s="16" t="s">
        <v>31035</v>
      </c>
      <c r="AS9" s="33">
        <f>IF(D6L502C20=0,0,D6L502C18/D6L502C20)</f>
        <v>1.2420106534607114E-2</v>
      </c>
      <c r="AT9" s="16" t="s">
        <v>31036</v>
      </c>
      <c r="AU9" s="33">
        <f>IF(D6L502C5=0,0,D6L502C18/D6L502C5)</f>
        <v>7.2827087425116122E-2</v>
      </c>
      <c r="AV9" s="16" t="s">
        <v>31037</v>
      </c>
      <c r="AW9" s="33">
        <f>CHOOSE(MIN(D6L502C9,RUN_YEARS),B7L805C1,B7L805C10,B7L805C19,B7L805C28,B7L805C37)</f>
        <v>2218.6701513855269</v>
      </c>
      <c r="AX9" s="16" t="s">
        <v>31038</v>
      </c>
      <c r="AY9" s="33">
        <f>IF(D6L502C23=0,0,D6L502C19/D6L502C23)</f>
        <v>1.2420106534607112E-2</v>
      </c>
      <c r="AZ9" s="16" t="s">
        <v>31039</v>
      </c>
      <c r="BA9" s="33">
        <f>IF(D6L502C5=0,0,D6L502C19/D6L502C5)</f>
        <v>0.42717291257488388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5.4668977990895229</v>
      </c>
      <c r="J10" s="16" t="s">
        <v>31062</v>
      </c>
      <c r="K10" s="21">
        <f>IF(FLOW_THRU_100PCT="Y",1,INDEX(VariabilityMatrix,D6L503C1,D6L503C9))</f>
        <v>0.46139174425414664</v>
      </c>
      <c r="L10" s="16" t="s">
        <v>31042</v>
      </c>
      <c r="M10" s="15">
        <f>IF(D6L503C2&lt;&gt;0,D6L503C2*D6L503C4,D6L503C3*D6L503C4)</f>
        <v>2.5223815111810701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1.2611907555905351</v>
      </c>
      <c r="R10" s="16" t="s">
        <v>31044</v>
      </c>
      <c r="S10" s="15">
        <f>D6L503C5-D6L503C7</f>
        <v>1.2611907555905351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1.1909061461985269</v>
      </c>
      <c r="X10" s="16" t="s">
        <v>31046</v>
      </c>
      <c r="Y10" s="33">
        <f>D6L503C7-D6L503C10</f>
        <v>7.0284609392008202E-2</v>
      </c>
      <c r="Z10" s="16" t="s">
        <v>31047</v>
      </c>
      <c r="AA10" s="33">
        <f>CHOOSE(MIN(D6L503C9,RUN_YEARS),B7L805C7,B7L805C16,B7L805C25,B7L805C34,B7L805C43)</f>
        <v>212357.6</v>
      </c>
      <c r="AB10" s="16" t="s">
        <v>31048</v>
      </c>
      <c r="AC10" s="33">
        <f>IF(D6L503C12=0,0,D6L503C10/D6L503C12)</f>
        <v>5.6080222520810502E-6</v>
      </c>
      <c r="AD10" s="16" t="s">
        <v>31049</v>
      </c>
      <c r="AE10" s="33">
        <f>IF(D6L503C5=0,0,D6L503C10/D6L503C5)</f>
        <v>0.47213561506042817</v>
      </c>
      <c r="AF10" s="16" t="s">
        <v>31050</v>
      </c>
      <c r="AG10" s="33">
        <f>CHOOSE(MIN(D6L503C9,RUN_YEARS),B7L805C5,B7L805C14,B7L805C23,B7L805C32,B7L805C41)</f>
        <v>4820.3343101603969</v>
      </c>
      <c r="AH10" s="16" t="s">
        <v>31051</v>
      </c>
      <c r="AI10" s="33">
        <f>IF(D6L503C15=0,0,D6L503C11/D6L503C15)</f>
        <v>1.4580857855410754E-5</v>
      </c>
      <c r="AJ10" s="16" t="s">
        <v>31052</v>
      </c>
      <c r="AK10" s="33">
        <f>IF(D6L503C5=0,0,D6L503C11/D6L503C5)</f>
        <v>2.7864384939571812E-2</v>
      </c>
      <c r="AL10" s="16" t="s">
        <v>31053</v>
      </c>
      <c r="AM10" s="33">
        <f>D6L503C8*CHOOSE(MIN(D6L503C9,RUN_YEARS),B7L805C4,B7L805C13,B7L805C22,B7L805C31,B7L805C40)</f>
        <v>0.1836976988342803</v>
      </c>
      <c r="AN10" s="16" t="s">
        <v>31054</v>
      </c>
      <c r="AO10" s="33">
        <f>D6L503C8-D6L503C18</f>
        <v>1.0774930567562548</v>
      </c>
      <c r="AP10" s="16" t="s">
        <v>31055</v>
      </c>
      <c r="AQ10" s="33">
        <f>CHOOSE(MIN(D6L503C9,RUN_YEARS),B7L805C2,B7L805C11,B7L805C20,B7L805C29,B7L805C38)</f>
        <v>378.25264740803141</v>
      </c>
      <c r="AR10" s="16" t="s">
        <v>31056</v>
      </c>
      <c r="AS10" s="33">
        <f>IF(D6L503C20=0,0,D6L503C18/D6L503C20)</f>
        <v>4.8564815102568364E-4</v>
      </c>
      <c r="AT10" s="16" t="s">
        <v>31057</v>
      </c>
      <c r="AU10" s="33">
        <f>IF(D6L503C5=0,0,D6L503C18/D6L503C5)</f>
        <v>7.2827087425116122E-2</v>
      </c>
      <c r="AV10" s="16" t="s">
        <v>31058</v>
      </c>
      <c r="AW10" s="33">
        <f>CHOOSE(MIN(D6L503C9,RUN_YEARS),B7L805C1,B7L805C10,B7L805C19,B7L805C28,B7L805C37)</f>
        <v>2218.6701513855269</v>
      </c>
      <c r="AX10" s="16" t="s">
        <v>31059</v>
      </c>
      <c r="AY10" s="33">
        <f>IF(D6L503C23=0,0,D6L503C19/D6L503C23)</f>
        <v>4.8564815102568369E-4</v>
      </c>
      <c r="AZ10" s="16" t="s">
        <v>31060</v>
      </c>
      <c r="BA10" s="33">
        <f>IF(D6L503C5=0,0,D6L503C19/D6L503C5)</f>
        <v>0.42717291257488393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0.50184211487882979</v>
      </c>
      <c r="J11" s="16" t="s">
        <v>31083</v>
      </c>
      <c r="K11" s="21">
        <f>IF(FLOW_THRU_100PCT="Y",1,INDEX(VariabilityMatrix,D6L504C1,D6L504C9))</f>
        <v>0.48019421169810017</v>
      </c>
      <c r="L11" s="16" t="s">
        <v>31063</v>
      </c>
      <c r="M11" s="15">
        <f>IF(D6L504C2&lt;&gt;0,D6L504C2*D6L504C4,D6L504C3*D6L504C4)</f>
        <v>0.24098167875114709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0.12049083937557355</v>
      </c>
      <c r="R11" s="16" t="s">
        <v>31065</v>
      </c>
      <c r="S11" s="15">
        <f>D6L504C5-D6L504C7</f>
        <v>0.12049083937557355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0.11385363955038402</v>
      </c>
      <c r="X11" s="16" t="s">
        <v>31067</v>
      </c>
      <c r="Y11" s="33">
        <f>D6L504C7-D6L504C10</f>
        <v>6.6371998251895242E-3</v>
      </c>
      <c r="Z11" s="16" t="s">
        <v>31068</v>
      </c>
      <c r="AA11" s="33">
        <f>CHOOSE(MIN(D6L504C9,RUN_YEARS),B7L805C7,B7L805C16,B7L805C25,B7L805C34,B7L805C43)</f>
        <v>186234</v>
      </c>
      <c r="AB11" s="16" t="s">
        <v>31069</v>
      </c>
      <c r="AC11" s="33">
        <f>IF(D6L504C12=0,0,D6L504C10/D6L504C12)</f>
        <v>6.1134722741488677E-7</v>
      </c>
      <c r="AD11" s="16" t="s">
        <v>31070</v>
      </c>
      <c r="AE11" s="33">
        <f>IF(D6L504C5=0,0,D6L504C10/D6L504C5)</f>
        <v>0.47245765794484518</v>
      </c>
      <c r="AF11" s="16" t="s">
        <v>31071</v>
      </c>
      <c r="AG11" s="33">
        <f>CHOOSE(MIN(D6L504C9,RUN_YEARS),B7L805C5,B7L805C14,B7L805C23,B7L805C32,B7L805C41)</f>
        <v>4175.6452782634669</v>
      </c>
      <c r="AH11" s="16" t="s">
        <v>31072</v>
      </c>
      <c r="AI11" s="33">
        <f>IF(D6L504C15=0,0,D6L504C11/D6L504C15)</f>
        <v>1.5895027912787046E-6</v>
      </c>
      <c r="AJ11" s="16" t="s">
        <v>31073</v>
      </c>
      <c r="AK11" s="33">
        <f>IF(D6L504C5=0,0,D6L504C11/D6L504C5)</f>
        <v>2.7542342055154809E-2</v>
      </c>
      <c r="AL11" s="16" t="s">
        <v>31074</v>
      </c>
      <c r="AM11" s="33">
        <f>D6L504C8*CHOOSE(MIN(D6L504C9,RUN_YEARS),B7L805C4,B7L805C13,B7L805C22,B7L805C31,B7L805C40)</f>
        <v>1.7357250704502784E-2</v>
      </c>
      <c r="AN11" s="16" t="s">
        <v>31075</v>
      </c>
      <c r="AO11" s="33">
        <f>D6L504C8-D6L504C18</f>
        <v>0.10313358867107077</v>
      </c>
      <c r="AP11" s="16" t="s">
        <v>31076</v>
      </c>
      <c r="AQ11" s="33">
        <f>CHOOSE(MIN(D6L504C9,RUN_YEARS),B7L805C2,B7L805C11,B7L805C20,B7L805C29,B7L805C38)</f>
        <v>322.03488870792768</v>
      </c>
      <c r="AR11" s="16" t="s">
        <v>31077</v>
      </c>
      <c r="AS11" s="33">
        <f>IF(D6L504C20=0,0,D6L504C18/D6L504C20)</f>
        <v>5.3898665371766884E-5</v>
      </c>
      <c r="AT11" s="16" t="s">
        <v>31078</v>
      </c>
      <c r="AU11" s="33">
        <f>IF(D6L504C5=0,0,D6L504C18/D6L504C5)</f>
        <v>7.2027262796301533E-2</v>
      </c>
      <c r="AV11" s="16" t="s">
        <v>31079</v>
      </c>
      <c r="AW11" s="33">
        <f>CHOOSE(MIN(D6L504C9,RUN_YEARS),B7L805C1,B7L805C10,B7L805C19,B7L805C28,B7L805C37)</f>
        <v>1913.472030516994</v>
      </c>
      <c r="AX11" s="16" t="s">
        <v>31080</v>
      </c>
      <c r="AY11" s="33">
        <f>IF(D6L504C23=0,0,D6L504C19/D6L504C23)</f>
        <v>5.3898665371766884E-5</v>
      </c>
      <c r="AZ11" s="16" t="s">
        <v>31081</v>
      </c>
      <c r="BA11" s="33">
        <f>IF(D6L504C5=0,0,D6L504C19/D6L504C5)</f>
        <v>0.42797273720369849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989.69714348499269</v>
      </c>
      <c r="J12" s="16" t="s">
        <v>31104</v>
      </c>
      <c r="K12" s="21">
        <f>IF(FLOW_THRU_100PCT="Y",1,INDEX(VariabilityMatrix,D6L505C1,D6L505C9))</f>
        <v>0.26815295300428593</v>
      </c>
      <c r="L12" s="16" t="s">
        <v>31084</v>
      </c>
      <c r="M12" s="15">
        <f>IF(D6L505C2&lt;&gt;0,D6L505C2*D6L505C4,D6L505C3*D6L505C4)</f>
        <v>265.39021160540727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132.69510580270364</v>
      </c>
      <c r="R12" s="16" t="s">
        <v>31086</v>
      </c>
      <c r="S12" s="15">
        <f>D6L505C5-D6L505C7</f>
        <v>132.69510580270364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125.30017078733616</v>
      </c>
      <c r="X12" s="16" t="s">
        <v>31088</v>
      </c>
      <c r="Y12" s="33">
        <f>D6L505C7-D6L505C10</f>
        <v>7.39493501536748</v>
      </c>
      <c r="Z12" s="16" t="s">
        <v>31089</v>
      </c>
      <c r="AA12" s="33">
        <f>CHOOSE(MIN(D6L505C9,RUN_YEARS),B7L805C7,B7L805C16,B7L805C25,B7L805C34,B7L805C43)</f>
        <v>212357.6</v>
      </c>
      <c r="AB12" s="16" t="s">
        <v>31090</v>
      </c>
      <c r="AC12" s="33">
        <f>IF(D6L505C12=0,0,D6L505C10/D6L505C12)</f>
        <v>5.9004326093031832E-4</v>
      </c>
      <c r="AD12" s="16" t="s">
        <v>31091</v>
      </c>
      <c r="AE12" s="33">
        <f>IF(D6L505C5=0,0,D6L505C10/D6L505C5)</f>
        <v>0.47213561506042823</v>
      </c>
      <c r="AF12" s="16" t="s">
        <v>31092</v>
      </c>
      <c r="AG12" s="33">
        <f>CHOOSE(MIN(D6L505C9,RUN_YEARS),B7L805C5,B7L805C14,B7L805C23,B7L805C32,B7L805C41)</f>
        <v>4820.3343101603969</v>
      </c>
      <c r="AH12" s="16" t="s">
        <v>31093</v>
      </c>
      <c r="AI12" s="33">
        <f>IF(D6L505C15=0,0,D6L505C11/D6L505C15)</f>
        <v>1.5341124784188284E-3</v>
      </c>
      <c r="AJ12" s="16" t="s">
        <v>31094</v>
      </c>
      <c r="AK12" s="33">
        <f>IF(D6L505C5=0,0,D6L505C11/D6L505C5)</f>
        <v>2.7864384939571787E-2</v>
      </c>
      <c r="AL12" s="16" t="s">
        <v>31095</v>
      </c>
      <c r="AM12" s="33">
        <f>D6L505C8*CHOOSE(MIN(D6L505C9,RUN_YEARS),B7L805C4,B7L805C13,B7L805C22,B7L805C31,B7L805C40)</f>
        <v>19.327596142357063</v>
      </c>
      <c r="AN12" s="16" t="s">
        <v>31096</v>
      </c>
      <c r="AO12" s="33">
        <f>D6L505C8-D6L505C18</f>
        <v>113.36750966034657</v>
      </c>
      <c r="AP12" s="16" t="s">
        <v>31097</v>
      </c>
      <c r="AQ12" s="33">
        <f>CHOOSE(MIN(D6L505C9,RUN_YEARS),B7L805C2,B7L805C11,B7L805C20,B7L805C29,B7L805C38)</f>
        <v>378.25264740803141</v>
      </c>
      <c r="AR12" s="16" t="s">
        <v>31098</v>
      </c>
      <c r="AS12" s="33">
        <f>IF(D6L505C20=0,0,D6L505C18/D6L505C20)</f>
        <v>5.1097054507877271E-2</v>
      </c>
      <c r="AT12" s="16" t="s">
        <v>31099</v>
      </c>
      <c r="AU12" s="33">
        <f>IF(D6L505C5=0,0,D6L505C18/D6L505C5)</f>
        <v>7.2827087425116122E-2</v>
      </c>
      <c r="AV12" s="16" t="s">
        <v>31100</v>
      </c>
      <c r="AW12" s="33">
        <f>CHOOSE(MIN(D6L505C9,RUN_YEARS),B7L805C1,B7L805C10,B7L805C19,B7L805C28,B7L805C37)</f>
        <v>2218.6701513855269</v>
      </c>
      <c r="AX12" s="16" t="s">
        <v>31101</v>
      </c>
      <c r="AY12" s="33">
        <f>IF(D6L505C23=0,0,D6L505C19/D6L505C23)</f>
        <v>5.1097054507877264E-2</v>
      </c>
      <c r="AZ12" s="16" t="s">
        <v>31102</v>
      </c>
      <c r="BA12" s="33">
        <f>IF(D6L505C5=0,0,D6L505C19/D6L505C5)</f>
        <v>0.42717291257488388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172.36292280670344</v>
      </c>
      <c r="J13" s="16" t="s">
        <v>31125</v>
      </c>
      <c r="K13" s="21">
        <f>IF(FLOW_THRU_100PCT="Y",1,INDEX(VariabilityMatrix,D6L506C1,D6L506C9))</f>
        <v>0.46139174425414664</v>
      </c>
      <c r="L13" s="16" t="s">
        <v>31105</v>
      </c>
      <c r="M13" s="15">
        <f>IF(D6L506C2&lt;&gt;0,D6L506C2*D6L506C4,D6L506C3*D6L506C4)</f>
        <v>79.526829598527726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39.763414799263863</v>
      </c>
      <c r="R13" s="16" t="s">
        <v>31107</v>
      </c>
      <c r="S13" s="15">
        <f>D6L506C5-D6L506C7</f>
        <v>39.763414799263863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37.547448606306759</v>
      </c>
      <c r="X13" s="16" t="s">
        <v>31109</v>
      </c>
      <c r="Y13" s="33">
        <f>D6L506C7-D6L506C10</f>
        <v>2.2159661929571044</v>
      </c>
      <c r="Z13" s="16" t="s">
        <v>31110</v>
      </c>
      <c r="AA13" s="33">
        <f>CHOOSE(MIN(D6L506C9,RUN_YEARS),B7L805C7,B7L805C16,B7L805C25,B7L805C34,B7L805C43)</f>
        <v>212357.6</v>
      </c>
      <c r="AB13" s="16" t="s">
        <v>31111</v>
      </c>
      <c r="AC13" s="33">
        <f>IF(D6L506C12=0,0,D6L506C10/D6L506C12)</f>
        <v>1.7681236087762698E-4</v>
      </c>
      <c r="AD13" s="16" t="s">
        <v>31112</v>
      </c>
      <c r="AE13" s="33">
        <f>IF(D6L506C5=0,0,D6L506C10/D6L506C5)</f>
        <v>0.47213561506042828</v>
      </c>
      <c r="AF13" s="16" t="s">
        <v>31113</v>
      </c>
      <c r="AG13" s="33">
        <f>CHOOSE(MIN(D6L506C9,RUN_YEARS),B7L805C5,B7L805C14,B7L805C23,B7L805C32,B7L805C41)</f>
        <v>4820.3343101603969</v>
      </c>
      <c r="AH13" s="16" t="s">
        <v>31114</v>
      </c>
      <c r="AI13" s="33">
        <f>IF(D6L506C15=0,0,D6L506C11/D6L506C15)</f>
        <v>4.5971213828182965E-4</v>
      </c>
      <c r="AJ13" s="16" t="s">
        <v>31115</v>
      </c>
      <c r="AK13" s="33">
        <f>IF(D6L506C5=0,0,D6L506C11/D6L506C5)</f>
        <v>2.7864384939571746E-2</v>
      </c>
      <c r="AL13" s="16" t="s">
        <v>31116</v>
      </c>
      <c r="AM13" s="33">
        <f>D6L506C8*CHOOSE(MIN(D6L506C9,RUN_YEARS),B7L805C4,B7L805C13,B7L805C22,B7L805C31,B7L805C40)</f>
        <v>5.7917073718142911</v>
      </c>
      <c r="AN13" s="16" t="s">
        <v>31117</v>
      </c>
      <c r="AO13" s="33">
        <f>D6L506C8-D6L506C18</f>
        <v>33.971707427449573</v>
      </c>
      <c r="AP13" s="16" t="s">
        <v>31118</v>
      </c>
      <c r="AQ13" s="33">
        <f>CHOOSE(MIN(D6L506C9,RUN_YEARS),B7L805C2,B7L805C11,B7L805C20,B7L805C29,B7L805C38)</f>
        <v>378.25264740803141</v>
      </c>
      <c r="AR13" s="16" t="s">
        <v>31119</v>
      </c>
      <c r="AS13" s="33">
        <f>IF(D6L506C20=0,0,D6L506C18/D6L506C20)</f>
        <v>1.5311743120641319E-2</v>
      </c>
      <c r="AT13" s="16" t="s">
        <v>31120</v>
      </c>
      <c r="AU13" s="33">
        <f>IF(D6L506C5=0,0,D6L506C18/D6L506C5)</f>
        <v>7.2827087425116122E-2</v>
      </c>
      <c r="AV13" s="16" t="s">
        <v>31121</v>
      </c>
      <c r="AW13" s="33">
        <f>CHOOSE(MIN(D6L506C9,RUN_YEARS),B7L805C1,B7L805C10,B7L805C19,B7L805C28,B7L805C37)</f>
        <v>2218.6701513855269</v>
      </c>
      <c r="AX13" s="16" t="s">
        <v>31122</v>
      </c>
      <c r="AY13" s="33">
        <f>IF(D6L506C23=0,0,D6L506C19/D6L506C23)</f>
        <v>1.5311743120641317E-2</v>
      </c>
      <c r="AZ13" s="16" t="s">
        <v>31123</v>
      </c>
      <c r="BA13" s="33">
        <f>IF(D6L506C5=0,0,D6L506C19/D6L506C5)</f>
        <v>0.42717291257488388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35.420716712959262</v>
      </c>
      <c r="J14" s="16" t="s">
        <v>31146</v>
      </c>
      <c r="K14" s="21">
        <f>IF(FLOW_THRU_100PCT="Y",1,INDEX(VariabilityMatrix,D6L507C1,D6L507C9))</f>
        <v>0.48019421169810017</v>
      </c>
      <c r="L14" s="16" t="s">
        <v>31126</v>
      </c>
      <c r="M14" s="15">
        <f>IF(D6L507C2&lt;&gt;0,D6L507C2*D6L507C4,D6L507C3*D6L507C4)</f>
        <v>17.008823139761194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8.5044115698805971</v>
      </c>
      <c r="R14" s="16" t="s">
        <v>31128</v>
      </c>
      <c r="S14" s="15">
        <f>D6L507C5-D6L507C7</f>
        <v>8.5044115698805971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8.0359487450096623</v>
      </c>
      <c r="X14" s="16" t="s">
        <v>31130</v>
      </c>
      <c r="Y14" s="33">
        <f>D6L507C7-D6L507C10</f>
        <v>0.46846282487093482</v>
      </c>
      <c r="Z14" s="16" t="s">
        <v>31131</v>
      </c>
      <c r="AA14" s="33">
        <f>CHOOSE(MIN(D6L507C9,RUN_YEARS),B7L805C7,B7L805C16,B7L805C25,B7L805C34,B7L805C43)</f>
        <v>186234</v>
      </c>
      <c r="AB14" s="16" t="s">
        <v>31132</v>
      </c>
      <c r="AC14" s="33">
        <f>IF(D6L507C12=0,0,D6L507C10/D6L507C12)</f>
        <v>4.314974035358561E-5</v>
      </c>
      <c r="AD14" s="16" t="s">
        <v>31133</v>
      </c>
      <c r="AE14" s="33">
        <f>IF(D6L507C5=0,0,D6L507C10/D6L507C5)</f>
        <v>0.47245765794484518</v>
      </c>
      <c r="AF14" s="16" t="s">
        <v>31134</v>
      </c>
      <c r="AG14" s="33">
        <f>CHOOSE(MIN(D6L507C9,RUN_YEARS),B7L805C5,B7L805C14,B7L805C23,B7L805C32,B7L805C41)</f>
        <v>4175.6452782634669</v>
      </c>
      <c r="AH14" s="16" t="s">
        <v>31135</v>
      </c>
      <c r="AI14" s="33">
        <f>IF(D6L507C15=0,0,D6L507C11/D6L507C15)</f>
        <v>1.1218932491932248E-4</v>
      </c>
      <c r="AJ14" s="16" t="s">
        <v>31136</v>
      </c>
      <c r="AK14" s="33">
        <f>IF(D6L507C5=0,0,D6L507C11/D6L507C5)</f>
        <v>2.7542342055154798E-2</v>
      </c>
      <c r="AL14" s="16" t="s">
        <v>31137</v>
      </c>
      <c r="AM14" s="33">
        <f>D6L507C8*CHOOSE(MIN(D6L507C9,RUN_YEARS),B7L805C4,B7L805C13,B7L805C22,B7L805C31,B7L805C40)</f>
        <v>1.2250989741433942</v>
      </c>
      <c r="AN14" s="16" t="s">
        <v>31138</v>
      </c>
      <c r="AO14" s="33">
        <f>D6L507C8-D6L507C18</f>
        <v>7.2793125957372027</v>
      </c>
      <c r="AP14" s="16" t="s">
        <v>31139</v>
      </c>
      <c r="AQ14" s="33">
        <f>CHOOSE(MIN(D6L507C9,RUN_YEARS),B7L805C2,B7L805C11,B7L805C20,B7L805C29,B7L805C38)</f>
        <v>322.03488870792768</v>
      </c>
      <c r="AR14" s="16" t="s">
        <v>31140</v>
      </c>
      <c r="AS14" s="33">
        <f>IF(D6L507C20=0,0,D6L507C18/D6L507C20)</f>
        <v>3.8042430093793603E-3</v>
      </c>
      <c r="AT14" s="16" t="s">
        <v>31141</v>
      </c>
      <c r="AU14" s="33">
        <f>IF(D6L507C5=0,0,D6L507C18/D6L507C5)</f>
        <v>7.2027262796301533E-2</v>
      </c>
      <c r="AV14" s="16" t="s">
        <v>31142</v>
      </c>
      <c r="AW14" s="33">
        <f>CHOOSE(MIN(D6L507C9,RUN_YEARS),B7L805C1,B7L805C10,B7L805C19,B7L805C28,B7L805C37)</f>
        <v>1913.472030516994</v>
      </c>
      <c r="AX14" s="16" t="s">
        <v>31143</v>
      </c>
      <c r="AY14" s="33">
        <f>IF(D6L507C23=0,0,D6L507C19/D6L507C23)</f>
        <v>3.8042430093793594E-3</v>
      </c>
      <c r="AZ14" s="16" t="s">
        <v>31144</v>
      </c>
      <c r="BA14" s="33">
        <f>IF(D6L507C5=0,0,D6L507C19/D6L507C5)</f>
        <v>0.42797273720369844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1.0503672171882483</v>
      </c>
      <c r="J15" s="16" t="s">
        <v>31167</v>
      </c>
      <c r="K15" s="21">
        <f>IF(FLOW_THRU_100PCT="Y",1,INDEX(VariabilityMatrix,D6L508C1,D6L508C9))</f>
        <v>0.48019421169810017</v>
      </c>
      <c r="L15" s="16" t="s">
        <v>31147</v>
      </c>
      <c r="M15" s="15">
        <f>IF(D6L508C2&lt;&gt;0,D6L508C2*D6L508C4,D6L508C3*D6L508C4)</f>
        <v>0.50438025785123808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0.25219012892561904</v>
      </c>
      <c r="R15" s="16" t="s">
        <v>31149</v>
      </c>
      <c r="S15" s="15">
        <f>D6L508C5-D6L508C7</f>
        <v>0.25219012892561904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0.23829831533801304</v>
      </c>
      <c r="X15" s="16" t="s">
        <v>31151</v>
      </c>
      <c r="Y15" s="33">
        <f>D6L508C7-D6L508C10</f>
        <v>1.3891813587605994E-2</v>
      </c>
      <c r="Z15" s="16" t="s">
        <v>31152</v>
      </c>
      <c r="AA15" s="33">
        <f>CHOOSE(MIN(D6L508C9,RUN_YEARS),B7L805C7,B7L805C16,B7L805C25,B7L805C34,B7L805C43)</f>
        <v>186234</v>
      </c>
      <c r="AB15" s="16" t="s">
        <v>31153</v>
      </c>
      <c r="AC15" s="33">
        <f>IF(D6L508C12=0,0,D6L508C10/D6L508C12)</f>
        <v>1.2795639643567397E-6</v>
      </c>
      <c r="AD15" s="16" t="s">
        <v>31154</v>
      </c>
      <c r="AE15" s="33">
        <f>IF(D6L508C5=0,0,D6L508C10/D6L508C5)</f>
        <v>0.47245765794484518</v>
      </c>
      <c r="AF15" s="16" t="s">
        <v>31155</v>
      </c>
      <c r="AG15" s="33">
        <f>CHOOSE(MIN(D6L508C9,RUN_YEARS),B7L805C5,B7L805C14,B7L805C23,B7L805C32,B7L805C41)</f>
        <v>4175.6452782634669</v>
      </c>
      <c r="AH15" s="16" t="s">
        <v>31156</v>
      </c>
      <c r="AI15" s="33">
        <f>IF(D6L508C15=0,0,D6L508C11/D6L508C15)</f>
        <v>3.3268663073275245E-6</v>
      </c>
      <c r="AJ15" s="16" t="s">
        <v>31157</v>
      </c>
      <c r="AK15" s="33">
        <f>IF(D6L508C5=0,0,D6L508C11/D6L508C5)</f>
        <v>2.7542342055154836E-2</v>
      </c>
      <c r="AL15" s="16" t="s">
        <v>31158</v>
      </c>
      <c r="AM15" s="33">
        <f>D6L508C8*CHOOSE(MIN(D6L508C9,RUN_YEARS),B7L805C4,B7L805C13,B7L805C22,B7L805C31,B7L805C40)</f>
        <v>3.6329129381517458E-2</v>
      </c>
      <c r="AN15" s="16" t="s">
        <v>31159</v>
      </c>
      <c r="AO15" s="33">
        <f>D6L508C8-D6L508C18</f>
        <v>0.21586099954410159</v>
      </c>
      <c r="AP15" s="16" t="s">
        <v>31160</v>
      </c>
      <c r="AQ15" s="33">
        <f>CHOOSE(MIN(D6L508C9,RUN_YEARS),B7L805C2,B7L805C11,B7L805C20,B7L805C29,B7L805C38)</f>
        <v>322.03488870792768</v>
      </c>
      <c r="AR15" s="16" t="s">
        <v>31161</v>
      </c>
      <c r="AS15" s="33">
        <f>IF(D6L508C20=0,0,D6L508C18/D6L508C20)</f>
        <v>1.1281116008044232E-4</v>
      </c>
      <c r="AT15" s="16" t="s">
        <v>31162</v>
      </c>
      <c r="AU15" s="33">
        <f>IF(D6L508C5=0,0,D6L508C18/D6L508C5)</f>
        <v>7.2027262796301533E-2</v>
      </c>
      <c r="AV15" s="16" t="s">
        <v>31163</v>
      </c>
      <c r="AW15" s="33">
        <f>CHOOSE(MIN(D6L508C9,RUN_YEARS),B7L805C1,B7L805C10,B7L805C19,B7L805C28,B7L805C37)</f>
        <v>1913.472030516994</v>
      </c>
      <c r="AX15" s="16" t="s">
        <v>31164</v>
      </c>
      <c r="AY15" s="33">
        <f>IF(D6L508C23=0,0,D6L508C19/D6L508C23)</f>
        <v>1.1281116008044231E-4</v>
      </c>
      <c r="AZ15" s="16" t="s">
        <v>31165</v>
      </c>
      <c r="BA15" s="33">
        <f>IF(D6L508C5=0,0,D6L508C19/D6L508C5)</f>
        <v>0.42797273720369849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2.3341493715294405E-2</v>
      </c>
      <c r="J16" s="16" t="s">
        <v>31188</v>
      </c>
      <c r="K16" s="21">
        <f>IF(FLOW_THRU_100PCT="Y",1,INDEX(VariabilityMatrix,D6L509C1,D6L509C9))</f>
        <v>0.48019421169810017</v>
      </c>
      <c r="L16" s="16" t="s">
        <v>31168</v>
      </c>
      <c r="M16" s="15">
        <f>IF(D6L509C2&lt;&gt;0,D6L509C2*D6L509C4,D6L509C3*D6L509C4)</f>
        <v>1.1208450174471956E-2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5.604225087235978E-3</v>
      </c>
      <c r="R16" s="16" t="s">
        <v>31170</v>
      </c>
      <c r="S16" s="15">
        <f>D6L509C5-D6L509C7</f>
        <v>5.604225087235978E-3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5.2955181186225119E-3</v>
      </c>
      <c r="X16" s="16" t="s">
        <v>31172</v>
      </c>
      <c r="Y16" s="33">
        <f>D6L509C7-D6L509C10</f>
        <v>3.0870696861346608E-4</v>
      </c>
      <c r="Z16" s="16" t="s">
        <v>31173</v>
      </c>
      <c r="AA16" s="33">
        <f>CHOOSE(MIN(D6L509C9,RUN_YEARS),B7L805C7,B7L805C16,B7L805C25,B7L805C34,B7L805C43)</f>
        <v>186234</v>
      </c>
      <c r="AB16" s="16" t="s">
        <v>31174</v>
      </c>
      <c r="AC16" s="33">
        <f>IF(D6L509C12=0,0,D6L509C10/D6L509C12)</f>
        <v>2.84347547634831E-8</v>
      </c>
      <c r="AD16" s="16" t="s">
        <v>31175</v>
      </c>
      <c r="AE16" s="33">
        <f>IF(D6L509C5=0,0,D6L509C10/D6L509C5)</f>
        <v>0.47245765794484518</v>
      </c>
      <c r="AF16" s="16" t="s">
        <v>31176</v>
      </c>
      <c r="AG16" s="33">
        <f>CHOOSE(MIN(D6L509C9,RUN_YEARS),B7L805C5,B7L805C14,B7L805C23,B7L805C32,B7L805C41)</f>
        <v>4175.6452782634669</v>
      </c>
      <c r="AH16" s="16" t="s">
        <v>31177</v>
      </c>
      <c r="AI16" s="33">
        <f>IF(D6L509C15=0,0,D6L509C11/D6L509C15)</f>
        <v>7.3930362385055994E-8</v>
      </c>
      <c r="AJ16" s="16" t="s">
        <v>31178</v>
      </c>
      <c r="AK16" s="33">
        <f>IF(D6L509C5=0,0,D6L509C11/D6L509C5)</f>
        <v>2.7542342055154798E-2</v>
      </c>
      <c r="AL16" s="16" t="s">
        <v>31179</v>
      </c>
      <c r="AM16" s="33">
        <f>D6L509C8*CHOOSE(MIN(D6L509C9,RUN_YEARS),B7L805C4,B7L805C13,B7L805C22,B7L805C31,B7L805C40)</f>
        <v>8.0731398625594338E-4</v>
      </c>
      <c r="AN16" s="16" t="s">
        <v>31180</v>
      </c>
      <c r="AO16" s="33">
        <f>D6L509C8-D6L509C18</f>
        <v>4.7969111009800343E-3</v>
      </c>
      <c r="AP16" s="16" t="s">
        <v>31181</v>
      </c>
      <c r="AQ16" s="33">
        <f>CHOOSE(MIN(D6L509C9,RUN_YEARS),B7L805C2,B7L805C11,B7L805C20,B7L805C29,B7L805C38)</f>
        <v>322.03488870792768</v>
      </c>
      <c r="AR16" s="16" t="s">
        <v>31182</v>
      </c>
      <c r="AS16" s="33">
        <f>IF(D6L509C20=0,0,D6L509C18/D6L509C20)</f>
        <v>2.5069146684542734E-6</v>
      </c>
      <c r="AT16" s="16" t="s">
        <v>31183</v>
      </c>
      <c r="AU16" s="33">
        <f>IF(D6L509C5=0,0,D6L509C18/D6L509C5)</f>
        <v>7.2027262796301533E-2</v>
      </c>
      <c r="AV16" s="16" t="s">
        <v>31184</v>
      </c>
      <c r="AW16" s="33">
        <f>CHOOSE(MIN(D6L509C9,RUN_YEARS),B7L805C1,B7L805C10,B7L805C19,B7L805C28,B7L805C37)</f>
        <v>1913.472030516994</v>
      </c>
      <c r="AX16" s="16" t="s">
        <v>31185</v>
      </c>
      <c r="AY16" s="33">
        <f>IF(D6L509C23=0,0,D6L509C19/D6L509C23)</f>
        <v>2.506914668454273E-6</v>
      </c>
      <c r="AZ16" s="16" t="s">
        <v>31186</v>
      </c>
      <c r="BA16" s="33">
        <f>IF(D6L509C5=0,0,D6L509C19/D6L509C5)</f>
        <v>0.42797273720369844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3.3845165887176889</v>
      </c>
      <c r="J17" s="16" t="s">
        <v>31209</v>
      </c>
      <c r="K17" s="21">
        <f>IF(FLOW_THRU_100PCT="Y",1,INDEX(VariabilityMatrix,D6L510C1,D6L510C9))</f>
        <v>0.48019421169810017</v>
      </c>
      <c r="L17" s="16" t="s">
        <v>31189</v>
      </c>
      <c r="M17" s="15">
        <f>IF(D6L510C2&lt;&gt;0,D6L510C2*D6L510C4,D6L510C3*D6L510C4)</f>
        <v>1.6252252752984337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0.81261263764921687</v>
      </c>
      <c r="R17" s="16" t="s">
        <v>31191</v>
      </c>
      <c r="S17" s="15">
        <f>D6L510C5-D6L510C7</f>
        <v>0.81261263764921687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0.76785012720026424</v>
      </c>
      <c r="X17" s="16" t="s">
        <v>31193</v>
      </c>
      <c r="Y17" s="33">
        <f>D6L510C7-D6L510C10</f>
        <v>4.476251044895263E-2</v>
      </c>
      <c r="Z17" s="16" t="s">
        <v>31194</v>
      </c>
      <c r="AA17" s="33">
        <f>CHOOSE(MIN(D6L510C9,RUN_YEARS),B7L805C7,B7L805C16,B7L805C25,B7L805C34,B7L805C43)</f>
        <v>186234</v>
      </c>
      <c r="AB17" s="16" t="s">
        <v>31195</v>
      </c>
      <c r="AC17" s="33">
        <f>IF(D6L510C12=0,0,D6L510C10/D6L510C12)</f>
        <v>4.12303944070505E-6</v>
      </c>
      <c r="AD17" s="16" t="s">
        <v>31196</v>
      </c>
      <c r="AE17" s="33">
        <f>IF(D6L510C5=0,0,D6L510C10/D6L510C5)</f>
        <v>0.47245765794484518</v>
      </c>
      <c r="AF17" s="16" t="s">
        <v>31197</v>
      </c>
      <c r="AG17" s="33">
        <f>CHOOSE(MIN(D6L510C9,RUN_YEARS),B7L805C5,B7L805C14,B7L805C23,B7L805C32,B7L805C41)</f>
        <v>4175.6452782634669</v>
      </c>
      <c r="AH17" s="16" t="s">
        <v>31198</v>
      </c>
      <c r="AI17" s="33">
        <f>IF(D6L510C15=0,0,D6L510C11/D6L510C15)</f>
        <v>1.0719902545833131E-5</v>
      </c>
      <c r="AJ17" s="16" t="s">
        <v>31199</v>
      </c>
      <c r="AK17" s="33">
        <f>IF(D6L510C5=0,0,D6L510C11/D6L510C5)</f>
        <v>2.7542342055154826E-2</v>
      </c>
      <c r="AL17" s="16" t="s">
        <v>31200</v>
      </c>
      <c r="AM17" s="33">
        <f>D6L510C8*CHOOSE(MIN(D6L510C9,RUN_YEARS),B7L805C4,B7L805C13,B7L805C22,B7L805C31,B7L805C40)</f>
        <v>0.11706052800711179</v>
      </c>
      <c r="AN17" s="16" t="s">
        <v>31201</v>
      </c>
      <c r="AO17" s="33">
        <f>D6L510C8-D6L510C18</f>
        <v>0.69555210964210512</v>
      </c>
      <c r="AP17" s="16" t="s">
        <v>31202</v>
      </c>
      <c r="AQ17" s="33">
        <f>CHOOSE(MIN(D6L510C9,RUN_YEARS),B7L805C2,B7L805C11,B7L805C20,B7L805C29,B7L805C38)</f>
        <v>322.03488870792768</v>
      </c>
      <c r="AR17" s="16" t="s">
        <v>31203</v>
      </c>
      <c r="AS17" s="33">
        <f>IF(D6L510C20=0,0,D6L510C18/D6L510C20)</f>
        <v>3.6350262692586965E-4</v>
      </c>
      <c r="AT17" s="16" t="s">
        <v>31204</v>
      </c>
      <c r="AU17" s="33">
        <f>IF(D6L510C5=0,0,D6L510C18/D6L510C5)</f>
        <v>7.2027262796301533E-2</v>
      </c>
      <c r="AV17" s="16" t="s">
        <v>31205</v>
      </c>
      <c r="AW17" s="33">
        <f>CHOOSE(MIN(D6L510C9,RUN_YEARS),B7L805C1,B7L805C10,B7L805C19,B7L805C28,B7L805C37)</f>
        <v>1913.472030516994</v>
      </c>
      <c r="AX17" s="16" t="s">
        <v>31206</v>
      </c>
      <c r="AY17" s="33">
        <f>IF(D6L510C23=0,0,D6L510C19/D6L510C23)</f>
        <v>3.6350262692586965E-4</v>
      </c>
      <c r="AZ17" s="16" t="s">
        <v>31207</v>
      </c>
      <c r="BA17" s="33">
        <f>IF(D6L510C5=0,0,D6L510C19/D6L510C5)</f>
        <v>0.42797273720369849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3.0694064235612144</v>
      </c>
      <c r="J18" s="16" t="s">
        <v>31230</v>
      </c>
      <c r="K18" s="21">
        <f>IF(FLOW_THRU_100PCT="Y",1,INDEX(VariabilityMatrix,D6L511C1,D6L511C9))</f>
        <v>0.48019421169810017</v>
      </c>
      <c r="L18" s="16" t="s">
        <v>31210</v>
      </c>
      <c r="M18" s="15">
        <f>IF(D6L511C2&lt;&gt;0,D6L511C2*D6L511C4,D6L511C3*D6L511C4)</f>
        <v>1.4739111979430624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0.73695559897153118</v>
      </c>
      <c r="R18" s="16" t="s">
        <v>31212</v>
      </c>
      <c r="S18" s="15">
        <f>D6L511C5-D6L511C7</f>
        <v>0.73695559897153118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0.69636063259886039</v>
      </c>
      <c r="X18" s="16" t="s">
        <v>31214</v>
      </c>
      <c r="Y18" s="33">
        <f>D6L511C7-D6L511C10</f>
        <v>4.0594966372670793E-2</v>
      </c>
      <c r="Z18" s="16" t="s">
        <v>31215</v>
      </c>
      <c r="AA18" s="33">
        <f>CHOOSE(MIN(D6L511C9,RUN_YEARS),B7L805C7,B7L805C16,B7L805C25,B7L805C34,B7L805C43)</f>
        <v>186234</v>
      </c>
      <c r="AB18" s="16" t="s">
        <v>31216</v>
      </c>
      <c r="AC18" s="33">
        <f>IF(D6L511C12=0,0,D6L511C10/D6L511C12)</f>
        <v>3.7391702513980283E-6</v>
      </c>
      <c r="AD18" s="16" t="s">
        <v>31217</v>
      </c>
      <c r="AE18" s="33">
        <f>IF(D6L511C5=0,0,D6L511C10/D6L511C5)</f>
        <v>0.47245765794484518</v>
      </c>
      <c r="AF18" s="16" t="s">
        <v>31218</v>
      </c>
      <c r="AG18" s="33">
        <f>CHOOSE(MIN(D6L511C9,RUN_YEARS),B7L805C5,B7L805C14,B7L805C23,B7L805C32,B7L805C41)</f>
        <v>4175.6452782634669</v>
      </c>
      <c r="AH18" s="16" t="s">
        <v>31219</v>
      </c>
      <c r="AI18" s="33">
        <f>IF(D6L511C15=0,0,D6L511C11/D6L511C15)</f>
        <v>9.7218426536348633E-6</v>
      </c>
      <c r="AJ18" s="16" t="s">
        <v>31220</v>
      </c>
      <c r="AK18" s="33">
        <f>IF(D6L511C5=0,0,D6L511C11/D6L511C5)</f>
        <v>2.7542342055154798E-2</v>
      </c>
      <c r="AL18" s="16" t="s">
        <v>31221</v>
      </c>
      <c r="AM18" s="33">
        <f>D6L511C8*CHOOSE(MIN(D6L511C9,RUN_YEARS),B7L805C4,B7L805C13,B7L805C22,B7L805C31,B7L805C40)</f>
        <v>0.10616178919265656</v>
      </c>
      <c r="AN18" s="16" t="s">
        <v>31222</v>
      </c>
      <c r="AO18" s="33">
        <f>D6L511C8-D6L511C18</f>
        <v>0.63079380977887456</v>
      </c>
      <c r="AP18" s="16" t="s">
        <v>31223</v>
      </c>
      <c r="AQ18" s="33">
        <f>CHOOSE(MIN(D6L511C9,RUN_YEARS),B7L805C2,B7L805C11,B7L805C20,B7L805C29,B7L805C38)</f>
        <v>322.03488870792768</v>
      </c>
      <c r="AR18" s="16" t="s">
        <v>31224</v>
      </c>
      <c r="AS18" s="33">
        <f>IF(D6L511C20=0,0,D6L511C18/D6L511C20)</f>
        <v>3.2965927890173699E-4</v>
      </c>
      <c r="AT18" s="16" t="s">
        <v>31225</v>
      </c>
      <c r="AU18" s="33">
        <f>IF(D6L511C5=0,0,D6L511C18/D6L511C5)</f>
        <v>7.2027262796301533E-2</v>
      </c>
      <c r="AV18" s="16" t="s">
        <v>31226</v>
      </c>
      <c r="AW18" s="33">
        <f>CHOOSE(MIN(D6L511C9,RUN_YEARS),B7L805C1,B7L805C10,B7L805C19,B7L805C28,B7L805C37)</f>
        <v>1913.472030516994</v>
      </c>
      <c r="AX18" s="16" t="s">
        <v>31227</v>
      </c>
      <c r="AY18" s="33">
        <f>IF(D6L511C23=0,0,D6L511C19/D6L511C23)</f>
        <v>3.2965927890173693E-4</v>
      </c>
      <c r="AZ18" s="16" t="s">
        <v>31228</v>
      </c>
      <c r="BA18" s="33">
        <f>IF(D6L511C5=0,0,D6L511C19/D6L511C5)</f>
        <v>0.42797273720369844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0.48019421169810017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186234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4175.6452782634669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322.03488870792768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1913.472030516994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0.49332611854483477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0.42426046194855788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0.21213023097427894</v>
      </c>
      <c r="R20" s="16" t="s">
        <v>31254</v>
      </c>
      <c r="S20" s="15">
        <f>D6L513C5-D6L513C7</f>
        <v>0.21213023097427894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0.20044510421081377</v>
      </c>
      <c r="X20" s="16" t="s">
        <v>31256</v>
      </c>
      <c r="Y20" s="33">
        <f>D6L513C7-D6L513C10</f>
        <v>1.168512676346517E-2</v>
      </c>
      <c r="Z20" s="16" t="s">
        <v>31257</v>
      </c>
      <c r="AA20" s="33">
        <f>CHOOSE(MIN(D6L513C9,RUN_YEARS),B7L805C7,B7L805C16,B7L805C25,B7L805C34,B7L805C43)</f>
        <v>186234</v>
      </c>
      <c r="AB20" s="16" t="s">
        <v>31258</v>
      </c>
      <c r="AC20" s="33">
        <f>IF(D6L513C12=0,0,D6L513C10/D6L513C12)</f>
        <v>1.0763077859618209E-6</v>
      </c>
      <c r="AD20" s="16" t="s">
        <v>31259</v>
      </c>
      <c r="AE20" s="33">
        <f>IF(D6L513C5=0,0,D6L513C10/D6L513C5)</f>
        <v>0.47245765794484518</v>
      </c>
      <c r="AF20" s="16" t="s">
        <v>31260</v>
      </c>
      <c r="AG20" s="33">
        <f>CHOOSE(MIN(D6L513C9,RUN_YEARS),B7L805C5,B7L805C14,B7L805C23,B7L805C32,B7L805C41)</f>
        <v>4175.6452782634669</v>
      </c>
      <c r="AH20" s="16" t="s">
        <v>31261</v>
      </c>
      <c r="AI20" s="33">
        <f>IF(D6L513C15=0,0,D6L513C11/D6L513C15)</f>
        <v>2.7984002435007327E-6</v>
      </c>
      <c r="AJ20" s="16" t="s">
        <v>31262</v>
      </c>
      <c r="AK20" s="33">
        <f>IF(D6L513C5=0,0,D6L513C11/D6L513C5)</f>
        <v>2.7542342055154805E-2</v>
      </c>
      <c r="AL20" s="16" t="s">
        <v>31263</v>
      </c>
      <c r="AM20" s="33">
        <f>D6L513C8*CHOOSE(MIN(D6L513C9,RUN_YEARS),B7L805C4,B7L805C13,B7L805C22,B7L805C31,B7L805C40)</f>
        <v>3.0558319786849066E-2</v>
      </c>
      <c r="AN20" s="16" t="s">
        <v>31264</v>
      </c>
      <c r="AO20" s="33">
        <f>D6L513C8-D6L513C18</f>
        <v>0.18157191118742988</v>
      </c>
      <c r="AP20" s="16" t="s">
        <v>31265</v>
      </c>
      <c r="AQ20" s="33">
        <f>CHOOSE(MIN(D6L513C9,RUN_YEARS),B7L805C2,B7L805C11,B7L805C20,B7L805C29,B7L805C38)</f>
        <v>322.03488870792768</v>
      </c>
      <c r="AR20" s="16" t="s">
        <v>31266</v>
      </c>
      <c r="AS20" s="33">
        <f>IF(D6L513C20=0,0,D6L513C18/D6L513C20)</f>
        <v>9.4891332766631372E-5</v>
      </c>
      <c r="AT20" s="16" t="s">
        <v>31267</v>
      </c>
      <c r="AU20" s="33">
        <f>IF(D6L513C5=0,0,D6L513C18/D6L513C5)</f>
        <v>7.2027262796301533E-2</v>
      </c>
      <c r="AV20" s="16" t="s">
        <v>31268</v>
      </c>
      <c r="AW20" s="33">
        <f>CHOOSE(MIN(D6L513C9,RUN_YEARS),B7L805C1,B7L805C10,B7L805C19,B7L805C28,B7L805C37)</f>
        <v>1913.472030516994</v>
      </c>
      <c r="AX20" s="16" t="s">
        <v>31269</v>
      </c>
      <c r="AY20" s="33">
        <f>IF(D6L513C23=0,0,D6L513C19/D6L513C23)</f>
        <v>9.4891332766631358E-5</v>
      </c>
      <c r="AZ20" s="16" t="s">
        <v>31270</v>
      </c>
      <c r="BA20" s="33">
        <f>IF(D6L513C5=0,0,D6L513C19/D6L513C5)</f>
        <v>0.42797273720369849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66.986313262806689</v>
      </c>
      <c r="J21" s="16" t="s">
        <v>31292</v>
      </c>
      <c r="K21" s="21">
        <f>IF(FLOW_THRU_100PCT="Y",1,INDEX(VariabilityMatrix,D6L514C1,D6L514C9))</f>
        <v>0.46139174425414664</v>
      </c>
      <c r="L21" s="16" t="s">
        <v>31272</v>
      </c>
      <c r="M21" s="15">
        <f>IF(D6L514C2&lt;&gt;0,D6L514C2*D6L514C4,D6L514C3*D6L514C4)</f>
        <v>30.906931917481057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15.453465958740528</v>
      </c>
      <c r="R21" s="16" t="s">
        <v>31274</v>
      </c>
      <c r="S21" s="15">
        <f>D6L514C5-D6L514C7</f>
        <v>15.453465958740528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14.592263310490699</v>
      </c>
      <c r="X21" s="16" t="s">
        <v>31276</v>
      </c>
      <c r="Y21" s="33">
        <f>D6L514C7-D6L514C10</f>
        <v>0.86120264824982939</v>
      </c>
      <c r="Z21" s="16" t="s">
        <v>31277</v>
      </c>
      <c r="AA21" s="33">
        <f>CHOOSE(MIN(D6L514C9,RUN_YEARS),B7L805C7,B7L805C16,B7L805C25,B7L805C34,B7L805C43)</f>
        <v>212357.6</v>
      </c>
      <c r="AB21" s="16" t="s">
        <v>31278</v>
      </c>
      <c r="AC21" s="33">
        <f>IF(D6L514C12=0,0,D6L514C10/D6L514C12)</f>
        <v>6.8715521886151938E-5</v>
      </c>
      <c r="AD21" s="16" t="s">
        <v>31279</v>
      </c>
      <c r="AE21" s="33">
        <f>IF(D6L514C5=0,0,D6L514C10/D6L514C5)</f>
        <v>0.47213561506042823</v>
      </c>
      <c r="AF21" s="16" t="s">
        <v>31280</v>
      </c>
      <c r="AG21" s="33">
        <f>CHOOSE(MIN(D6L514C9,RUN_YEARS),B7L805C5,B7L805C14,B7L805C23,B7L805C32,B7L805C41)</f>
        <v>4820.3343101603969</v>
      </c>
      <c r="AH21" s="16" t="s">
        <v>31281</v>
      </c>
      <c r="AI21" s="33">
        <f>IF(D6L514C15=0,0,D6L514C11/D6L514C15)</f>
        <v>1.7866035690399507E-4</v>
      </c>
      <c r="AJ21" s="16" t="s">
        <v>31282</v>
      </c>
      <c r="AK21" s="33">
        <f>IF(D6L514C5=0,0,D6L514C11/D6L514C5)</f>
        <v>2.7864384939571777E-2</v>
      </c>
      <c r="AL21" s="16" t="s">
        <v>31283</v>
      </c>
      <c r="AM21" s="33">
        <f>D6L514C8*CHOOSE(MIN(D6L514C9,RUN_YEARS),B7L805C4,B7L805C13,B7L805C22,B7L805C31,B7L805C40)</f>
        <v>2.2508618327965046</v>
      </c>
      <c r="AN21" s="16" t="s">
        <v>31284</v>
      </c>
      <c r="AO21" s="33">
        <f>D6L514C8-D6L514C18</f>
        <v>13.202604125944024</v>
      </c>
      <c r="AP21" s="16" t="s">
        <v>31285</v>
      </c>
      <c r="AQ21" s="33">
        <f>CHOOSE(MIN(D6L514C9,RUN_YEARS),B7L805C2,B7L805C11,B7L805C20,B7L805C29,B7L805C38)</f>
        <v>378.25264740803141</v>
      </c>
      <c r="AR21" s="16" t="s">
        <v>31286</v>
      </c>
      <c r="AS21" s="33">
        <f>IF(D6L514C20=0,0,D6L514C18/D6L514C20)</f>
        <v>5.950683619058557E-3</v>
      </c>
      <c r="AT21" s="16" t="s">
        <v>31287</v>
      </c>
      <c r="AU21" s="33">
        <f>IF(D6L514C5=0,0,D6L514C18/D6L514C5)</f>
        <v>7.2827087425116122E-2</v>
      </c>
      <c r="AV21" s="16" t="s">
        <v>31288</v>
      </c>
      <c r="AW21" s="33">
        <f>CHOOSE(MIN(D6L514C9,RUN_YEARS),B7L805C1,B7L805C10,B7L805C19,B7L805C28,B7L805C37)</f>
        <v>2218.6701513855269</v>
      </c>
      <c r="AX21" s="16" t="s">
        <v>31289</v>
      </c>
      <c r="AY21" s="33">
        <f>IF(D6L514C23=0,0,D6L514C19/D6L514C23)</f>
        <v>5.950683619058557E-3</v>
      </c>
      <c r="AZ21" s="16" t="s">
        <v>31290</v>
      </c>
      <c r="BA21" s="33">
        <f>IF(D6L514C5=0,0,D6L514C19/D6L514C5)</f>
        <v>0.42717291257488388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51.507755146301093</v>
      </c>
      <c r="J22" s="16" t="s">
        <v>31313</v>
      </c>
      <c r="K22" s="21">
        <f>IF(FLOW_THRU_100PCT="Y",1,INDEX(VariabilityMatrix,D6L515C1,D6L515C9))</f>
        <v>0.47423674296950957</v>
      </c>
      <c r="L22" s="16" t="s">
        <v>31293</v>
      </c>
      <c r="M22" s="15">
        <f>IF(D6L515C2&lt;&gt;0,D6L515C2*D6L515C4,D6L515C3*D6L515C4)</f>
        <v>24.426870038252826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12.213435019126413</v>
      </c>
      <c r="R22" s="16" t="s">
        <v>31295</v>
      </c>
      <c r="S22" s="15">
        <f>D6L515C5-D6L515C7</f>
        <v>12.213435019126413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11.562478269507988</v>
      </c>
      <c r="X22" s="16" t="s">
        <v>31297</v>
      </c>
      <c r="Y22" s="33">
        <f>D6L515C7-D6L515C10</f>
        <v>0.65095674961842498</v>
      </c>
      <c r="Z22" s="16" t="s">
        <v>31298</v>
      </c>
      <c r="AA22" s="33">
        <f>CHOOSE(MIN(D6L515C9,RUN_YEARS),B7L805C7,B7L805C16,B7L805C25,B7L805C34,B7L805C43)</f>
        <v>220652.66666666669</v>
      </c>
      <c r="AB22" s="16" t="s">
        <v>31299</v>
      </c>
      <c r="AC22" s="33">
        <f>IF(D6L515C12=0,0,D6L515C10/D6L515C12)</f>
        <v>5.2401262328612936E-5</v>
      </c>
      <c r="AD22" s="16" t="s">
        <v>31300</v>
      </c>
      <c r="AE22" s="33">
        <f>IF(D6L515C5=0,0,D6L515C10/D6L515C5)</f>
        <v>0.47335079162418198</v>
      </c>
      <c r="AF22" s="16" t="s">
        <v>31301</v>
      </c>
      <c r="AG22" s="33">
        <f>CHOOSE(MIN(D6L515C9,RUN_YEARS),B7L805C5,B7L805C14,B7L805C23,B7L805C32,B7L805C41)</f>
        <v>4777.8997966192328</v>
      </c>
      <c r="AH22" s="16" t="s">
        <v>31302</v>
      </c>
      <c r="AI22" s="33">
        <f>IF(D6L515C15=0,0,D6L515C11/D6L515C15)</f>
        <v>1.3624328205439381E-4</v>
      </c>
      <c r="AJ22" s="16" t="s">
        <v>31303</v>
      </c>
      <c r="AK22" s="33">
        <f>IF(D6L515C5=0,0,D6L515C11/D6L515C5)</f>
        <v>2.6649208375818002E-2</v>
      </c>
      <c r="AL22" s="16" t="s">
        <v>31304</v>
      </c>
      <c r="AM22" s="33">
        <f>D6L515C8*CHOOSE(MIN(D6L515C9,RUN_YEARS),B7L805C4,B7L805C13,B7L805C22,B7L805C31,B7L805C40)</f>
        <v>1.8443511028346682</v>
      </c>
      <c r="AN22" s="16" t="s">
        <v>31305</v>
      </c>
      <c r="AO22" s="33">
        <f>D6L515C8-D6L515C18</f>
        <v>10.369083916291745</v>
      </c>
      <c r="AP22" s="16" t="s">
        <v>31306</v>
      </c>
      <c r="AQ22" s="33">
        <f>CHOOSE(MIN(D6L515C9,RUN_YEARS),B7L805C2,B7L805C11,B7L805C20,B7L805C29,B7L805C38)</f>
        <v>390.34656284787343</v>
      </c>
      <c r="AR22" s="16" t="s">
        <v>31307</v>
      </c>
      <c r="AS22" s="33">
        <f>IF(D6L515C20=0,0,D6L515C18/D6L515C20)</f>
        <v>4.7249067325679309E-3</v>
      </c>
      <c r="AT22" s="16" t="s">
        <v>31308</v>
      </c>
      <c r="AU22" s="33">
        <f>IF(D6L515C5=0,0,D6L515C18/D6L515C5)</f>
        <v>7.5505011487201928E-2</v>
      </c>
      <c r="AV22" s="16" t="s">
        <v>31309</v>
      </c>
      <c r="AW22" s="33">
        <f>CHOOSE(MIN(D6L515C9,RUN_YEARS),B7L805C1,B7L805C10,B7L805C19,B7L805C28,B7L805C37)</f>
        <v>2194.5584332531935</v>
      </c>
      <c r="AX22" s="16" t="s">
        <v>31310</v>
      </c>
      <c r="AY22" s="33">
        <f>IF(D6L515C23=0,0,D6L515C19/D6L515C23)</f>
        <v>4.7249067325679309E-3</v>
      </c>
      <c r="AZ22" s="16" t="s">
        <v>31311</v>
      </c>
      <c r="BA22" s="33">
        <f>IF(D6L515C5=0,0,D6L515C19/D6L515C5)</f>
        <v>0.42449498851279804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2778.5338210795803</v>
      </c>
      <c r="J23" s="16" t="s">
        <v>31334</v>
      </c>
      <c r="K23" s="21">
        <f>IF(FLOW_THRU_100PCT="Y",1,INDEX(VariabilityMatrix,D6L516C1,D6L516C9))</f>
        <v>0.27253924845098426</v>
      </c>
      <c r="L23" s="16" t="s">
        <v>31314</v>
      </c>
      <c r="M23" s="15">
        <f>IF(D6L516C2&lt;&gt;0,D6L516C2*D6L516C4,D6L516C3*D6L516C4)</f>
        <v>757.25951939267043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378.62975969633521</v>
      </c>
      <c r="R23" s="16" t="s">
        <v>31316</v>
      </c>
      <c r="S23" s="15">
        <f>D6L516C5-D6L516C7</f>
        <v>378.62975969633521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358.44939296946819</v>
      </c>
      <c r="X23" s="16" t="s">
        <v>31318</v>
      </c>
      <c r="Y23" s="33">
        <f>D6L516C7-D6L516C10</f>
        <v>20.180366726867021</v>
      </c>
      <c r="Z23" s="16" t="s">
        <v>31319</v>
      </c>
      <c r="AA23" s="33">
        <f>CHOOSE(MIN(D6L516C9,RUN_YEARS),B7L805C7,B7L805C16,B7L805C25,B7L805C34,B7L805C43)</f>
        <v>220652.66666666669</v>
      </c>
      <c r="AB23" s="16" t="s">
        <v>31320</v>
      </c>
      <c r="AC23" s="33">
        <f>IF(D6L516C12=0,0,D6L516C10/D6L516C12)</f>
        <v>1.6244960842053491E-3</v>
      </c>
      <c r="AD23" s="16" t="s">
        <v>31321</v>
      </c>
      <c r="AE23" s="33">
        <f>IF(D6L516C5=0,0,D6L516C10/D6L516C5)</f>
        <v>0.47335079162418203</v>
      </c>
      <c r="AF23" s="16" t="s">
        <v>31322</v>
      </c>
      <c r="AG23" s="33">
        <f>CHOOSE(MIN(D6L516C9,RUN_YEARS),B7L805C5,B7L805C14,B7L805C23,B7L805C32,B7L805C41)</f>
        <v>4777.8997966192328</v>
      </c>
      <c r="AH23" s="16" t="s">
        <v>31323</v>
      </c>
      <c r="AI23" s="33">
        <f>IF(D6L516C15=0,0,D6L516C11/D6L516C15)</f>
        <v>4.2236898189339034E-3</v>
      </c>
      <c r="AJ23" s="16" t="s">
        <v>31324</v>
      </c>
      <c r="AK23" s="33">
        <f>IF(D6L516C5=0,0,D6L516C11/D6L516C5)</f>
        <v>2.664920837581794E-2</v>
      </c>
      <c r="AL23" s="16" t="s">
        <v>31325</v>
      </c>
      <c r="AM23" s="33">
        <f>D6L516C8*CHOOSE(MIN(D6L516C9,RUN_YEARS),B7L805C4,B7L805C13,B7L805C22,B7L805C31,B7L805C40)</f>
        <v>57.176888710536595</v>
      </c>
      <c r="AN23" s="16" t="s">
        <v>31326</v>
      </c>
      <c r="AO23" s="33">
        <f>D6L516C8-D6L516C18</f>
        <v>321.4528709857986</v>
      </c>
      <c r="AP23" s="16" t="s">
        <v>31327</v>
      </c>
      <c r="AQ23" s="33">
        <f>CHOOSE(MIN(D6L516C9,RUN_YEARS),B7L805C2,B7L805C11,B7L805C20,B7L805C29,B7L805C38)</f>
        <v>390.34656284787343</v>
      </c>
      <c r="AR23" s="16" t="s">
        <v>31328</v>
      </c>
      <c r="AS23" s="33">
        <f>IF(D6L516C20=0,0,D6L516C18/D6L516C20)</f>
        <v>0.14647724394801365</v>
      </c>
      <c r="AT23" s="16" t="s">
        <v>31329</v>
      </c>
      <c r="AU23" s="33">
        <f>IF(D6L516C5=0,0,D6L516C18/D6L516C5)</f>
        <v>7.5505011487201928E-2</v>
      </c>
      <c r="AV23" s="16" t="s">
        <v>31330</v>
      </c>
      <c r="AW23" s="33">
        <f>CHOOSE(MIN(D6L516C9,RUN_YEARS),B7L805C1,B7L805C10,B7L805C19,B7L805C28,B7L805C37)</f>
        <v>2194.5584332531935</v>
      </c>
      <c r="AX23" s="16" t="s">
        <v>31331</v>
      </c>
      <c r="AY23" s="33">
        <f>IF(D6L516C23=0,0,D6L516C19/D6L516C23)</f>
        <v>0.14647724394801362</v>
      </c>
      <c r="AZ23" s="16" t="s">
        <v>31332</v>
      </c>
      <c r="BA23" s="33">
        <f>IF(D6L516C5=0,0,D6L516C19/D6L516C5)</f>
        <v>0.42449498851279804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1256.3562267753746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1080.4663550268222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540.23317751341108</v>
      </c>
      <c r="R24" s="16" t="s">
        <v>31337</v>
      </c>
      <c r="S24" s="15">
        <f>D6L517C5-D6L517C7</f>
        <v>540.23317751341108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511.4396044752408</v>
      </c>
      <c r="X24" s="16" t="s">
        <v>31339</v>
      </c>
      <c r="Y24" s="33">
        <f>D6L517C7-D6L517C10</f>
        <v>28.79357303817028</v>
      </c>
      <c r="Z24" s="16" t="s">
        <v>31340</v>
      </c>
      <c r="AA24" s="33">
        <f>CHOOSE(MIN(D6L517C9,RUN_YEARS),B7L805C7,B7L805C16,B7L805C25,B7L805C34,B7L805C43)</f>
        <v>220652.66666666669</v>
      </c>
      <c r="AB24" s="16" t="s">
        <v>31341</v>
      </c>
      <c r="AC24" s="33">
        <f>IF(D6L517C12=0,0,D6L517C10/D6L517C12)</f>
        <v>2.3178491889602093E-3</v>
      </c>
      <c r="AD24" s="16" t="s">
        <v>31342</v>
      </c>
      <c r="AE24" s="33">
        <f>IF(D6L517C5=0,0,D6L517C10/D6L517C5)</f>
        <v>0.47335079162418203</v>
      </c>
      <c r="AF24" s="16" t="s">
        <v>31343</v>
      </c>
      <c r="AG24" s="33">
        <f>CHOOSE(MIN(D6L517C9,RUN_YEARS),B7L805C5,B7L805C14,B7L805C23,B7L805C32,B7L805C41)</f>
        <v>4777.8997966192328</v>
      </c>
      <c r="AH24" s="16" t="s">
        <v>31344</v>
      </c>
      <c r="AI24" s="33">
        <f>IF(D6L517C15=0,0,D6L517C11/D6L517C15)</f>
        <v>6.0264078912965402E-3</v>
      </c>
      <c r="AJ24" s="16" t="s">
        <v>31345</v>
      </c>
      <c r="AK24" s="33">
        <f>IF(D6L517C5=0,0,D6L517C11/D6L517C5)</f>
        <v>2.664920837581795E-2</v>
      </c>
      <c r="AL24" s="16" t="s">
        <v>31346</v>
      </c>
      <c r="AM24" s="33">
        <f>D6L517C8*CHOOSE(MIN(D6L517C9,RUN_YEARS),B7L805C4,B7L805C13,B7L805C22,B7L805C31,B7L805C40)</f>
        <v>81.580624547835399</v>
      </c>
      <c r="AN24" s="16" t="s">
        <v>31347</v>
      </c>
      <c r="AO24" s="33">
        <f>D6L517C8-D6L517C18</f>
        <v>458.65255296557569</v>
      </c>
      <c r="AP24" s="16" t="s">
        <v>31348</v>
      </c>
      <c r="AQ24" s="33">
        <f>CHOOSE(MIN(D6L517C9,RUN_YEARS),B7L805C2,B7L805C11,B7L805C20,B7L805C29,B7L805C38)</f>
        <v>390.34656284787343</v>
      </c>
      <c r="AR24" s="16" t="s">
        <v>31349</v>
      </c>
      <c r="AS24" s="33">
        <f>IF(D6L517C20=0,0,D6L517C18/D6L517C20)</f>
        <v>0.20899537055646919</v>
      </c>
      <c r="AT24" s="16" t="s">
        <v>31350</v>
      </c>
      <c r="AU24" s="33">
        <f>IF(D6L517C5=0,0,D6L517C18/D6L517C5)</f>
        <v>7.5505011487201928E-2</v>
      </c>
      <c r="AV24" s="16" t="s">
        <v>31351</v>
      </c>
      <c r="AW24" s="33">
        <f>CHOOSE(MIN(D6L517C9,RUN_YEARS),B7L805C1,B7L805C10,B7L805C19,B7L805C28,B7L805C37)</f>
        <v>2194.5584332531935</v>
      </c>
      <c r="AX24" s="16" t="s">
        <v>31352</v>
      </c>
      <c r="AY24" s="33">
        <f>IF(D6L517C23=0,0,D6L517C19/D6L517C23)</f>
        <v>0.20899537055646922</v>
      </c>
      <c r="AZ24" s="16" t="s">
        <v>31353</v>
      </c>
      <c r="BA24" s="33">
        <f>IF(D6L517C5=0,0,D6L517C19/D6L517C5)</f>
        <v>0.4244949885127981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811.53614837398356</v>
      </c>
      <c r="J25" s="16" t="s">
        <v>31375</v>
      </c>
      <c r="K25" s="21">
        <f>IF(FLOW_THRU_100PCT="Y",1,INDEX(VariabilityMatrix,D6L518C1,D6L518C9))</f>
        <v>0.27189556271392484</v>
      </c>
      <c r="L25" s="16" t="s">
        <v>31355</v>
      </c>
      <c r="M25" s="15">
        <f>IF(D6L518C2&lt;&gt;0,D6L518C2*D6L518C4,D6L518C3*D6L518C4)</f>
        <v>220.65307772483547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110.32653886241773</v>
      </c>
      <c r="R25" s="16" t="s">
        <v>31357</v>
      </c>
      <c r="S25" s="15">
        <f>D6L518C5-D6L518C7</f>
        <v>110.32653886241773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104.24923632019765</v>
      </c>
      <c r="X25" s="16" t="s">
        <v>31359</v>
      </c>
      <c r="Y25" s="33">
        <f>D6L518C7-D6L518C10</f>
        <v>6.0773025422200817</v>
      </c>
      <c r="Z25" s="16" t="s">
        <v>31360</v>
      </c>
      <c r="AA25" s="33">
        <f>CHOOSE(MIN(D6L518C9,RUN_YEARS),B7L805C7,B7L805C16,B7L805C25,B7L805C34,B7L805C43)</f>
        <v>186234</v>
      </c>
      <c r="AB25" s="16" t="s">
        <v>31361</v>
      </c>
      <c r="AC25" s="33">
        <f>IF(D6L518C12=0,0,D6L518C10/D6L518C12)</f>
        <v>5.5977553142926451E-4</v>
      </c>
      <c r="AD25" s="16" t="s">
        <v>31362</v>
      </c>
      <c r="AE25" s="33">
        <f>IF(D6L518C5=0,0,D6L518C10/D6L518C5)</f>
        <v>0.47245765794484518</v>
      </c>
      <c r="AF25" s="16" t="s">
        <v>31363</v>
      </c>
      <c r="AG25" s="33">
        <f>CHOOSE(MIN(D6L518C9,RUN_YEARS),B7L805C5,B7L805C14,B7L805C23,B7L805C32,B7L805C41)</f>
        <v>4175.6452782634669</v>
      </c>
      <c r="AH25" s="16" t="s">
        <v>31364</v>
      </c>
      <c r="AI25" s="33">
        <f>IF(D6L518C15=0,0,D6L518C11/D6L518C15)</f>
        <v>1.4554163817160877E-3</v>
      </c>
      <c r="AJ25" s="16" t="s">
        <v>31365</v>
      </c>
      <c r="AK25" s="33">
        <f>IF(D6L518C5=0,0,D6L518C11/D6L518C5)</f>
        <v>2.7542342055154823E-2</v>
      </c>
      <c r="AL25" s="16" t="s">
        <v>31366</v>
      </c>
      <c r="AM25" s="33">
        <f>D6L518C8*CHOOSE(MIN(D6L518C9,RUN_YEARS),B7L805C4,B7L805C13,B7L805C22,B7L805C31,B7L805C40)</f>
        <v>15.893037216099472</v>
      </c>
      <c r="AN25" s="16" t="s">
        <v>31367</v>
      </c>
      <c r="AO25" s="33">
        <f>D6L518C8-D6L518C18</f>
        <v>94.433501646318263</v>
      </c>
      <c r="AP25" s="16" t="s">
        <v>31368</v>
      </c>
      <c r="AQ25" s="33">
        <f>CHOOSE(MIN(D6L518C9,RUN_YEARS),B7L805C2,B7L805C11,B7L805C20,B7L805C29,B7L805C38)</f>
        <v>322.03488870792768</v>
      </c>
      <c r="AR25" s="16" t="s">
        <v>31369</v>
      </c>
      <c r="AS25" s="33">
        <f>IF(D6L518C20=0,0,D6L518C18/D6L518C20)</f>
        <v>4.9351911154302909E-2</v>
      </c>
      <c r="AT25" s="16" t="s">
        <v>31370</v>
      </c>
      <c r="AU25" s="33">
        <f>IF(D6L518C5=0,0,D6L518C18/D6L518C5)</f>
        <v>7.2027262796301533E-2</v>
      </c>
      <c r="AV25" s="16" t="s">
        <v>31371</v>
      </c>
      <c r="AW25" s="33">
        <f>CHOOSE(MIN(D6L518C9,RUN_YEARS),B7L805C1,B7L805C10,B7L805C19,B7L805C28,B7L805C37)</f>
        <v>1913.472030516994</v>
      </c>
      <c r="AX25" s="16" t="s">
        <v>31372</v>
      </c>
      <c r="AY25" s="33">
        <f>IF(D6L518C23=0,0,D6L518C19/D6L518C23)</f>
        <v>4.9351911154302902E-2</v>
      </c>
      <c r="AZ25" s="16" t="s">
        <v>31373</v>
      </c>
      <c r="BA25" s="33">
        <f>IF(D6L518C5=0,0,D6L518C19/D6L518C5)</f>
        <v>0.42797273720369849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5896.1828628993617</v>
      </c>
      <c r="J26" s="16" t="s">
        <v>31396</v>
      </c>
      <c r="K26" s="21">
        <f>IF(FLOW_THRU_100PCT="Y",1,INDEX(VariabilityMatrix,D6L519C1,D6L519C9))</f>
        <v>0.27253924845098426</v>
      </c>
      <c r="L26" s="16" t="s">
        <v>31376</v>
      </c>
      <c r="M26" s="15">
        <f>IF(D6L519C2&lt;&gt;0,D6L519C2*D6L519C4,D6L519C3*D6L519C4)</f>
        <v>1606.9412461841648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803.47062309208241</v>
      </c>
      <c r="R26" s="16" t="s">
        <v>31378</v>
      </c>
      <c r="S26" s="15">
        <f>D6L519C5-D6L519C7</f>
        <v>803.47062309208241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760.64691097482398</v>
      </c>
      <c r="X26" s="16" t="s">
        <v>31380</v>
      </c>
      <c r="Y26" s="33">
        <f>D6L519C7-D6L519C10</f>
        <v>42.823712117258424</v>
      </c>
      <c r="Z26" s="16" t="s">
        <v>31381</v>
      </c>
      <c r="AA26" s="33">
        <f>CHOOSE(MIN(D6L519C9,RUN_YEARS),B7L805C7,B7L805C16,B7L805C25,B7L805C34,B7L805C43)</f>
        <v>220652.66666666669</v>
      </c>
      <c r="AB26" s="16" t="s">
        <v>31382</v>
      </c>
      <c r="AC26" s="33">
        <f>IF(D6L519C12=0,0,D6L519C10/D6L519C12)</f>
        <v>3.4472590903417916E-3</v>
      </c>
      <c r="AD26" s="16" t="s">
        <v>31383</v>
      </c>
      <c r="AE26" s="33">
        <f>IF(D6L519C5=0,0,D6L519C10/D6L519C5)</f>
        <v>0.47335079162418203</v>
      </c>
      <c r="AF26" s="16" t="s">
        <v>31384</v>
      </c>
      <c r="AG26" s="33">
        <f>CHOOSE(MIN(D6L519C9,RUN_YEARS),B7L805C5,B7L805C14,B7L805C23,B7L805C32,B7L805C41)</f>
        <v>4777.8997966192328</v>
      </c>
      <c r="AH26" s="16" t="s">
        <v>31385</v>
      </c>
      <c r="AI26" s="33">
        <f>IF(D6L519C15=0,0,D6L519C11/D6L519C15)</f>
        <v>8.9628736348886621E-3</v>
      </c>
      <c r="AJ26" s="16" t="s">
        <v>31386</v>
      </c>
      <c r="AK26" s="33">
        <f>IF(D6L519C5=0,0,D6L519C11/D6L519C5)</f>
        <v>2.6649208375817978E-2</v>
      </c>
      <c r="AL26" s="16" t="s">
        <v>31387</v>
      </c>
      <c r="AM26" s="33">
        <f>D6L519C8*CHOOSE(MIN(D6L519C9,RUN_YEARS),B7L805C4,B7L805C13,B7L805C22,B7L805C31,B7L805C40)</f>
        <v>121.33211725239394</v>
      </c>
      <c r="AN26" s="16" t="s">
        <v>31388</v>
      </c>
      <c r="AO26" s="33">
        <f>D6L519C8-D6L519C18</f>
        <v>682.13850583968849</v>
      </c>
      <c r="AP26" s="16" t="s">
        <v>31389</v>
      </c>
      <c r="AQ26" s="33">
        <f>CHOOSE(MIN(D6L519C9,RUN_YEARS),B7L805C2,B7L805C11,B7L805C20,B7L805C29,B7L805C38)</f>
        <v>390.34656284787343</v>
      </c>
      <c r="AR26" s="16" t="s">
        <v>31390</v>
      </c>
      <c r="AS26" s="33">
        <f>IF(D6L519C20=0,0,D6L519C18/D6L519C20)</f>
        <v>0.31083178078265727</v>
      </c>
      <c r="AT26" s="16" t="s">
        <v>31391</v>
      </c>
      <c r="AU26" s="33">
        <f>IF(D6L519C5=0,0,D6L519C18/D6L519C5)</f>
        <v>7.5505011487201928E-2</v>
      </c>
      <c r="AV26" s="16" t="s">
        <v>31392</v>
      </c>
      <c r="AW26" s="33">
        <f>CHOOSE(MIN(D6L519C9,RUN_YEARS),B7L805C1,B7L805C10,B7L805C19,B7L805C28,B7L805C37)</f>
        <v>2194.5584332531935</v>
      </c>
      <c r="AX26" s="16" t="s">
        <v>31393</v>
      </c>
      <c r="AY26" s="33">
        <f>IF(D6L519C23=0,0,D6L519C19/D6L519C23)</f>
        <v>0.31083178078265727</v>
      </c>
      <c r="AZ26" s="16" t="s">
        <v>31394</v>
      </c>
      <c r="BA26" s="33">
        <f>IF(D6L519C5=0,0,D6L519C19/D6L519C5)</f>
        <v>0.4244949885127981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1477.9067208569063</v>
      </c>
      <c r="J27" s="16" t="s">
        <v>31417</v>
      </c>
      <c r="K27" s="21">
        <f>IF(FLOW_THRU_100PCT="Y",1,INDEX(VariabilityMatrix,D6L520C1,D6L520C9))</f>
        <v>0.27189556271392484</v>
      </c>
      <c r="L27" s="16" t="s">
        <v>31397</v>
      </c>
      <c r="M27" s="15">
        <f>IF(D6L520C2&lt;&gt;0,D6L520C2*D6L520C4,D6L520C3*D6L520C4)</f>
        <v>401.83627950607996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200.91813975303998</v>
      </c>
      <c r="R27" s="16" t="s">
        <v>31399</v>
      </c>
      <c r="S27" s="15">
        <f>D6L520C5-D6L520C7</f>
        <v>200.91813975303998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189.85062749271273</v>
      </c>
      <c r="X27" s="16" t="s">
        <v>31401</v>
      </c>
      <c r="Y27" s="33">
        <f>D6L520C7-D6L520C10</f>
        <v>11.067512260327248</v>
      </c>
      <c r="Z27" s="16" t="s">
        <v>31402</v>
      </c>
      <c r="AA27" s="33">
        <f>CHOOSE(MIN(D6L520C9,RUN_YEARS),B7L805C7,B7L805C16,B7L805C25,B7L805C34,B7L805C43)</f>
        <v>186234</v>
      </c>
      <c r="AB27" s="16" t="s">
        <v>31403</v>
      </c>
      <c r="AC27" s="33">
        <f>IF(D6L520C12=0,0,D6L520C10/D6L520C12)</f>
        <v>1.0194198024673943E-3</v>
      </c>
      <c r="AD27" s="16" t="s">
        <v>31404</v>
      </c>
      <c r="AE27" s="33">
        <f>IF(D6L520C5=0,0,D6L520C10/D6L520C5)</f>
        <v>0.47245765794484518</v>
      </c>
      <c r="AF27" s="16" t="s">
        <v>31405</v>
      </c>
      <c r="AG27" s="33">
        <f>CHOOSE(MIN(D6L520C9,RUN_YEARS),B7L805C5,B7L805C14,B7L805C23,B7L805C32,B7L805C41)</f>
        <v>4175.6452782634669</v>
      </c>
      <c r="AH27" s="16" t="s">
        <v>31406</v>
      </c>
      <c r="AI27" s="33">
        <f>IF(D6L520C15=0,0,D6L520C11/D6L520C15)</f>
        <v>2.6504914864152241E-3</v>
      </c>
      <c r="AJ27" s="16" t="s">
        <v>31407</v>
      </c>
      <c r="AK27" s="33">
        <f>IF(D6L520C5=0,0,D6L520C11/D6L520C5)</f>
        <v>2.7542342055154809E-2</v>
      </c>
      <c r="AL27" s="16" t="s">
        <v>31408</v>
      </c>
      <c r="AM27" s="33">
        <f>D6L520C8*CHOOSE(MIN(D6L520C9,RUN_YEARS),B7L805C4,B7L805C13,B7L805C22,B7L805C31,B7L805C40)</f>
        <v>28.943167305072496</v>
      </c>
      <c r="AN27" s="16" t="s">
        <v>31409</v>
      </c>
      <c r="AO27" s="33">
        <f>D6L520C8-D6L520C18</f>
        <v>171.97497244796747</v>
      </c>
      <c r="AP27" s="16" t="s">
        <v>31410</v>
      </c>
      <c r="AQ27" s="33">
        <f>CHOOSE(MIN(D6L520C9,RUN_YEARS),B7L805C2,B7L805C11,B7L805C20,B7L805C29,B7L805C38)</f>
        <v>322.03488870792768</v>
      </c>
      <c r="AR27" s="16" t="s">
        <v>31411</v>
      </c>
      <c r="AS27" s="33">
        <f>IF(D6L520C20=0,0,D6L520C18/D6L520C20)</f>
        <v>8.9875874695436342E-2</v>
      </c>
      <c r="AT27" s="16" t="s">
        <v>31412</v>
      </c>
      <c r="AU27" s="33">
        <f>IF(D6L520C5=0,0,D6L520C18/D6L520C5)</f>
        <v>7.2027262796301533E-2</v>
      </c>
      <c r="AV27" s="16" t="s">
        <v>31413</v>
      </c>
      <c r="AW27" s="33">
        <f>CHOOSE(MIN(D6L520C9,RUN_YEARS),B7L805C1,B7L805C10,B7L805C19,B7L805C28,B7L805C37)</f>
        <v>1913.472030516994</v>
      </c>
      <c r="AX27" s="16" t="s">
        <v>31414</v>
      </c>
      <c r="AY27" s="33">
        <f>IF(D6L520C23=0,0,D6L520C19/D6L520C23)</f>
        <v>8.9875874695436328E-2</v>
      </c>
      <c r="AZ27" s="16" t="s">
        <v>31415</v>
      </c>
      <c r="BA27" s="33">
        <f>IF(D6L520C5=0,0,D6L520C19/D6L520C5)</f>
        <v>0.42797273720369844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0.27189556271392484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186234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4175.6452782634669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322.03488870792768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1913.472030516994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0.27189556271392484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186234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4175.6452782634669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322.03488870792768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1913.472030516994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0.27189556271392484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186234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4175.6452782634669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322.03488870792768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1913.472030516994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0.27189556271392484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186234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4175.6452782634669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322.03488870792768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1913.472030516994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0.27189556271392484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186234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4175.6452782634669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322.03488870792768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1913.472030516994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6914.7726172899647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5946.7044508693698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2973.3522254346849</v>
      </c>
      <c r="R33" s="16" t="s">
        <v>31525</v>
      </c>
      <c r="S33" s="15">
        <f>D6L526C5-D6L526C7</f>
        <v>2973.3522254346849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2809.566057347929</v>
      </c>
      <c r="X33" s="16" t="s">
        <v>31527</v>
      </c>
      <c r="Y33" s="33">
        <f>D6L526C7-D6L526C10</f>
        <v>163.78616808675588</v>
      </c>
      <c r="Z33" s="16" t="s">
        <v>31528</v>
      </c>
      <c r="AA33" s="33">
        <f>CHOOSE(MIN(D6L526C9,RUN_YEARS),B7L805C7,B7L805C16,B7L805C25,B7L805C34,B7L805C43)</f>
        <v>186234</v>
      </c>
      <c r="AB33" s="16" t="s">
        <v>31529</v>
      </c>
      <c r="AC33" s="33">
        <f>IF(D6L526C12=0,0,D6L526C10/D6L526C12)</f>
        <v>1.5086214425657662E-2</v>
      </c>
      <c r="AD33" s="16" t="s">
        <v>31530</v>
      </c>
      <c r="AE33" s="33">
        <f>IF(D6L526C5=0,0,D6L526C10/D6L526C5)</f>
        <v>0.47245765794484518</v>
      </c>
      <c r="AF33" s="16" t="s">
        <v>31531</v>
      </c>
      <c r="AG33" s="33">
        <f>CHOOSE(MIN(D6L526C9,RUN_YEARS),B7L805C5,B7L805C14,B7L805C23,B7L805C32,B7L805C41)</f>
        <v>4175.6452782634669</v>
      </c>
      <c r="AH33" s="16" t="s">
        <v>31532</v>
      </c>
      <c r="AI33" s="33">
        <f>IF(D6L526C15=0,0,D6L526C11/D6L526C15)</f>
        <v>3.922415750670994E-2</v>
      </c>
      <c r="AJ33" s="16" t="s">
        <v>31533</v>
      </c>
      <c r="AK33" s="33">
        <f>IF(D6L526C5=0,0,D6L526C11/D6L526C5)</f>
        <v>2.7542342055154833E-2</v>
      </c>
      <c r="AL33" s="16" t="s">
        <v>31534</v>
      </c>
      <c r="AM33" s="33">
        <f>D6L526C8*CHOOSE(MIN(D6L526C9,RUN_YEARS),B7L805C4,B7L805C13,B7L805C22,B7L805C31,B7L805C40)</f>
        <v>428.32484425470409</v>
      </c>
      <c r="AN33" s="16" t="s">
        <v>31535</v>
      </c>
      <c r="AO33" s="33">
        <f>D6L526C8-D6L526C18</f>
        <v>2545.0273811799807</v>
      </c>
      <c r="AP33" s="16" t="s">
        <v>31536</v>
      </c>
      <c r="AQ33" s="33">
        <f>CHOOSE(MIN(D6L526C9,RUN_YEARS),B7L805C2,B7L805C11,B7L805C20,B7L805C29,B7L805C38)</f>
        <v>322.03488870792768</v>
      </c>
      <c r="AR33" s="16" t="s">
        <v>31537</v>
      </c>
      <c r="AS33" s="33">
        <f>IF(D6L526C20=0,0,D6L526C18/D6L526C20)</f>
        <v>1.3300572679352671</v>
      </c>
      <c r="AT33" s="16" t="s">
        <v>31538</v>
      </c>
      <c r="AU33" s="33">
        <f>IF(D6L526C5=0,0,D6L526C18/D6L526C5)</f>
        <v>7.2027262796301533E-2</v>
      </c>
      <c r="AV33" s="16" t="s">
        <v>31539</v>
      </c>
      <c r="AW33" s="33">
        <f>CHOOSE(MIN(D6L526C9,RUN_YEARS),B7L805C1,B7L805C10,B7L805C19,B7L805C28,B7L805C37)</f>
        <v>1913.472030516994</v>
      </c>
      <c r="AX33" s="16" t="s">
        <v>31540</v>
      </c>
      <c r="AY33" s="33">
        <f>IF(D6L526C23=0,0,D6L526C19/D6L526C23)</f>
        <v>1.3300572679352669</v>
      </c>
      <c r="AZ33" s="16" t="s">
        <v>31541</v>
      </c>
      <c r="BA33" s="33">
        <f>IF(D6L526C5=0,0,D6L526C19/D6L526C5)</f>
        <v>0.42797273720369844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-32.183423567557028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-27.677744268099044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-13.838872134049522</v>
      </c>
      <c r="R34" s="16" t="s">
        <v>31545</v>
      </c>
      <c r="S34" s="15">
        <f>D6L527C5-D6L527C7</f>
        <v>-13.838872134049522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-13.10128215967635</v>
      </c>
      <c r="X34" s="16" t="s">
        <v>31547</v>
      </c>
      <c r="Y34" s="33">
        <f>D6L527C7-D6L527C10</f>
        <v>-0.7375899743731722</v>
      </c>
      <c r="Z34" s="16" t="s">
        <v>31548</v>
      </c>
      <c r="AA34" s="33">
        <f>CHOOSE(MIN(D6L527C9,RUN_YEARS),B7L805C7,B7L805C16,B7L805C25,B7L805C34,B7L805C43)</f>
        <v>220652.66666666669</v>
      </c>
      <c r="AB34" s="16" t="s">
        <v>31549</v>
      </c>
      <c r="AC34" s="33">
        <f>IF(D6L527C12=0,0,D6L527C10/D6L527C12)</f>
        <v>-5.9375136306274786E-5</v>
      </c>
      <c r="AD34" s="16" t="s">
        <v>31550</v>
      </c>
      <c r="AE34" s="33">
        <f>IF(D6L527C5=0,0,D6L527C10/D6L527C5)</f>
        <v>0.47335079162418203</v>
      </c>
      <c r="AF34" s="16" t="s">
        <v>31551</v>
      </c>
      <c r="AG34" s="33">
        <f>CHOOSE(MIN(D6L527C9,RUN_YEARS),B7L805C5,B7L805C14,B7L805C23,B7L805C32,B7L805C41)</f>
        <v>4777.8997966192328</v>
      </c>
      <c r="AH34" s="16" t="s">
        <v>31552</v>
      </c>
      <c r="AI34" s="33">
        <f>IF(D6L527C15=0,0,D6L527C11/D6L527C15)</f>
        <v>-1.5437535439631432E-4</v>
      </c>
      <c r="AJ34" s="16" t="s">
        <v>31553</v>
      </c>
      <c r="AK34" s="33">
        <f>IF(D6L527C5=0,0,D6L527C11/D6L527C5)</f>
        <v>2.6649208375817947E-2</v>
      </c>
      <c r="AL34" s="16" t="s">
        <v>31554</v>
      </c>
      <c r="AM34" s="33">
        <f>D6L527C8*CHOOSE(MIN(D6L527C9,RUN_YEARS),B7L805C4,B7L805C13,B7L805C22,B7L805C31,B7L805C40)</f>
        <v>-2.0898083989026555</v>
      </c>
      <c r="AN34" s="16" t="s">
        <v>31555</v>
      </c>
      <c r="AO34" s="33">
        <f>D6L527C8-D6L527C18</f>
        <v>-11.749063735146866</v>
      </c>
      <c r="AP34" s="16" t="s">
        <v>31556</v>
      </c>
      <c r="AQ34" s="33">
        <f>CHOOSE(MIN(D6L527C9,RUN_YEARS),B7L805C2,B7L805C11,B7L805C20,B7L805C29,B7L805C38)</f>
        <v>390.34656284787343</v>
      </c>
      <c r="AR34" s="16" t="s">
        <v>31557</v>
      </c>
      <c r="AS34" s="33">
        <f>IF(D6L527C20=0,0,D6L527C18/D6L527C20)</f>
        <v>-5.3537256320535338E-3</v>
      </c>
      <c r="AT34" s="16" t="s">
        <v>31558</v>
      </c>
      <c r="AU34" s="33">
        <f>IF(D6L527C5=0,0,D6L527C18/D6L527C5)</f>
        <v>7.5505011487201928E-2</v>
      </c>
      <c r="AV34" s="16" t="s">
        <v>31559</v>
      </c>
      <c r="AW34" s="33">
        <f>CHOOSE(MIN(D6L527C9,RUN_YEARS),B7L805C1,B7L805C10,B7L805C19,B7L805C28,B7L805C37)</f>
        <v>2194.5584332531935</v>
      </c>
      <c r="AX34" s="16" t="s">
        <v>31560</v>
      </c>
      <c r="AY34" s="33">
        <f>IF(D6L527C23=0,0,D6L527C19/D6L527C23)</f>
        <v>-5.3537256320535338E-3</v>
      </c>
      <c r="AZ34" s="16" t="s">
        <v>31561</v>
      </c>
      <c r="BA34" s="33">
        <f>IF(D6L527C5=0,0,D6L527C19/D6L527C5)</f>
        <v>0.42449498851279804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50543.537645900433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36251.866843721393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18125.933421860696</v>
      </c>
      <c r="R35" s="16" t="s">
        <v>31565</v>
      </c>
      <c r="S35" s="15">
        <f>SUM(D6L501C8:D6L527C8)-2*SUM(D6L509C8,D6L511C8,D6L522C8,D6L524C8,D6L527C8)</f>
        <v>18125.933421860696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17153.428192805412</v>
      </c>
      <c r="X35" s="16" t="s">
        <v>31567</v>
      </c>
      <c r="Y35" s="33">
        <f>SUM(D6L501C11:D6L527C11)-2*SUM(D6L509C11,D6L511C11,D6L522C11,D6L524C11,D6L527C11)</f>
        <v>972.50522905528271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8.0383330451053933E-2</v>
      </c>
      <c r="AD35" s="16" t="s">
        <v>31569</v>
      </c>
      <c r="AE35" s="33">
        <f>IF(D6L528C5=0,0,D6L528C10/D6L528C5)</f>
        <v>0.47317365107712467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0.2089966591727403</v>
      </c>
      <c r="AJ35" s="16" t="s">
        <v>31571</v>
      </c>
      <c r="AK35" s="33">
        <f>IF(D6L528C5=0,0,D6L528C11/D6L528C5)</f>
        <v>2.6826348922875259E-2</v>
      </c>
      <c r="AL35" s="16" t="s">
        <v>31572</v>
      </c>
      <c r="AM35" s="33">
        <f>SUM(D6L501C18:D6L527C18)-2*SUM(D6L509C18,D6L511C18,D6L522C18,D6L524C18,D6L527C18)</f>
        <v>2713.1019793420091</v>
      </c>
      <c r="AN35" s="16" t="s">
        <v>31573</v>
      </c>
      <c r="AO35" s="33">
        <f>SUM(D6L501C19:D6L527C19)-2*SUM(D6L509C19,D6L511C19,D6L522C19,D6L524C19,D6L527C19)</f>
        <v>15412.831442518682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7.2109828672201832</v>
      </c>
      <c r="AT35" s="16" t="s">
        <v>31575</v>
      </c>
      <c r="AU35" s="33">
        <f>IF(D6L528C5=0,0,D6L528C18/D6L528C5)</f>
        <v>7.4840338320725744E-2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7.2109828672201832</v>
      </c>
      <c r="AZ35" s="16" t="s">
        <v>31577</v>
      </c>
      <c r="BA35" s="33">
        <f>IF(D6L528C5=0,0,D6L528C19/D6L528C5)</f>
        <v>0.4251596616792741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400.654601111153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200.3273005555765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100.16365027778825</v>
      </c>
      <c r="R36" s="16" t="s">
        <v>31582</v>
      </c>
      <c r="S36" s="15">
        <f>D6L529C5-D6L529C7</f>
        <v>100.16365027778825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94.646167242900759</v>
      </c>
      <c r="X36" s="16" t="s">
        <v>31584</v>
      </c>
      <c r="Y36" s="33">
        <f>D6L529C7-D6L529C10</f>
        <v>5.5174830348874906</v>
      </c>
      <c r="Z36" s="16" t="s">
        <v>31585</v>
      </c>
      <c r="AA36" s="33">
        <f>CHOOSE(MIN(D6L529C9,RUN_YEARS),B7L805C7,B7L805C16,B7L805C25,B7L805C34,B7L805C43)</f>
        <v>186234</v>
      </c>
      <c r="AB36" s="16" t="s">
        <v>31586</v>
      </c>
      <c r="AC36" s="33">
        <f>IF(D6L529C12=0,0,D6L529C10/D6L529C12)</f>
        <v>5.0821099929605101E-4</v>
      </c>
      <c r="AD36" s="16" t="s">
        <v>31587</v>
      </c>
      <c r="AE36" s="33">
        <f>IF(D6L529C5=0,0,D6L529C10/D6L529C5)</f>
        <v>0.47245765794484518</v>
      </c>
      <c r="AF36" s="16" t="s">
        <v>31588</v>
      </c>
      <c r="AG36" s="33">
        <f>CHOOSE(MIN(D6L529C9,RUN_YEARS),B7L805C5,B7L805C14,B7L805C23,B7L805C32,B7L805C41)</f>
        <v>4175.6452782634669</v>
      </c>
      <c r="AH36" s="16" t="s">
        <v>31589</v>
      </c>
      <c r="AI36" s="33">
        <f>IF(D6L529C15=0,0,D6L529C11/D6L529C15)</f>
        <v>1.3213485981697316E-3</v>
      </c>
      <c r="AJ36" s="16" t="s">
        <v>31590</v>
      </c>
      <c r="AK36" s="33">
        <f>IF(D6L529C5=0,0,D6L529C11/D6L529C5)</f>
        <v>2.7542342055154802E-2</v>
      </c>
      <c r="AL36" s="16" t="s">
        <v>31591</v>
      </c>
      <c r="AM36" s="33">
        <f>D6L529C8*CHOOSE(MIN(D6L529C9,RUN_YEARS),B7L805C4,B7L805C13,B7L805C22,B7L805C31,B7L805C40)</f>
        <v>14.42902712239019</v>
      </c>
      <c r="AN36" s="16" t="s">
        <v>31592</v>
      </c>
      <c r="AO36" s="33">
        <f>D6L529C8-D6L529C18</f>
        <v>85.734623155398054</v>
      </c>
      <c r="AP36" s="16" t="s">
        <v>31593</v>
      </c>
      <c r="AQ36" s="33">
        <f>CHOOSE(MIN(D6L529C9,RUN_YEARS),B7L805C2,B7L805C11,B7L805C20,B7L805C29,B7L805C38)</f>
        <v>322.03488870792768</v>
      </c>
      <c r="AR36" s="16" t="s">
        <v>31594</v>
      </c>
      <c r="AS36" s="33">
        <f>IF(D6L529C20=0,0,D6L529C18/D6L529C20)</f>
        <v>4.4805788528946379E-2</v>
      </c>
      <c r="AT36" s="16" t="s">
        <v>31595</v>
      </c>
      <c r="AU36" s="33">
        <f>IF(D6L529C5=0,0,D6L529C18/D6L529C5)</f>
        <v>7.2027262796301533E-2</v>
      </c>
      <c r="AV36" s="16" t="s">
        <v>31596</v>
      </c>
      <c r="AW36" s="33">
        <f>CHOOSE(MIN(D6L529C9,RUN_YEARS),B7L805C1,B7L805C10,B7L805C19,B7L805C28,B7L805C37)</f>
        <v>1913.472030516994</v>
      </c>
      <c r="AX36" s="16" t="s">
        <v>31597</v>
      </c>
      <c r="AY36" s="33">
        <f>IF(D6L529C23=0,0,D6L529C19/D6L529C23)</f>
        <v>4.4805788528946372E-2</v>
      </c>
      <c r="AZ36" s="16" t="s">
        <v>31598</v>
      </c>
      <c r="BA36" s="33">
        <f>IF(D6L529C5=0,0,D6L529C19/D6L529C5)</f>
        <v>0.42797273720369844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110.71531950026852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110.71531950026852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55.35765975013426</v>
      </c>
      <c r="R37" s="16" t="s">
        <v>31602</v>
      </c>
      <c r="S37" s="15">
        <f>D6L530C5-D6L530C7</f>
        <v>55.35765975013426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52.308300549712115</v>
      </c>
      <c r="X37" s="16" t="s">
        <v>31604</v>
      </c>
      <c r="Y37" s="33">
        <f>D6L530C7-D6L530C10</f>
        <v>3.0493592004221455</v>
      </c>
      <c r="Z37" s="16" t="s">
        <v>31605</v>
      </c>
      <c r="AA37" s="33">
        <f>CHOOSE(MIN(D6L530C9,RUN_YEARS),B7L805C7,B7L805C16,B7L805C25,B7L805C34,B7L805C43)</f>
        <v>186234</v>
      </c>
      <c r="AB37" s="16" t="s">
        <v>31606</v>
      </c>
      <c r="AC37" s="33">
        <f>IF(D6L530C12=0,0,D6L530C10/D6L530C12)</f>
        <v>2.8087406461608578E-4</v>
      </c>
      <c r="AD37" s="16" t="s">
        <v>31607</v>
      </c>
      <c r="AE37" s="33">
        <f>IF(D6L530C5=0,0,D6L530C10/D6L530C5)</f>
        <v>0.47245765794484518</v>
      </c>
      <c r="AF37" s="16" t="s">
        <v>31608</v>
      </c>
      <c r="AG37" s="33">
        <f>CHOOSE(MIN(D6L530C9,RUN_YEARS),B7L805C5,B7L805C14,B7L805C23,B7L805C32,B7L805C41)</f>
        <v>4175.6452782634669</v>
      </c>
      <c r="AH37" s="16" t="s">
        <v>31609</v>
      </c>
      <c r="AI37" s="33">
        <f>IF(D6L530C15=0,0,D6L530C11/D6L530C15)</f>
        <v>7.3027256800182224E-4</v>
      </c>
      <c r="AJ37" s="16" t="s">
        <v>31610</v>
      </c>
      <c r="AK37" s="33">
        <f>IF(D6L530C5=0,0,D6L530C11/D6L530C5)</f>
        <v>2.7542342055154795E-2</v>
      </c>
      <c r="AL37" s="16" t="s">
        <v>31611</v>
      </c>
      <c r="AM37" s="33">
        <f>D6L530C8*CHOOSE(MIN(D6L530C9,RUN_YEARS),B7L805C4,B7L805C13,B7L805C22,B7L805C31,B7L805C40)</f>
        <v>7.9745214132223285</v>
      </c>
      <c r="AN37" s="16" t="s">
        <v>31612</v>
      </c>
      <c r="AO37" s="33">
        <f>D6L530C8-D6L530C18</f>
        <v>47.383138336911934</v>
      </c>
      <c r="AP37" s="16" t="s">
        <v>31613</v>
      </c>
      <c r="AQ37" s="33">
        <f>CHOOSE(MIN(D6L530C9,RUN_YEARS),B7L805C2,B7L805C11,B7L805C20,B7L805C29,B7L805C38)</f>
        <v>322.03488870792768</v>
      </c>
      <c r="AR37" s="16" t="s">
        <v>31614</v>
      </c>
      <c r="AS37" s="33">
        <f>IF(D6L530C20=0,0,D6L530C18/D6L530C20)</f>
        <v>2.4762911388942363E-2</v>
      </c>
      <c r="AT37" s="16" t="s">
        <v>31615</v>
      </c>
      <c r="AU37" s="33">
        <f>IF(D6L530C5=0,0,D6L530C18/D6L530C5)</f>
        <v>7.2027262796301533E-2</v>
      </c>
      <c r="AV37" s="16" t="s">
        <v>31616</v>
      </c>
      <c r="AW37" s="33">
        <f>CHOOSE(MIN(D6L530C9,RUN_YEARS),B7L805C1,B7L805C10,B7L805C19,B7L805C28,B7L805C37)</f>
        <v>1913.472030516994</v>
      </c>
      <c r="AX37" s="16" t="s">
        <v>31617</v>
      </c>
      <c r="AY37" s="33">
        <f>IF(D6L530C23=0,0,D6L530C19/D6L530C23)</f>
        <v>2.476291138894236E-2</v>
      </c>
      <c r="AZ37" s="16" t="s">
        <v>31618</v>
      </c>
      <c r="BA37" s="33">
        <f>IF(D6L530C5=0,0,D6L530C19/D6L530C5)</f>
        <v>0.42797273720369849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80.789184552862125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40.394592276431062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20.197296138215531</v>
      </c>
      <c r="R38" s="16" t="s">
        <v>31622</v>
      </c>
      <c r="S38" s="15">
        <f>D6L531C5-D6L531C7</f>
        <v>20.197296138215531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19.084734460559552</v>
      </c>
      <c r="X38" s="16" t="s">
        <v>31624</v>
      </c>
      <c r="Y38" s="33">
        <f>D6L531C7-D6L531C10</f>
        <v>1.1125616776559788</v>
      </c>
      <c r="Z38" s="16" t="s">
        <v>31625</v>
      </c>
      <c r="AA38" s="33">
        <f>CHOOSE(MIN(D6L531C9,RUN_YEARS),B7L805C7,B7L805C16,B7L805C25,B7L805C34,B7L805C43)</f>
        <v>186234</v>
      </c>
      <c r="AB38" s="16" t="s">
        <v>31626</v>
      </c>
      <c r="AC38" s="33">
        <f>IF(D6L531C12=0,0,D6L531C10/D6L531C12)</f>
        <v>1.0247717635103984E-4</v>
      </c>
      <c r="AD38" s="16" t="s">
        <v>31627</v>
      </c>
      <c r="AE38" s="33">
        <f>IF(D6L531C5=0,0,D6L531C10/D6L531C5)</f>
        <v>0.47245765794484518</v>
      </c>
      <c r="AF38" s="16" t="s">
        <v>31628</v>
      </c>
      <c r="AG38" s="33">
        <f>CHOOSE(MIN(D6L531C9,RUN_YEARS),B7L805C5,B7L805C14,B7L805C23,B7L805C32,B7L805C41)</f>
        <v>4175.6452782634669</v>
      </c>
      <c r="AH38" s="16" t="s">
        <v>31629</v>
      </c>
      <c r="AI38" s="33">
        <f>IF(D6L531C15=0,0,D6L531C11/D6L531C15)</f>
        <v>2.6644065851270341E-4</v>
      </c>
      <c r="AJ38" s="16" t="s">
        <v>31630</v>
      </c>
      <c r="AK38" s="33">
        <f>IF(D6L531C5=0,0,D6L531C11/D6L531C5)</f>
        <v>2.7542342055154809E-2</v>
      </c>
      <c r="AL38" s="16" t="s">
        <v>31631</v>
      </c>
      <c r="AM38" s="33">
        <f>D6L531C8*CHOOSE(MIN(D6L531C9,RUN_YEARS),B7L805C4,B7L805C13,B7L805C22,B7L805C31,B7L805C40)</f>
        <v>2.9095119134439522</v>
      </c>
      <c r="AN38" s="16" t="s">
        <v>31632</v>
      </c>
      <c r="AO38" s="33">
        <f>D6L531C8-D6L531C18</f>
        <v>17.287784224771578</v>
      </c>
      <c r="AP38" s="16" t="s">
        <v>31633</v>
      </c>
      <c r="AQ38" s="33">
        <f>CHOOSE(MIN(D6L531C9,RUN_YEARS),B7L805C2,B7L805C11,B7L805C20,B7L805C29,B7L805C38)</f>
        <v>322.03488870792768</v>
      </c>
      <c r="AR38" s="16" t="s">
        <v>31634</v>
      </c>
      <c r="AS38" s="33">
        <f>IF(D6L531C20=0,0,D6L531C18/D6L531C20)</f>
        <v>9.0347723661791165E-3</v>
      </c>
      <c r="AT38" s="16" t="s">
        <v>31635</v>
      </c>
      <c r="AU38" s="33">
        <f>IF(D6L531C5=0,0,D6L531C18/D6L531C5)</f>
        <v>7.2027262796301533E-2</v>
      </c>
      <c r="AV38" s="16" t="s">
        <v>31636</v>
      </c>
      <c r="AW38" s="33">
        <f>CHOOSE(MIN(D6L531C9,RUN_YEARS),B7L805C1,B7L805C10,B7L805C19,B7L805C28,B7L805C37)</f>
        <v>1913.472030516994</v>
      </c>
      <c r="AX38" s="16" t="s">
        <v>31637</v>
      </c>
      <c r="AY38" s="33">
        <f>IF(D6L531C23=0,0,D6L531C19/D6L531C23)</f>
        <v>9.0347723661791147E-3</v>
      </c>
      <c r="AZ38" s="16" t="s">
        <v>31638</v>
      </c>
      <c r="BA38" s="33">
        <f>IF(D6L531C5=0,0,D6L531C19/D6L531C5)</f>
        <v>0.42797273720369844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186234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4175.6452782634669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322.03488870792768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1913.472030516994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3852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3852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1540.8000000000002</v>
      </c>
      <c r="R40" s="16" t="s">
        <v>31663</v>
      </c>
      <c r="S40" s="15">
        <f>D6L533C5-D6L533C7</f>
        <v>2311.1999999999998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1455.925518722835</v>
      </c>
      <c r="X40" s="16" t="s">
        <v>31665</v>
      </c>
      <c r="Y40" s="33">
        <f>D6L533C7-D6L533C10</f>
        <v>84.87448127716516</v>
      </c>
      <c r="Z40" s="16" t="s">
        <v>31666</v>
      </c>
      <c r="AA40" s="33">
        <f>CHOOSE(MIN(D6L533C9,RUN_YEARS),B7L805C7,B7L805C16,B7L805C25,B7L805C34,B7L805C43)</f>
        <v>186234</v>
      </c>
      <c r="AB40" s="16" t="s">
        <v>31667</v>
      </c>
      <c r="AC40" s="33">
        <f>IF(D6L533C12=0,0,D6L533C10/D6L533C12)</f>
        <v>7.8177213544403015E-3</v>
      </c>
      <c r="AD40" s="16" t="s">
        <v>31668</v>
      </c>
      <c r="AE40" s="33">
        <f>IF(D6L533C5=0,0,D6L533C10/D6L533C5)</f>
        <v>0.37796612635587618</v>
      </c>
      <c r="AF40" s="16" t="s">
        <v>31669</v>
      </c>
      <c r="AG40" s="33">
        <f>CHOOSE(MIN(D6L533C9,RUN_YEARS),B7L805C5,B7L805C14,B7L805C23,B7L805C32,B7L805C41)</f>
        <v>4175.6452782634669</v>
      </c>
      <c r="AH40" s="16" t="s">
        <v>31670</v>
      </c>
      <c r="AI40" s="33">
        <f>IF(D6L533C15=0,0,D6L533C11/D6L533C15)</f>
        <v>2.0326075521544796E-2</v>
      </c>
      <c r="AJ40" s="16" t="s">
        <v>31671</v>
      </c>
      <c r="AK40" s="33">
        <f>IF(D6L533C5=0,0,D6L533C11/D6L533C5)</f>
        <v>2.2033873644123875E-2</v>
      </c>
      <c r="AL40" s="16" t="s">
        <v>31672</v>
      </c>
      <c r="AM40" s="33">
        <f>D6L533C8*CHOOSE(MIN(D6L533C9,RUN_YEARS),B7L805C4,B7L805C13,B7L805C22,B7L805C31,B7L805C40)</f>
        <v>332.93881954962416</v>
      </c>
      <c r="AN40" s="16" t="s">
        <v>31673</v>
      </c>
      <c r="AO40" s="33">
        <f>D6L533C8-D6L533C18</f>
        <v>1978.2611804503756</v>
      </c>
      <c r="AP40" s="16" t="s">
        <v>31674</v>
      </c>
      <c r="AQ40" s="33">
        <f>CHOOSE(MIN(D6L533C9,RUN_YEARS),B7L805C2,B7L805C11,B7L805C20,B7L805C29,B7L805C38)</f>
        <v>322.03488870792768</v>
      </c>
      <c r="AR40" s="16" t="s">
        <v>31675</v>
      </c>
      <c r="AS40" s="33">
        <f>IF(D6L533C20=0,0,D6L533C18/D6L533C20)</f>
        <v>1.0338594705854554</v>
      </c>
      <c r="AT40" s="16" t="s">
        <v>31676</v>
      </c>
      <c r="AU40" s="33">
        <f>IF(D6L533C5=0,0,D6L533C18/D6L533C5)</f>
        <v>8.6432715355561823E-2</v>
      </c>
      <c r="AV40" s="16" t="s">
        <v>31677</v>
      </c>
      <c r="AW40" s="33">
        <f>CHOOSE(MIN(D6L533C9,RUN_YEARS),B7L805C1,B7L805C10,B7L805C19,B7L805C28,B7L805C37)</f>
        <v>1913.472030516994</v>
      </c>
      <c r="AX40" s="16" t="s">
        <v>31678</v>
      </c>
      <c r="AY40" s="33">
        <f>IF(D6L533C23=0,0,D6L533C19/D6L533C23)</f>
        <v>1.0338594705854554</v>
      </c>
      <c r="AZ40" s="16" t="s">
        <v>31679</v>
      </c>
      <c r="BA40" s="33">
        <f>IF(D6L533C5=0,0,D6L533C19/D6L533C5)</f>
        <v>0.51356728464443813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18603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18603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18603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186234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4175.6452782634669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2679.8463395991948</v>
      </c>
      <c r="AN41" s="16" t="s">
        <v>31692</v>
      </c>
      <c r="AO41" s="33">
        <f>D6L534C8-D6L534C18</f>
        <v>15923.153660400805</v>
      </c>
      <c r="AP41" s="16" t="s">
        <v>31693</v>
      </c>
      <c r="AQ41" s="33">
        <f>CHOOSE(MIN(D6L534C9,RUN_YEARS),B7L805C2,B7L805C11,B7L805C20,B7L805C29,B7L805C38)</f>
        <v>322.03488870792768</v>
      </c>
      <c r="AR41" s="16" t="s">
        <v>31694</v>
      </c>
      <c r="AS41" s="33">
        <f>IF(D6L534C20=0,0,D6L534C18/D6L534C20)</f>
        <v>8.3216025144086316</v>
      </c>
      <c r="AT41" s="16" t="s">
        <v>31695</v>
      </c>
      <c r="AU41" s="33">
        <f>IF(D6L534C5=0,0,D6L534C18/D6L534C5)</f>
        <v>0.14405452559260307</v>
      </c>
      <c r="AV41" s="16" t="s">
        <v>31696</v>
      </c>
      <c r="AW41" s="33">
        <f>CHOOSE(MIN(D6L534C9,RUN_YEARS),B7L805C1,B7L805C10,B7L805C19,B7L805C28,B7L805C37)</f>
        <v>1913.472030516994</v>
      </c>
      <c r="AX41" s="16" t="s">
        <v>31697</v>
      </c>
      <c r="AY41" s="33">
        <f>IF(D6L534C23=0,0,D6L534C19/D6L534C23)</f>
        <v>8.3216025144086299</v>
      </c>
      <c r="AZ41" s="16" t="s">
        <v>31698</v>
      </c>
      <c r="BA41" s="33">
        <f>IF(D6L534C5=0,0,D6L534C19/D6L534C5)</f>
        <v>0.85594547440739699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-1131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-1131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-1131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-1068.6992222712397</v>
      </c>
      <c r="X42" s="16" t="s">
        <v>31705</v>
      </c>
      <c r="Y42" s="33">
        <f>D6L535C7-D6L535C10</f>
        <v>-62.300777728760295</v>
      </c>
      <c r="Z42" s="16" t="s">
        <v>31706</v>
      </c>
      <c r="AA42" s="33">
        <f>CHOOSE(MIN(D6L535C9,RUN_YEARS),B7L805C7,B7L805C16,B7L805C25,B7L805C34,B7L805C43)</f>
        <v>186234</v>
      </c>
      <c r="AB42" s="16" t="s">
        <v>31707</v>
      </c>
      <c r="AC42" s="33">
        <f>IF(D6L535C12=0,0,D6L535C10/D6L535C12)</f>
        <v>-5.7384753711526345E-3</v>
      </c>
      <c r="AD42" s="16" t="s">
        <v>31708</v>
      </c>
      <c r="AE42" s="33">
        <f>IF(D6L535C5=0,0,D6L535C10/D6L535C5)</f>
        <v>0.94491531588969024</v>
      </c>
      <c r="AF42" s="16" t="s">
        <v>31709</v>
      </c>
      <c r="AG42" s="33">
        <f>CHOOSE(MIN(D6L535C9,RUN_YEARS),B7L805C5,B7L805C14,B7L805C23,B7L805C32,B7L805C41)</f>
        <v>4175.6452782634669</v>
      </c>
      <c r="AH42" s="16" t="s">
        <v>31710</v>
      </c>
      <c r="AI42" s="33">
        <f>IF(D6L535C15=0,0,D6L535C11/D6L535C15)</f>
        <v>-1.4920035964996871E-2</v>
      </c>
      <c r="AJ42" s="16" t="s">
        <v>31711</v>
      </c>
      <c r="AK42" s="33">
        <f>IF(D6L535C5=0,0,D6L535C11/D6L535C5)</f>
        <v>5.5084684110309722E-2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322.03488870792768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1913.472030516994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-4417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-4417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-4417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186234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4175.6452782634669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-636.28883954252774</v>
      </c>
      <c r="AN43" s="16" t="s">
        <v>31733</v>
      </c>
      <c r="AO43" s="33">
        <f>D6L536C8-D6L536C18</f>
        <v>-3780.711160457472</v>
      </c>
      <c r="AP43" s="16" t="s">
        <v>31734</v>
      </c>
      <c r="AQ43" s="33">
        <f>CHOOSE(MIN(D6L536C9,RUN_YEARS),B7L805C2,B7L805C11,B7L805C20,B7L805C29,B7L805C38)</f>
        <v>322.03488870792768</v>
      </c>
      <c r="AR43" s="16" t="s">
        <v>31735</v>
      </c>
      <c r="AS43" s="33">
        <f>IF(D6L536C20=0,0,D6L536C18/D6L536C20)</f>
        <v>-1.9758382145967277</v>
      </c>
      <c r="AT43" s="16" t="s">
        <v>31736</v>
      </c>
      <c r="AU43" s="33">
        <f>IF(D6L536C5=0,0,D6L536C18/D6L536C5)</f>
        <v>0.14405452559260307</v>
      </c>
      <c r="AV43" s="16" t="s">
        <v>31737</v>
      </c>
      <c r="AW43" s="33">
        <f>CHOOSE(MIN(D6L536C9,RUN_YEARS),B7L805C1,B7L805C10,B7L805C19,B7L805C28,B7L805C37)</f>
        <v>1913.472030516994</v>
      </c>
      <c r="AX43" s="16" t="s">
        <v>31738</v>
      </c>
      <c r="AY43" s="33">
        <f>IF(D6L536C23=0,0,D6L536C19/D6L536C23)</f>
        <v>-1.9758382145967275</v>
      </c>
      <c r="AZ43" s="16" t="s">
        <v>31739</v>
      </c>
      <c r="BA43" s="33">
        <f>IF(D6L536C5=0,0,D6L536C19/D6L536C5)</f>
        <v>0.85594547440739688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17499.159105164283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17258.437212332276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585.51860616613817</v>
      </c>
      <c r="R44" s="16" t="s">
        <v>31743</v>
      </c>
      <c r="S44" s="15">
        <f>SUM(D6L529C8:D6L536C8)</f>
        <v>16672.918606166138</v>
      </c>
      <c r="U44" s="21" t="str">
        <f>NULL_VALUE</f>
        <v>n/a</v>
      </c>
      <c r="V44" s="16" t="s">
        <v>31744</v>
      </c>
      <c r="W44" s="33">
        <f>SUM(D6L529C10:D6L536C10)</f>
        <v>553.26549870476765</v>
      </c>
      <c r="X44" s="16" t="s">
        <v>31745</v>
      </c>
      <c r="Y44" s="33">
        <f>SUM(D6L529C11:D6L536C11)</f>
        <v>32.253107461370476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2.9708082235508429E-3</v>
      </c>
      <c r="AD44" s="16" t="s">
        <v>31747</v>
      </c>
      <c r="AE44" s="33">
        <f>IF(D6L537C5=0,0,D6L537C10/D6L537C5)</f>
        <v>3.2057682390235397E-2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7.7241013812321836E-3</v>
      </c>
      <c r="AJ44" s="16" t="s">
        <v>31749</v>
      </c>
      <c r="AK44" s="33">
        <f>IF(D6L537C5=0,0,D6L537C11/D6L537C5)</f>
        <v>1.8688312889838909E-3</v>
      </c>
      <c r="AL44" s="16" t="s">
        <v>31750</v>
      </c>
      <c r="AM44" s="33">
        <f>SUM(D6L529C18:D6L536C18)</f>
        <v>2401.8093800553479</v>
      </c>
      <c r="AN44" s="16" t="s">
        <v>31751</v>
      </c>
      <c r="AO44" s="33">
        <f>SUM(D6L529C19:D6L536C19)</f>
        <v>14271.109226110791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7.4582272426814278</v>
      </c>
      <c r="AT44" s="16" t="s">
        <v>31753</v>
      </c>
      <c r="AU44" s="33">
        <f>IF(D6L537C5=0,0,D6L537C18/D6L537C5)</f>
        <v>0.13916725775953218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7.458227242681426</v>
      </c>
      <c r="AZ44" s="16" t="s">
        <v>31755</v>
      </c>
      <c r="BA44" s="33">
        <f>IF(D6L537C5=0,0,D6L537C19/D6L537C5)</f>
        <v>0.82690622856124862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1992.1179292864765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996.05896464323826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498.02948232161913</v>
      </c>
      <c r="R45" s="16" t="s">
        <v>31760</v>
      </c>
      <c r="S45" s="15">
        <f>D6L538C5-D6L538C7</f>
        <v>498.02948232161913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470.5956856103117</v>
      </c>
      <c r="X45" s="16" t="s">
        <v>31762</v>
      </c>
      <c r="Y45" s="33">
        <f>D6L538C7-D6L538C10</f>
        <v>27.433796711307423</v>
      </c>
      <c r="Z45" s="16" t="s">
        <v>31763</v>
      </c>
      <c r="AA45" s="33">
        <f>CHOOSE(MIN(D6L538C9,RUN_YEARS),B7L805C7,B7L805C16,B7L805C25,B7L805C34,B7L805C43)</f>
        <v>186234</v>
      </c>
      <c r="AB45" s="16" t="s">
        <v>31764</v>
      </c>
      <c r="AC45" s="33">
        <f>IF(D6L538C12=0,0,D6L538C10/D6L538C12)</f>
        <v>2.5269053213178671E-3</v>
      </c>
      <c r="AD45" s="16" t="s">
        <v>31765</v>
      </c>
      <c r="AE45" s="33">
        <f>IF(D6L538C5=0,0,D6L538C10/D6L538C5)</f>
        <v>0.47245765794484518</v>
      </c>
      <c r="AF45" s="16" t="s">
        <v>31766</v>
      </c>
      <c r="AG45" s="33">
        <f>CHOOSE(MIN(D6L538C9,RUN_YEARS),B7L805C5,B7L805C14,B7L805C23,B7L805C32,B7L805C41)</f>
        <v>4175.6452782634669</v>
      </c>
      <c r="AH45" s="16" t="s">
        <v>31767</v>
      </c>
      <c r="AI45" s="33">
        <f>IF(D6L538C15=0,0,D6L538C11/D6L538C15)</f>
        <v>6.5699538354264527E-3</v>
      </c>
      <c r="AJ45" s="16" t="s">
        <v>31768</v>
      </c>
      <c r="AK45" s="33">
        <f>IF(D6L538C5=0,0,D6L538C11/D6L538C5)</f>
        <v>2.7542342055154812E-2</v>
      </c>
      <c r="AL45" s="16" t="s">
        <v>31769</v>
      </c>
      <c r="AM45" s="33">
        <f>D6L538C8*CHOOSE(MIN(D6L538C9,RUN_YEARS),B7L805C4,B7L805C13,B7L805C22,B7L805C31,B7L805C40)</f>
        <v>71.743400806970541</v>
      </c>
      <c r="AN45" s="16" t="s">
        <v>31770</v>
      </c>
      <c r="AO45" s="33">
        <f>D6L538C8-D6L538C18</f>
        <v>426.28608151464857</v>
      </c>
      <c r="AP45" s="16" t="s">
        <v>31771</v>
      </c>
      <c r="AQ45" s="33">
        <f>CHOOSE(MIN(D6L538C9,RUN_YEARS),B7L805C2,B7L805C11,B7L805C20,B7L805C29,B7L805C38)</f>
        <v>322.03488870792768</v>
      </c>
      <c r="AR45" s="16" t="s">
        <v>31772</v>
      </c>
      <c r="AS45" s="33">
        <f>IF(D6L538C20=0,0,D6L538C18/D6L538C20)</f>
        <v>0.22278145419218487</v>
      </c>
      <c r="AT45" s="16" t="s">
        <v>31773</v>
      </c>
      <c r="AU45" s="33">
        <f>IF(D6L538C5=0,0,D6L538C18/D6L538C5)</f>
        <v>7.2027262796301533E-2</v>
      </c>
      <c r="AV45" s="16" t="s">
        <v>31774</v>
      </c>
      <c r="AW45" s="33">
        <f>CHOOSE(MIN(D6L538C9,RUN_YEARS),B7L805C1,B7L805C10,B7L805C19,B7L805C28,B7L805C37)</f>
        <v>1913.472030516994</v>
      </c>
      <c r="AX45" s="16" t="s">
        <v>31775</v>
      </c>
      <c r="AY45" s="33">
        <f>IF(D6L538C23=0,0,D6L538C19/D6L538C23)</f>
        <v>0.22278145419218481</v>
      </c>
      <c r="AZ45" s="16" t="s">
        <v>31776</v>
      </c>
      <c r="BA45" s="33">
        <f>IF(D6L538C5=0,0,D6L538C19/D6L538C5)</f>
        <v>0.42797273720369844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23718.638479202764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23718.638479202764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9487.4553916811055</v>
      </c>
      <c r="R46" s="16" t="s">
        <v>31780</v>
      </c>
      <c r="S46" s="15">
        <f>D6L539C5-D6L539C7</f>
        <v>14231.183087521658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8964.8419084196976</v>
      </c>
      <c r="X46" s="16" t="s">
        <v>31782</v>
      </c>
      <c r="Y46" s="33">
        <f>D6L539C7-D6L539C10</f>
        <v>522.61348326140796</v>
      </c>
      <c r="Z46" s="16" t="s">
        <v>31783</v>
      </c>
      <c r="AA46" s="33">
        <f>CHOOSE(MIN(D6L539C9,RUN_YEARS),B7L805C7,B7L805C16,B7L805C25,B7L805C34,B7L805C43)</f>
        <v>186234</v>
      </c>
      <c r="AB46" s="16" t="s">
        <v>31784</v>
      </c>
      <c r="AC46" s="33">
        <f>IF(D6L539C12=0,0,D6L539C10/D6L539C12)</f>
        <v>4.8137514677339788E-2</v>
      </c>
      <c r="AD46" s="16" t="s">
        <v>31785</v>
      </c>
      <c r="AE46" s="33">
        <f>IF(D6L539C5=0,0,D6L539C10/D6L539C5)</f>
        <v>0.37796612635587612</v>
      </c>
      <c r="AF46" s="16" t="s">
        <v>31786</v>
      </c>
      <c r="AG46" s="33">
        <f>CHOOSE(MIN(D6L539C9,RUN_YEARS),B7L805C5,B7L805C14,B7L805C23,B7L805C32,B7L805C41)</f>
        <v>4175.6452782634669</v>
      </c>
      <c r="AH46" s="16" t="s">
        <v>31787</v>
      </c>
      <c r="AI46" s="33">
        <f>IF(D6L539C15=0,0,D6L539C11/D6L539C15)</f>
        <v>0.12515753816108349</v>
      </c>
      <c r="AJ46" s="16" t="s">
        <v>31788</v>
      </c>
      <c r="AK46" s="33">
        <f>IF(D6L539C5=0,0,D6L539C11/D6L539C5)</f>
        <v>2.2033873644123868E-2</v>
      </c>
      <c r="AL46" s="16" t="s">
        <v>31789</v>
      </c>
      <c r="AM46" s="33">
        <f>D6L539C8*CHOOSE(MIN(D6L539C9,RUN_YEARS),B7L805C4,B7L805C13,B7L805C22,B7L805C31,B7L805C40)</f>
        <v>2050.0663282944088</v>
      </c>
      <c r="AN46" s="16" t="s">
        <v>31790</v>
      </c>
      <c r="AO46" s="33">
        <f>D6L539C8-D6L539C18</f>
        <v>12181.11675922725</v>
      </c>
      <c r="AP46" s="16" t="s">
        <v>31791</v>
      </c>
      <c r="AQ46" s="33">
        <f>CHOOSE(MIN(D6L539C9,RUN_YEARS),B7L805C2,B7L805C11,B7L805C20,B7L805C29,B7L805C38)</f>
        <v>322.03488870792768</v>
      </c>
      <c r="AR46" s="16" t="s">
        <v>31792</v>
      </c>
      <c r="AS46" s="33">
        <f>IF(D6L539C20=0,0,D6L539C18/D6L539C20)</f>
        <v>6.3659758621797469</v>
      </c>
      <c r="AT46" s="16" t="s">
        <v>31793</v>
      </c>
      <c r="AU46" s="33">
        <f>IF(D6L539C5=0,0,D6L539C18/D6L539C5)</f>
        <v>8.6432715355561851E-2</v>
      </c>
      <c r="AV46" s="16" t="s">
        <v>31794</v>
      </c>
      <c r="AW46" s="33">
        <f>CHOOSE(MIN(D6L539C9,RUN_YEARS),B7L805C1,B7L805C10,B7L805C19,B7L805C28,B7L805C37)</f>
        <v>1913.472030516994</v>
      </c>
      <c r="AX46" s="16" t="s">
        <v>31795</v>
      </c>
      <c r="AY46" s="33">
        <f>IF(D6L539C23=0,0,D6L539C19/D6L539C23)</f>
        <v>6.365975862179746</v>
      </c>
      <c r="AZ46" s="16" t="s">
        <v>31796</v>
      </c>
      <c r="BA46" s="33">
        <f>IF(D6L539C5=0,0,D6L539C19/D6L539C5)</f>
        <v>0.51356728464443824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25710.75640848924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24714.697443846002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9985.4848740027246</v>
      </c>
      <c r="R47" s="16" t="s">
        <v>31800</v>
      </c>
      <c r="S47" s="15">
        <f>SUM(D6L538C8:D6L539C8)</f>
        <v>14729.212569843277</v>
      </c>
      <c r="U47" s="21" t="str">
        <f>NULL_VALUE</f>
        <v>n/a</v>
      </c>
      <c r="V47" s="16" t="s">
        <v>31801</v>
      </c>
      <c r="W47" s="33">
        <f>SUM(D6L538C10:D6L539C10)</f>
        <v>9435.4375940300088</v>
      </c>
      <c r="X47" s="16" t="s">
        <v>31802</v>
      </c>
      <c r="Y47" s="33">
        <f>SUM(D6L538C11:D6L539C11)</f>
        <v>550.04727997271539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5.0664419998657652E-2</v>
      </c>
      <c r="AD47" s="16" t="s">
        <v>31804</v>
      </c>
      <c r="AE47" s="33">
        <f>IF(D6L540C5=0,0,D6L540C10/D6L540C5)</f>
        <v>0.38177435169773632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0.13172749199650993</v>
      </c>
      <c r="AJ47" s="16" t="s">
        <v>31806</v>
      </c>
      <c r="AK47" s="33">
        <f>IF(D6L540C5=0,0,D6L540C11/D6L540C5)</f>
        <v>2.2255877549076694E-2</v>
      </c>
      <c r="AL47" s="16" t="s">
        <v>31807</v>
      </c>
      <c r="AM47" s="33">
        <f>SUM(D6L538C18:D6L539C18)</f>
        <v>2121.8097291013792</v>
      </c>
      <c r="AN47" s="16" t="s">
        <v>31808</v>
      </c>
      <c r="AO47" s="33">
        <f>SUM(D6L538C19:D6L539C19)</f>
        <v>12607.402840741899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6.5887573163719315</v>
      </c>
      <c r="AT47" s="16" t="s">
        <v>31810</v>
      </c>
      <c r="AU47" s="33">
        <f>IF(D6L540C5=0,0,D6L540C18/D6L540C5)</f>
        <v>8.5852142593382752E-2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6.5887573163719306</v>
      </c>
      <c r="AZ47" s="16" t="s">
        <v>31812</v>
      </c>
      <c r="BA47" s="33">
        <f>IF(D6L540C5=0,0,D6L540C19/D6L540C5)</f>
        <v>0.51011762815980422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93753.453159553945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78225.001499899663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28696.936902029556</v>
      </c>
      <c r="R48" s="16" t="s">
        <v>31817</v>
      </c>
      <c r="S48" s="15">
        <f>SUM(D6L528C8,D6L537C8,D6L540C8)</f>
        <v>49528.064597870114</v>
      </c>
      <c r="U48" s="21" t="str">
        <f>NULL_VALUE</f>
        <v>n/a</v>
      </c>
      <c r="V48" s="16" t="s">
        <v>31818</v>
      </c>
      <c r="W48" s="33">
        <f>SUM(D6L528C10,D6L537C10,D6L540C10)</f>
        <v>27142.131285540188</v>
      </c>
      <c r="X48" s="16" t="s">
        <v>31819</v>
      </c>
      <c r="Y48" s="33">
        <f>SUM(D6L528C11,D6L537C11,D6L540C11)</f>
        <v>1554.8056164893687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0.13401855867326243</v>
      </c>
      <c r="AD48" s="16" t="s">
        <v>31821</v>
      </c>
      <c r="AE48" s="33">
        <f>IF(D6L541C5=0,0,D6L541C10/D6L541C5)</f>
        <v>0.34697514560706022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0.3484482525504824</v>
      </c>
      <c r="AJ48" s="16" t="s">
        <v>31823</v>
      </c>
      <c r="AK48" s="33">
        <f>IF(D6L541C5=0,0,D6L541C11/D6L541C5)</f>
        <v>1.9876070139690095E-2</v>
      </c>
      <c r="AL48" s="16" t="s">
        <v>31824</v>
      </c>
      <c r="AM48" s="33">
        <f>SUM(D6L528C18,D6L537C18,D6L540C18)</f>
        <v>7236.7210884987362</v>
      </c>
      <c r="AN48" s="16" t="s">
        <v>31825</v>
      </c>
      <c r="AO48" s="33">
        <f>SUM(D6L528C19,D6L537C19,D6L540C19)</f>
        <v>42291.343509371378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21.257967426273542</v>
      </c>
      <c r="AT48" s="16" t="s">
        <v>31827</v>
      </c>
      <c r="AU48" s="33">
        <f>IF(D6L541C5=0,0,D6L541C18/D6L541C5)</f>
        <v>9.2511613291666323E-2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21.257967426273538</v>
      </c>
      <c r="AZ48" s="16" t="s">
        <v>31829</v>
      </c>
      <c r="BA48" s="33">
        <f>IF(D6L541C5=0,0,D6L541C19/D6L541C5)</f>
        <v>0.54063717096158348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19665.656853333334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16912.464893866665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8456.2324469333325</v>
      </c>
      <c r="R8" s="16" t="s">
        <v>31838</v>
      </c>
      <c r="S8" s="15">
        <f>D6L601C5-D6L601C7</f>
        <v>8456.2324469333325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8090.5420719775057</v>
      </c>
      <c r="X8" s="16" t="s">
        <v>31840</v>
      </c>
      <c r="Y8" s="33">
        <f>D6L601C7-D6L601C10</f>
        <v>365.69037495582688</v>
      </c>
      <c r="Z8" s="16" t="s">
        <v>31841</v>
      </c>
      <c r="AA8" s="33">
        <f>CHOOSE(MIN(D6L601C9,RUN_YEARS),B7L806C7,B7L806C16,B7L806C25,B7L806C34,B7L806C43)</f>
        <v>243594.33333333334</v>
      </c>
      <c r="AB8" s="16" t="s">
        <v>31842</v>
      </c>
      <c r="AC8" s="33">
        <f>IF(D6L601C12=0,0,D6L601C10/D6L601C12)</f>
        <v>3.3213178489281382E-2</v>
      </c>
      <c r="AD8" s="16" t="s">
        <v>31843</v>
      </c>
      <c r="AE8" s="33">
        <f>IF(D6L601C5=0,0,D6L601C10/D6L601C5)</f>
        <v>0.4783774643583476</v>
      </c>
      <c r="AF8" s="16" t="s">
        <v>31844</v>
      </c>
      <c r="AG8" s="33">
        <f>CHOOSE(MIN(D6L601C9,RUN_YEARS),B7L806C5,B7L806C14,B7L806C23,B7L806C32,B7L806C41)</f>
        <v>4234.7691672801047</v>
      </c>
      <c r="AH8" s="16" t="s">
        <v>31845</v>
      </c>
      <c r="AI8" s="33">
        <f>IF(D6L601C15=0,0,D6L601C11/D6L601C15)</f>
        <v>8.6354264072131579E-2</v>
      </c>
      <c r="AJ8" s="16" t="s">
        <v>31846</v>
      </c>
      <c r="AK8" s="33">
        <f>IF(D6L601C5=0,0,D6L601C11/D6L601C5)</f>
        <v>2.1622535641652396E-2</v>
      </c>
      <c r="AL8" s="16" t="s">
        <v>31847</v>
      </c>
      <c r="AM8" s="33">
        <f>D6L601C8*CHOOSE(MIN(D6L601C9,RUN_YEARS),B7L806C4,B7L806C13,B7L806C22,B7L806C31,B7L806C40)</f>
        <v>1536.3020898536938</v>
      </c>
      <c r="AN8" s="16" t="s">
        <v>31848</v>
      </c>
      <c r="AO8" s="33">
        <f>D6L601C8-D6L601C18</f>
        <v>6919.9303570796383</v>
      </c>
      <c r="AP8" s="16" t="s">
        <v>31849</v>
      </c>
      <c r="AQ8" s="33">
        <f>CHOOSE(MIN(D6L601C9,RUN_YEARS),B7L806C2,B7L806C11,B7L806C20,B7L806C29,B7L806C38)</f>
        <v>430.93161837708357</v>
      </c>
      <c r="AR8" s="16" t="s">
        <v>31850</v>
      </c>
      <c r="AS8" s="33">
        <f>IF(D6L601C20=0,0,D6L601C18/D6L601C20)</f>
        <v>3.5650716362830539</v>
      </c>
      <c r="AT8" s="16" t="s">
        <v>31851</v>
      </c>
      <c r="AU8" s="33">
        <f>IF(D6L601C5=0,0,D6L601C18/D6L601C5)</f>
        <v>9.0838449598842116E-2</v>
      </c>
      <c r="AV8" s="16" t="s">
        <v>31852</v>
      </c>
      <c r="AW8" s="33">
        <f>CHOOSE(MIN(D6L601C9,RUN_YEARS),B7L806C1,B7L806C10,B7L806C19,B7L806C28,B7L806C37)</f>
        <v>1941.035430158807</v>
      </c>
      <c r="AX8" s="16" t="s">
        <v>31853</v>
      </c>
      <c r="AY8" s="33">
        <f>IF(D6L601C23=0,0,D6L601C19/D6L601C23)</f>
        <v>3.5650716362830535</v>
      </c>
      <c r="AZ8" s="16" t="s">
        <v>31854</v>
      </c>
      <c r="BA8" s="33">
        <f>IF(D6L601C5=0,0,D6L601C19/D6L601C5)</f>
        <v>0.40916155040115787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91.918017411407433</v>
      </c>
      <c r="J9" s="16" t="s">
        <v>31875</v>
      </c>
      <c r="K9" s="21">
        <f>IF(FLOW_THRU_100PCT="Y",1,INDEX(VariabilityMatrix,D6L602C1,D6L602C9))</f>
        <v>0.46139174425414664</v>
      </c>
      <c r="L9" s="16" t="s">
        <v>31855</v>
      </c>
      <c r="M9" s="15">
        <f>IF(D6L602C2&lt;&gt;0,D6L602C2*D6L602C4,D6L602C3*D6L602C4)</f>
        <v>42.410214381832297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21.205107190916149</v>
      </c>
      <c r="R9" s="16" t="s">
        <v>31857</v>
      </c>
      <c r="S9" s="15">
        <f>D6L602C5-D6L602C7</f>
        <v>21.205107190916149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20.288332344405433</v>
      </c>
      <c r="X9" s="16" t="s">
        <v>31859</v>
      </c>
      <c r="Y9" s="33">
        <f>D6L602C7-D6L602C10</f>
        <v>0.91677484651071595</v>
      </c>
      <c r="Z9" s="16" t="s">
        <v>31860</v>
      </c>
      <c r="AA9" s="33">
        <f>CHOOSE(MIN(D6L602C9,RUN_YEARS),B7L806C7,B7L806C16,B7L806C25,B7L806C34,B7L806C43)</f>
        <v>237155</v>
      </c>
      <c r="AB9" s="16" t="s">
        <v>31861</v>
      </c>
      <c r="AC9" s="33">
        <f>IF(D6L602C12=0,0,D6L602C10/D6L602C12)</f>
        <v>8.5548828168941968E-5</v>
      </c>
      <c r="AD9" s="16" t="s">
        <v>31862</v>
      </c>
      <c r="AE9" s="33">
        <f>IF(D6L602C5=0,0,D6L602C10/D6L602C5)</f>
        <v>0.47838315934324904</v>
      </c>
      <c r="AF9" s="16" t="s">
        <v>31863</v>
      </c>
      <c r="AG9" s="33">
        <f>CHOOSE(MIN(D6L602C9,RUN_YEARS),B7L806C5,B7L806C14,B7L806C23,B7L806C32,B7L806C41)</f>
        <v>4121.6895396872424</v>
      </c>
      <c r="AH9" s="16" t="s">
        <v>31864</v>
      </c>
      <c r="AI9" s="33">
        <f>IF(D6L602C15=0,0,D6L602C11/D6L602C15)</f>
        <v>2.22426953239249E-4</v>
      </c>
      <c r="AJ9" s="16" t="s">
        <v>31865</v>
      </c>
      <c r="AK9" s="33">
        <f>IF(D6L602C5=0,0,D6L602C11/D6L602C5)</f>
        <v>2.1616840656750944E-2</v>
      </c>
      <c r="AL9" s="16" t="s">
        <v>31866</v>
      </c>
      <c r="AM9" s="33">
        <f>D6L602C8*CHOOSE(MIN(D6L602C9,RUN_YEARS),B7L806C4,B7L806C13,B7L806C22,B7L806C31,B7L806C40)</f>
        <v>3.8514468893723759</v>
      </c>
      <c r="AN9" s="16" t="s">
        <v>31867</v>
      </c>
      <c r="AO9" s="33">
        <f>D6L602C8-D6L602C18</f>
        <v>17.353660301543773</v>
      </c>
      <c r="AP9" s="16" t="s">
        <v>31868</v>
      </c>
      <c r="AQ9" s="33">
        <f>CHOOSE(MIN(D6L602C9,RUN_YEARS),B7L806C2,B7L806C11,B7L806C20,B7L806C29,B7L806C38)</f>
        <v>422.42192695741369</v>
      </c>
      <c r="AR9" s="16" t="s">
        <v>31869</v>
      </c>
      <c r="AS9" s="33">
        <f>IF(D6L602C20=0,0,D6L602C18/D6L602C20)</f>
        <v>9.1175354393018011E-3</v>
      </c>
      <c r="AT9" s="16" t="s">
        <v>31870</v>
      </c>
      <c r="AU9" s="33">
        <f>IF(D6L602C5=0,0,D6L602C18/D6L602C5)</f>
        <v>9.0814133941804834E-2</v>
      </c>
      <c r="AV9" s="16" t="s">
        <v>31871</v>
      </c>
      <c r="AW9" s="33">
        <f>CHOOSE(MIN(D6L602C9,RUN_YEARS),B7L806C1,B7L806C10,B7L806C19,B7L806C28,B7L806C37)</f>
        <v>1903.3279790434985</v>
      </c>
      <c r="AX9" s="16" t="s">
        <v>31872</v>
      </c>
      <c r="AY9" s="33">
        <f>IF(D6L602C23=0,0,D6L602C19/D6L602C23)</f>
        <v>9.1175354393018011E-3</v>
      </c>
      <c r="AZ9" s="16" t="s">
        <v>31873</v>
      </c>
      <c r="BA9" s="33">
        <f>IF(D6L602C5=0,0,D6L602C19/D6L602C5)</f>
        <v>0.40918586605819518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3.5941571899897329</v>
      </c>
      <c r="J10" s="16" t="s">
        <v>31896</v>
      </c>
      <c r="K10" s="21">
        <f>IF(FLOW_THRU_100PCT="Y",1,INDEX(VariabilityMatrix,D6L603C1,D6L603C9))</f>
        <v>0.46139174425414664</v>
      </c>
      <c r="L10" s="16" t="s">
        <v>31876</v>
      </c>
      <c r="M10" s="15">
        <f>IF(D6L603C2&lt;&gt;0,D6L603C2*D6L603C4,D6L603C3*D6L603C4)</f>
        <v>1.6583144550129452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0.82915722750647258</v>
      </c>
      <c r="R10" s="16" t="s">
        <v>31878</v>
      </c>
      <c r="S10" s="15">
        <f>D6L603C5-D6L603C7</f>
        <v>0.82915722750647258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0.79330970817367097</v>
      </c>
      <c r="X10" s="16" t="s">
        <v>31880</v>
      </c>
      <c r="Y10" s="33">
        <f>D6L603C7-D6L603C10</f>
        <v>3.5847519332801614E-2</v>
      </c>
      <c r="Z10" s="16" t="s">
        <v>31881</v>
      </c>
      <c r="AA10" s="33">
        <f>CHOOSE(MIN(D6L603C9,RUN_YEARS),B7L806C7,B7L806C16,B7L806C25,B7L806C34,B7L806C43)</f>
        <v>237155</v>
      </c>
      <c r="AB10" s="16" t="s">
        <v>31882</v>
      </c>
      <c r="AC10" s="33">
        <f>IF(D6L603C12=0,0,D6L603C10/D6L603C12)</f>
        <v>3.3451106161526048E-6</v>
      </c>
      <c r="AD10" s="16" t="s">
        <v>31883</v>
      </c>
      <c r="AE10" s="33">
        <f>IF(D6L603C5=0,0,D6L603C10/D6L603C5)</f>
        <v>0.47838315934324904</v>
      </c>
      <c r="AF10" s="16" t="s">
        <v>31884</v>
      </c>
      <c r="AG10" s="33">
        <f>CHOOSE(MIN(D6L603C9,RUN_YEARS),B7L806C5,B7L806C14,B7L806C23,B7L806C32,B7L806C41)</f>
        <v>4121.6895396872424</v>
      </c>
      <c r="AH10" s="16" t="s">
        <v>31885</v>
      </c>
      <c r="AI10" s="33">
        <f>IF(D6L603C15=0,0,D6L603C11/D6L603C15)</f>
        <v>8.6972876019967663E-6</v>
      </c>
      <c r="AJ10" s="16" t="s">
        <v>31886</v>
      </c>
      <c r="AK10" s="33">
        <f>IF(D6L603C5=0,0,D6L603C11/D6L603C5)</f>
        <v>2.1616840656750944E-2</v>
      </c>
      <c r="AL10" s="16" t="s">
        <v>31887</v>
      </c>
      <c r="AM10" s="33">
        <f>D6L603C8*CHOOSE(MIN(D6L603C9,RUN_YEARS),B7L806C4,B7L806C13,B7L806C22,B7L806C31,B7L806C40)</f>
        <v>0.15059839103517669</v>
      </c>
      <c r="AN10" s="16" t="s">
        <v>31888</v>
      </c>
      <c r="AO10" s="33">
        <f>D6L603C8-D6L603C18</f>
        <v>0.67855883647129589</v>
      </c>
      <c r="AP10" s="16" t="s">
        <v>31889</v>
      </c>
      <c r="AQ10" s="33">
        <f>CHOOSE(MIN(D6L603C9,RUN_YEARS),B7L806C2,B7L806C11,B7L806C20,B7L806C29,B7L806C38)</f>
        <v>422.42192695741369</v>
      </c>
      <c r="AR10" s="16" t="s">
        <v>31890</v>
      </c>
      <c r="AS10" s="33">
        <f>IF(D6L603C20=0,0,D6L603C18/D6L603C20)</f>
        <v>3.5651177513415213E-4</v>
      </c>
      <c r="AT10" s="16" t="s">
        <v>31891</v>
      </c>
      <c r="AU10" s="33">
        <f>IF(D6L603C5=0,0,D6L603C18/D6L603C5)</f>
        <v>9.0814133941804834E-2</v>
      </c>
      <c r="AV10" s="16" t="s">
        <v>31892</v>
      </c>
      <c r="AW10" s="33">
        <f>CHOOSE(MIN(D6L603C9,RUN_YEARS),B7L806C1,B7L806C10,B7L806C19,B7L806C28,B7L806C37)</f>
        <v>1903.3279790434985</v>
      </c>
      <c r="AX10" s="16" t="s">
        <v>31893</v>
      </c>
      <c r="AY10" s="33">
        <f>IF(D6L603C23=0,0,D6L603C19/D6L603C23)</f>
        <v>3.5651177513415207E-4</v>
      </c>
      <c r="AZ10" s="16" t="s">
        <v>31894</v>
      </c>
      <c r="BA10" s="33">
        <f>IF(D6L603C5=0,0,D6L603C19/D6L603C5)</f>
        <v>0.40918586605819518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0.32993107091407381</v>
      </c>
      <c r="J11" s="16" t="s">
        <v>31917</v>
      </c>
      <c r="K11" s="21">
        <f>IF(FLOW_THRU_100PCT="Y",1,INDEX(VariabilityMatrix,D6L604C1,D6L604C9))</f>
        <v>0.48019421169810017</v>
      </c>
      <c r="L11" s="16" t="s">
        <v>31897</v>
      </c>
      <c r="M11" s="15">
        <f>IF(D6L604C2&lt;&gt;0,D6L604C2*D6L604C4,D6L604C3*D6L604C4)</f>
        <v>0.15843099051229365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7.9215495256146823E-2</v>
      </c>
      <c r="R11" s="16" t="s">
        <v>31899</v>
      </c>
      <c r="S11" s="15">
        <f>D6L604C5-D6L604C7</f>
        <v>7.9215495256146823E-2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7.5722722681461907E-2</v>
      </c>
      <c r="X11" s="16" t="s">
        <v>31901</v>
      </c>
      <c r="Y11" s="33">
        <f>D6L604C7-D6L604C10</f>
        <v>3.4927725746849159E-3</v>
      </c>
      <c r="Z11" s="16" t="s">
        <v>31902</v>
      </c>
      <c r="AA11" s="33">
        <f>CHOOSE(MIN(D6L604C9,RUN_YEARS),B7L806C7,B7L806C16,B7L806C25,B7L806C34,B7L806C43)</f>
        <v>238937</v>
      </c>
      <c r="AB11" s="16" t="s">
        <v>31903</v>
      </c>
      <c r="AC11" s="33">
        <f>IF(D6L604C12=0,0,D6L604C10/D6L604C12)</f>
        <v>3.1691501392192048E-7</v>
      </c>
      <c r="AD11" s="16" t="s">
        <v>31904</v>
      </c>
      <c r="AE11" s="33">
        <f>IF(D6L604C5=0,0,D6L604C10/D6L604C5)</f>
        <v>0.47795398133035161</v>
      </c>
      <c r="AF11" s="16" t="s">
        <v>31905</v>
      </c>
      <c r="AG11" s="33">
        <f>CHOOSE(MIN(D6L604C9,RUN_YEARS),B7L806C5,B7L806C14,B7L806C23,B7L806C32,B7L806C41)</f>
        <v>4238.9095125593558</v>
      </c>
      <c r="AH11" s="16" t="s">
        <v>31906</v>
      </c>
      <c r="AI11" s="33">
        <f>IF(D6L604C15=0,0,D6L604C11/D6L604C15)</f>
        <v>8.2397903619699122E-7</v>
      </c>
      <c r="AJ11" s="16" t="s">
        <v>31907</v>
      </c>
      <c r="AK11" s="33">
        <f>IF(D6L604C5=0,0,D6L604C11/D6L604C5)</f>
        <v>2.204601866964841E-2</v>
      </c>
      <c r="AL11" s="16" t="s">
        <v>31908</v>
      </c>
      <c r="AM11" s="33">
        <f>D6L604C8*CHOOSE(MIN(D6L604C9,RUN_YEARS),B7L806C4,B7L806C13,B7L806C22,B7L806C31,B7L806C40)</f>
        <v>1.4014654708204179E-2</v>
      </c>
      <c r="AN11" s="16" t="s">
        <v>31909</v>
      </c>
      <c r="AO11" s="33">
        <f>D6L604C8-D6L604C18</f>
        <v>6.5200840547942646E-2</v>
      </c>
      <c r="AP11" s="16" t="s">
        <v>31910</v>
      </c>
      <c r="AQ11" s="33">
        <f>CHOOSE(MIN(D6L604C9,RUN_YEARS),B7L806C2,B7L806C11,B7L806C20,B7L806C29,B7L806C38)</f>
        <v>413.16864913606605</v>
      </c>
      <c r="AR11" s="16" t="s">
        <v>31911</v>
      </c>
      <c r="AS11" s="33">
        <f>IF(D6L604C20=0,0,D6L604C18/D6L604C20)</f>
        <v>3.391993738515438E-5</v>
      </c>
      <c r="AT11" s="16" t="s">
        <v>31912</v>
      </c>
      <c r="AU11" s="33">
        <f>IF(D6L604C5=0,0,D6L604C18/D6L604C5)</f>
        <v>8.8459048718228489E-2</v>
      </c>
      <c r="AV11" s="16" t="s">
        <v>31913</v>
      </c>
      <c r="AW11" s="33">
        <f>CHOOSE(MIN(D6L604C9,RUN_YEARS),B7L806C1,B7L806C10,B7L806C19,B7L806C28,B7L806C37)</f>
        <v>1922.1981399198828</v>
      </c>
      <c r="AX11" s="16" t="s">
        <v>31914</v>
      </c>
      <c r="AY11" s="33">
        <f>IF(D6L604C23=0,0,D6L604C19/D6L604C23)</f>
        <v>3.391993738515438E-5</v>
      </c>
      <c r="AZ11" s="16" t="s">
        <v>31915</v>
      </c>
      <c r="BA11" s="33">
        <f>IF(D6L604C5=0,0,D6L604C19/D6L604C5)</f>
        <v>0.41154095128177154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650.66647208244933</v>
      </c>
      <c r="J12" s="16" t="s">
        <v>31938</v>
      </c>
      <c r="K12" s="21">
        <f>IF(FLOW_THRU_100PCT="Y",1,INDEX(VariabilityMatrix,D6L605C1,D6L605C9))</f>
        <v>0.26815295300428593</v>
      </c>
      <c r="L12" s="16" t="s">
        <v>31918</v>
      </c>
      <c r="M12" s="15">
        <f>IF(D6L605C2&lt;&gt;0,D6L605C2*D6L605C4,D6L605C3*D6L605C4)</f>
        <v>174.47813590978956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87.239067954894779</v>
      </c>
      <c r="R12" s="16" t="s">
        <v>31920</v>
      </c>
      <c r="S12" s="15">
        <f>D6L605C5-D6L605C7</f>
        <v>87.239067954894779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83.467401892845928</v>
      </c>
      <c r="X12" s="16" t="s">
        <v>31922</v>
      </c>
      <c r="Y12" s="33">
        <f>D6L605C7-D6L605C10</f>
        <v>3.7716660620488511</v>
      </c>
      <c r="Z12" s="16" t="s">
        <v>31923</v>
      </c>
      <c r="AA12" s="33">
        <f>CHOOSE(MIN(D6L605C9,RUN_YEARS),B7L806C7,B7L806C16,B7L806C25,B7L806C34,B7L806C43)</f>
        <v>237155</v>
      </c>
      <c r="AB12" s="16" t="s">
        <v>31924</v>
      </c>
      <c r="AC12" s="33">
        <f>IF(D6L605C12=0,0,D6L605C10/D6L605C12)</f>
        <v>3.5195295015009564E-4</v>
      </c>
      <c r="AD12" s="16" t="s">
        <v>31925</v>
      </c>
      <c r="AE12" s="33">
        <f>IF(D6L605C5=0,0,D6L605C10/D6L605C5)</f>
        <v>0.4783831593432491</v>
      </c>
      <c r="AF12" s="16" t="s">
        <v>31926</v>
      </c>
      <c r="AG12" s="33">
        <f>CHOOSE(MIN(D6L605C9,RUN_YEARS),B7L806C5,B7L806C14,B7L806C23,B7L806C32,B7L806C41)</f>
        <v>4121.6895396872424</v>
      </c>
      <c r="AH12" s="16" t="s">
        <v>31927</v>
      </c>
      <c r="AI12" s="33">
        <f>IF(D6L605C15=0,0,D6L605C11/D6L605C15)</f>
        <v>9.1507767039024693E-4</v>
      </c>
      <c r="AJ12" s="16" t="s">
        <v>31928</v>
      </c>
      <c r="AK12" s="33">
        <f>IF(D6L605C5=0,0,D6L605C11/D6L605C5)</f>
        <v>2.1616840656750916E-2</v>
      </c>
      <c r="AL12" s="16" t="s">
        <v>31929</v>
      </c>
      <c r="AM12" s="33">
        <f>D6L605C8*CHOOSE(MIN(D6L605C9,RUN_YEARS),B7L806C4,B7L806C13,B7L806C22,B7L806C31,B7L806C40)</f>
        <v>15.845080804428056</v>
      </c>
      <c r="AN12" s="16" t="s">
        <v>31930</v>
      </c>
      <c r="AO12" s="33">
        <f>D6L605C8-D6L605C18</f>
        <v>71.393987150466728</v>
      </c>
      <c r="AP12" s="16" t="s">
        <v>31931</v>
      </c>
      <c r="AQ12" s="33">
        <f>CHOOSE(MIN(D6L605C9,RUN_YEARS),B7L806C2,B7L806C11,B7L806C20,B7L806C29,B7L806C38)</f>
        <v>422.42192695741369</v>
      </c>
      <c r="AR12" s="16" t="s">
        <v>31932</v>
      </c>
      <c r="AS12" s="33">
        <f>IF(D6L605C20=0,0,D6L605C18/D6L605C20)</f>
        <v>3.7510081255856476E-2</v>
      </c>
      <c r="AT12" s="16" t="s">
        <v>31933</v>
      </c>
      <c r="AU12" s="33">
        <f>IF(D6L605C5=0,0,D6L605C18/D6L605C5)</f>
        <v>9.0814133941804834E-2</v>
      </c>
      <c r="AV12" s="16" t="s">
        <v>31934</v>
      </c>
      <c r="AW12" s="33">
        <f>CHOOSE(MIN(D6L605C9,RUN_YEARS),B7L806C1,B7L806C10,B7L806C19,B7L806C28,B7L806C37)</f>
        <v>1903.3279790434985</v>
      </c>
      <c r="AX12" s="16" t="s">
        <v>31935</v>
      </c>
      <c r="AY12" s="33">
        <f>IF(D6L605C23=0,0,D6L605C19/D6L605C23)</f>
        <v>3.7510081255856476E-2</v>
      </c>
      <c r="AZ12" s="16" t="s">
        <v>31936</v>
      </c>
      <c r="BA12" s="33">
        <f>IF(D6L605C5=0,0,D6L605C19/D6L605C5)</f>
        <v>0.40918586605819518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113.31827684734333</v>
      </c>
      <c r="J13" s="16" t="s">
        <v>31959</v>
      </c>
      <c r="K13" s="21">
        <f>IF(FLOW_THRU_100PCT="Y",1,INDEX(VariabilityMatrix,D6L606C1,D6L606C9))</f>
        <v>0.46139174425414664</v>
      </c>
      <c r="L13" s="16" t="s">
        <v>31939</v>
      </c>
      <c r="M13" s="15">
        <f>IF(D6L606C2&lt;&gt;0,D6L606C2*D6L606C4,D6L606C3*D6L606C4)</f>
        <v>52.284117410470017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26.142058705235009</v>
      </c>
      <c r="R13" s="16" t="s">
        <v>31941</v>
      </c>
      <c r="S13" s="15">
        <f>D6L606C5-D6L606C7</f>
        <v>26.142058705235009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25.01184127029402</v>
      </c>
      <c r="X13" s="16" t="s">
        <v>31943</v>
      </c>
      <c r="Y13" s="33">
        <f>D6L606C7-D6L606C10</f>
        <v>1.1302174349409881</v>
      </c>
      <c r="Z13" s="16" t="s">
        <v>31944</v>
      </c>
      <c r="AA13" s="33">
        <f>CHOOSE(MIN(D6L606C9,RUN_YEARS),B7L806C7,B7L806C16,B7L806C25,B7L806C34,B7L806C43)</f>
        <v>237155</v>
      </c>
      <c r="AB13" s="16" t="s">
        <v>31945</v>
      </c>
      <c r="AC13" s="33">
        <f>IF(D6L606C12=0,0,D6L606C10/D6L606C12)</f>
        <v>1.0546621943578681E-4</v>
      </c>
      <c r="AD13" s="16" t="s">
        <v>31946</v>
      </c>
      <c r="AE13" s="33">
        <f>IF(D6L606C5=0,0,D6L606C10/D6L606C5)</f>
        <v>0.47838315934324904</v>
      </c>
      <c r="AF13" s="16" t="s">
        <v>31947</v>
      </c>
      <c r="AG13" s="33">
        <f>CHOOSE(MIN(D6L606C9,RUN_YEARS),B7L806C5,B7L806C14,B7L806C23,B7L806C32,B7L806C41)</f>
        <v>4121.6895396872424</v>
      </c>
      <c r="AH13" s="16" t="s">
        <v>31948</v>
      </c>
      <c r="AI13" s="33">
        <f>IF(D6L606C15=0,0,D6L606C11/D6L606C15)</f>
        <v>2.7421217053304555E-4</v>
      </c>
      <c r="AJ13" s="16" t="s">
        <v>31949</v>
      </c>
      <c r="AK13" s="33">
        <f>IF(D6L606C5=0,0,D6L606C11/D6L606C5)</f>
        <v>2.1616840656750944E-2</v>
      </c>
      <c r="AL13" s="16" t="s">
        <v>31950</v>
      </c>
      <c r="AM13" s="33">
        <f>D6L606C8*CHOOSE(MIN(D6L606C9,RUN_YEARS),B7L806C4,B7L806C13,B7L806C22,B7L806C31,B7L806C40)</f>
        <v>4.7481368415434746</v>
      </c>
      <c r="AN13" s="16" t="s">
        <v>31951</v>
      </c>
      <c r="AO13" s="33">
        <f>D6L606C8-D6L606C18</f>
        <v>21.393921863691535</v>
      </c>
      <c r="AP13" s="16" t="s">
        <v>31952</v>
      </c>
      <c r="AQ13" s="33">
        <f>CHOOSE(MIN(D6L606C9,RUN_YEARS),B7L806C2,B7L806C11,B7L806C20,B7L806C29,B7L806C38)</f>
        <v>422.42192695741369</v>
      </c>
      <c r="AR13" s="16" t="s">
        <v>31953</v>
      </c>
      <c r="AS13" s="33">
        <f>IF(D6L606C20=0,0,D6L606C18/D6L606C20)</f>
        <v>1.124027077794699E-2</v>
      </c>
      <c r="AT13" s="16" t="s">
        <v>31954</v>
      </c>
      <c r="AU13" s="33">
        <f>IF(D6L606C5=0,0,D6L606C18/D6L606C5)</f>
        <v>9.0814133941804834E-2</v>
      </c>
      <c r="AV13" s="16" t="s">
        <v>31955</v>
      </c>
      <c r="AW13" s="33">
        <f>CHOOSE(MIN(D6L606C9,RUN_YEARS),B7L806C1,B7L806C10,B7L806C19,B7L806C28,B7L806C37)</f>
        <v>1903.3279790434985</v>
      </c>
      <c r="AX13" s="16" t="s">
        <v>31956</v>
      </c>
      <c r="AY13" s="33">
        <f>IF(D6L606C23=0,0,D6L606C19/D6L606C23)</f>
        <v>1.1240270777946988E-2</v>
      </c>
      <c r="AZ13" s="16" t="s">
        <v>31957</v>
      </c>
      <c r="BA13" s="33">
        <f>IF(D6L606C5=0,0,D6L606C19/D6L606C5)</f>
        <v>0.40918586605819518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23.286995354051488</v>
      </c>
      <c r="J14" s="16" t="s">
        <v>31980</v>
      </c>
      <c r="K14" s="21">
        <f>IF(FLOW_THRU_100PCT="Y",1,INDEX(VariabilityMatrix,D6L607C1,D6L607C9))</f>
        <v>0.48019421169810017</v>
      </c>
      <c r="L14" s="16" t="s">
        <v>31960</v>
      </c>
      <c r="M14" s="15">
        <f>IF(D6L607C2&lt;&gt;0,D6L607C2*D6L607C4,D6L607C3*D6L607C4)</f>
        <v>11.182280376856076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5.5911401884280378</v>
      </c>
      <c r="R14" s="16" t="s">
        <v>31962</v>
      </c>
      <c r="S14" s="15">
        <f>D6L607C5-D6L607C7</f>
        <v>5.5911401884280378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5.3446154264706252</v>
      </c>
      <c r="X14" s="16" t="s">
        <v>31964</v>
      </c>
      <c r="Y14" s="33">
        <f>D6L607C7-D6L607C10</f>
        <v>0.24652476195741269</v>
      </c>
      <c r="Z14" s="16" t="s">
        <v>31965</v>
      </c>
      <c r="AA14" s="33">
        <f>CHOOSE(MIN(D6L607C9,RUN_YEARS),B7L806C7,B7L806C16,B7L806C25,B7L806C34,B7L806C43)</f>
        <v>238937</v>
      </c>
      <c r="AB14" s="16" t="s">
        <v>31966</v>
      </c>
      <c r="AC14" s="33">
        <f>IF(D6L607C12=0,0,D6L607C10/D6L607C12)</f>
        <v>2.2368303889605317E-5</v>
      </c>
      <c r="AD14" s="16" t="s">
        <v>31967</v>
      </c>
      <c r="AE14" s="33">
        <f>IF(D6L607C5=0,0,D6L607C10/D6L607C5)</f>
        <v>0.47795398133035155</v>
      </c>
      <c r="AF14" s="16" t="s">
        <v>31968</v>
      </c>
      <c r="AG14" s="33">
        <f>CHOOSE(MIN(D6L607C9,RUN_YEARS),B7L806C5,B7L806C14,B7L806C23,B7L806C32,B7L806C41)</f>
        <v>4238.9095125593558</v>
      </c>
      <c r="AH14" s="16" t="s">
        <v>31969</v>
      </c>
      <c r="AI14" s="33">
        <f>IF(D6L607C15=0,0,D6L607C11/D6L607C15)</f>
        <v>5.8157590112973825E-5</v>
      </c>
      <c r="AJ14" s="16" t="s">
        <v>31970</v>
      </c>
      <c r="AK14" s="33">
        <f>IF(D6L607C5=0,0,D6L607C11/D6L607C5)</f>
        <v>2.2046018669648462E-2</v>
      </c>
      <c r="AL14" s="16" t="s">
        <v>31971</v>
      </c>
      <c r="AM14" s="33">
        <f>D6L607C8*CHOOSE(MIN(D6L607C9,RUN_YEARS),B7L806C4,B7L806C13,B7L806C22,B7L806C31,B7L806C40)</f>
        <v>0.98917388463720202</v>
      </c>
      <c r="AN14" s="16" t="s">
        <v>31972</v>
      </c>
      <c r="AO14" s="33">
        <f>D6L607C8-D6L607C18</f>
        <v>4.601966303790836</v>
      </c>
      <c r="AP14" s="16" t="s">
        <v>31973</v>
      </c>
      <c r="AQ14" s="33">
        <f>CHOOSE(MIN(D6L607C9,RUN_YEARS),B7L806C2,B7L806C11,B7L806C20,B7L806C29,B7L806C38)</f>
        <v>413.16864913606605</v>
      </c>
      <c r="AR14" s="16" t="s">
        <v>31974</v>
      </c>
      <c r="AS14" s="33">
        <f>IF(D6L607C20=0,0,D6L607C18/D6L607C20)</f>
        <v>2.3941165107893847E-3</v>
      </c>
      <c r="AT14" s="16" t="s">
        <v>31975</v>
      </c>
      <c r="AU14" s="33">
        <f>IF(D6L607C5=0,0,D6L607C18/D6L607C5)</f>
        <v>8.8459048718228489E-2</v>
      </c>
      <c r="AV14" s="16" t="s">
        <v>31976</v>
      </c>
      <c r="AW14" s="33">
        <f>CHOOSE(MIN(D6L607C9,RUN_YEARS),B7L806C1,B7L806C10,B7L806C19,B7L806C28,B7L806C37)</f>
        <v>1922.1981399198828</v>
      </c>
      <c r="AX14" s="16" t="s">
        <v>31977</v>
      </c>
      <c r="AY14" s="33">
        <f>IF(D6L607C23=0,0,D6L607C19/D6L607C23)</f>
        <v>2.3941165107893851E-3</v>
      </c>
      <c r="AZ14" s="16" t="s">
        <v>31978</v>
      </c>
      <c r="BA14" s="33">
        <f>IF(D6L607C5=0,0,D6L607C19/D6L607C5)</f>
        <v>0.41154095128177154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0.69055340423875922</v>
      </c>
      <c r="J15" s="16" t="s">
        <v>32001</v>
      </c>
      <c r="K15" s="21">
        <f>IF(FLOW_THRU_100PCT="Y",1,INDEX(VariabilityMatrix,D6L608C1,D6L608C9))</f>
        <v>0.48019421169810017</v>
      </c>
      <c r="L15" s="16" t="s">
        <v>31981</v>
      </c>
      <c r="M15" s="15">
        <f>IF(D6L608C2&lt;&gt;0,D6L608C2*D6L608C4,D6L608C3*D6L608C4)</f>
        <v>0.33159974758387051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0.16579987379193525</v>
      </c>
      <c r="R15" s="16" t="s">
        <v>31983</v>
      </c>
      <c r="S15" s="15">
        <f>D6L608C5-D6L608C7</f>
        <v>0.16579987379193525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0.15848941956585053</v>
      </c>
      <c r="X15" s="16" t="s">
        <v>31985</v>
      </c>
      <c r="Y15" s="33">
        <f>D6L608C7-D6L608C10</f>
        <v>7.3104542260847283E-3</v>
      </c>
      <c r="Z15" s="16" t="s">
        <v>31986</v>
      </c>
      <c r="AA15" s="33">
        <f>CHOOSE(MIN(D6L608C9,RUN_YEARS),B7L806C7,B7L806C16,B7L806C25,B7L806C34,B7L806C43)</f>
        <v>238937</v>
      </c>
      <c r="AB15" s="16" t="s">
        <v>31987</v>
      </c>
      <c r="AC15" s="33">
        <f>IF(D6L608C12=0,0,D6L608C10/D6L608C12)</f>
        <v>6.6331049425518246E-7</v>
      </c>
      <c r="AD15" s="16" t="s">
        <v>31988</v>
      </c>
      <c r="AE15" s="33">
        <f>IF(D6L608C5=0,0,D6L608C10/D6L608C5)</f>
        <v>0.47795398133035155</v>
      </c>
      <c r="AF15" s="16" t="s">
        <v>31989</v>
      </c>
      <c r="AG15" s="33">
        <f>CHOOSE(MIN(D6L608C9,RUN_YEARS),B7L806C5,B7L806C14,B7L806C23,B7L806C32,B7L806C41)</f>
        <v>4238.9095125593558</v>
      </c>
      <c r="AH15" s="16" t="s">
        <v>31990</v>
      </c>
      <c r="AI15" s="33">
        <f>IF(D6L608C15=0,0,D6L608C11/D6L608C15)</f>
        <v>1.724607285063475E-6</v>
      </c>
      <c r="AJ15" s="16" t="s">
        <v>31991</v>
      </c>
      <c r="AK15" s="33">
        <f>IF(D6L608C5=0,0,D6L608C11/D6L608C5)</f>
        <v>2.2046018669648466E-2</v>
      </c>
      <c r="AL15" s="16" t="s">
        <v>31992</v>
      </c>
      <c r="AM15" s="33">
        <f>D6L608C8*CHOOSE(MIN(D6L608C9,RUN_YEARS),B7L806C4,B7L806C13,B7L806C22,B7L806C31,B7L806C40)</f>
        <v>2.933299822647387E-2</v>
      </c>
      <c r="AN15" s="16" t="s">
        <v>31993</v>
      </c>
      <c r="AO15" s="33">
        <f>D6L608C8-D6L608C18</f>
        <v>0.13646687556546139</v>
      </c>
      <c r="AP15" s="16" t="s">
        <v>31994</v>
      </c>
      <c r="AQ15" s="33">
        <f>CHOOSE(MIN(D6L608C9,RUN_YEARS),B7L806C2,B7L806C11,B7L806C20,B7L806C29,B7L806C38)</f>
        <v>413.16864913606605</v>
      </c>
      <c r="AR15" s="16" t="s">
        <v>31995</v>
      </c>
      <c r="AS15" s="33">
        <f>IF(D6L608C20=0,0,D6L608C18/D6L608C20)</f>
        <v>7.0995217782881268E-5</v>
      </c>
      <c r="AT15" s="16" t="s">
        <v>31996</v>
      </c>
      <c r="AU15" s="33">
        <f>IF(D6L608C5=0,0,D6L608C18/D6L608C5)</f>
        <v>8.8459048718228489E-2</v>
      </c>
      <c r="AV15" s="16" t="s">
        <v>31997</v>
      </c>
      <c r="AW15" s="33">
        <f>CHOOSE(MIN(D6L608C9,RUN_YEARS),B7L806C1,B7L806C10,B7L806C19,B7L806C28,B7L806C37)</f>
        <v>1922.1981399198828</v>
      </c>
      <c r="AX15" s="16" t="s">
        <v>31998</v>
      </c>
      <c r="AY15" s="33">
        <f>IF(D6L608C23=0,0,D6L608C19/D6L608C23)</f>
        <v>7.0995217782881281E-5</v>
      </c>
      <c r="AZ15" s="16" t="s">
        <v>31999</v>
      </c>
      <c r="BA15" s="33">
        <f>IF(D6L608C5=0,0,D6L608C19/D6L608C5)</f>
        <v>0.41154095128177154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1.5345631205305759E-2</v>
      </c>
      <c r="J16" s="16" t="s">
        <v>32022</v>
      </c>
      <c r="K16" s="21">
        <f>IF(FLOW_THRU_100PCT="Y",1,INDEX(VariabilityMatrix,D6L609C1,D6L609C9))</f>
        <v>0.48019421169810017</v>
      </c>
      <c r="L16" s="16" t="s">
        <v>32002</v>
      </c>
      <c r="M16" s="15">
        <f>IF(D6L609C2&lt;&gt;0,D6L609C2*D6L609C4,D6L609C3*D6L609C4)</f>
        <v>7.3688832796415657E-3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3.6844416398207828E-3</v>
      </c>
      <c r="R16" s="16" t="s">
        <v>32004</v>
      </c>
      <c r="S16" s="15">
        <f>D6L609C5-D6L609C7</f>
        <v>3.6844416398207828E-3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3.5219871014633445E-3</v>
      </c>
      <c r="X16" s="16" t="s">
        <v>32006</v>
      </c>
      <c r="Y16" s="33">
        <f>D6L609C7-D6L609C10</f>
        <v>1.624545383574383E-4</v>
      </c>
      <c r="Z16" s="16" t="s">
        <v>32007</v>
      </c>
      <c r="AA16" s="33">
        <f>CHOOSE(MIN(D6L609C9,RUN_YEARS),B7L806C7,B7L806C16,B7L806C25,B7L806C34,B7L806C43)</f>
        <v>238937</v>
      </c>
      <c r="AB16" s="16" t="s">
        <v>32008</v>
      </c>
      <c r="AC16" s="33">
        <f>IF(D6L609C12=0,0,D6L609C10/D6L609C12)</f>
        <v>1.4740233205670718E-8</v>
      </c>
      <c r="AD16" s="16" t="s">
        <v>32009</v>
      </c>
      <c r="AE16" s="33">
        <f>IF(D6L609C5=0,0,D6L609C10/D6L609C5)</f>
        <v>0.47795398133035155</v>
      </c>
      <c r="AF16" s="16" t="s">
        <v>32010</v>
      </c>
      <c r="AG16" s="33">
        <f>CHOOSE(MIN(D6L609C9,RUN_YEARS),B7L806C5,B7L806C14,B7L806C23,B7L806C32,B7L806C41)</f>
        <v>4238.9095125593558</v>
      </c>
      <c r="AH16" s="16" t="s">
        <v>32011</v>
      </c>
      <c r="AI16" s="33">
        <f>IF(D6L609C15=0,0,D6L609C11/D6L609C15)</f>
        <v>3.8324606334743861E-8</v>
      </c>
      <c r="AJ16" s="16" t="s">
        <v>32012</v>
      </c>
      <c r="AK16" s="33">
        <f>IF(D6L609C5=0,0,D6L609C11/D6L609C5)</f>
        <v>2.2046018669648455E-2</v>
      </c>
      <c r="AL16" s="16" t="s">
        <v>32013</v>
      </c>
      <c r="AM16" s="33">
        <f>D6L609C8*CHOOSE(MIN(D6L609C9,RUN_YEARS),B7L806C4,B7L806C13,B7L806C22,B7L806C31,B7L806C40)</f>
        <v>6.5184440503275262E-4</v>
      </c>
      <c r="AN16" s="16" t="s">
        <v>32014</v>
      </c>
      <c r="AO16" s="33">
        <f>D6L609C8-D6L609C18</f>
        <v>3.0325972347880303E-3</v>
      </c>
      <c r="AP16" s="16" t="s">
        <v>32015</v>
      </c>
      <c r="AQ16" s="33">
        <f>CHOOSE(MIN(D6L609C9,RUN_YEARS),B7L806C2,B7L806C11,B7L806C20,B7L806C29,B7L806C38)</f>
        <v>413.16864913606605</v>
      </c>
      <c r="AR16" s="16" t="s">
        <v>32016</v>
      </c>
      <c r="AS16" s="33">
        <f>IF(D6L609C20=0,0,D6L609C18/D6L609C20)</f>
        <v>1.5776715062862505E-6</v>
      </c>
      <c r="AT16" s="16" t="s">
        <v>32017</v>
      </c>
      <c r="AU16" s="33">
        <f>IF(D6L609C5=0,0,D6L609C18/D6L609C5)</f>
        <v>8.8459048718228489E-2</v>
      </c>
      <c r="AV16" s="16" t="s">
        <v>32018</v>
      </c>
      <c r="AW16" s="33">
        <f>CHOOSE(MIN(D6L609C9,RUN_YEARS),B7L806C1,B7L806C10,B7L806C19,B7L806C28,B7L806C37)</f>
        <v>1922.1981399198828</v>
      </c>
      <c r="AX16" s="16" t="s">
        <v>32019</v>
      </c>
      <c r="AY16" s="33">
        <f>IF(D6L609C23=0,0,D6L609C19/D6L609C23)</f>
        <v>1.5776715062862505E-6</v>
      </c>
      <c r="AZ16" s="16" t="s">
        <v>32020</v>
      </c>
      <c r="BA16" s="33">
        <f>IF(D6L609C5=0,0,D6L609C19/D6L609C5)</f>
        <v>0.41154095128177154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2.2251165247693354</v>
      </c>
      <c r="J17" s="16" t="s">
        <v>32043</v>
      </c>
      <c r="K17" s="21">
        <f>IF(FLOW_THRU_100PCT="Y",1,INDEX(VariabilityMatrix,D6L610C1,D6L610C9))</f>
        <v>0.48019421169810017</v>
      </c>
      <c r="L17" s="16" t="s">
        <v>32023</v>
      </c>
      <c r="M17" s="15">
        <f>IF(D6L610C2&lt;&gt;0,D6L610C2*D6L610C4,D6L610C3*D6L610C4)</f>
        <v>1.0684880755480273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0.53424403777401364</v>
      </c>
      <c r="R17" s="16" t="s">
        <v>32025</v>
      </c>
      <c r="S17" s="15">
        <f>D6L610C5-D6L610C7</f>
        <v>0.53424403777401364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0.51068812971218513</v>
      </c>
      <c r="X17" s="16" t="s">
        <v>32027</v>
      </c>
      <c r="Y17" s="33">
        <f>D6L610C7-D6L610C10</f>
        <v>2.3555908061828501E-2</v>
      </c>
      <c r="Z17" s="16" t="s">
        <v>32028</v>
      </c>
      <c r="AA17" s="33">
        <f>CHOOSE(MIN(D6L610C9,RUN_YEARS),B7L806C7,B7L806C16,B7L806C25,B7L806C34,B7L806C43)</f>
        <v>238937</v>
      </c>
      <c r="AB17" s="16" t="s">
        <v>32029</v>
      </c>
      <c r="AC17" s="33">
        <f>IF(D6L610C12=0,0,D6L610C10/D6L610C12)</f>
        <v>2.137333814822255E-6</v>
      </c>
      <c r="AD17" s="16" t="s">
        <v>32030</v>
      </c>
      <c r="AE17" s="33">
        <f>IF(D6L610C5=0,0,D6L610C10/D6L610C5)</f>
        <v>0.47795398133035161</v>
      </c>
      <c r="AF17" s="16" t="s">
        <v>32031</v>
      </c>
      <c r="AG17" s="33">
        <f>CHOOSE(MIN(D6L610C9,RUN_YEARS),B7L806C5,B7L806C14,B7L806C23,B7L806C32,B7L806C41)</f>
        <v>4238.9095125593558</v>
      </c>
      <c r="AH17" s="16" t="s">
        <v>32032</v>
      </c>
      <c r="AI17" s="33">
        <f>IF(D6L610C15=0,0,D6L610C11/D6L610C15)</f>
        <v>5.5570679185378477E-6</v>
      </c>
      <c r="AJ17" s="16" t="s">
        <v>32033</v>
      </c>
      <c r="AK17" s="33">
        <f>IF(D6L610C5=0,0,D6L610C11/D6L610C5)</f>
        <v>2.2046018669648403E-2</v>
      </c>
      <c r="AL17" s="16" t="s">
        <v>32034</v>
      </c>
      <c r="AM17" s="33">
        <f>D6L610C8*CHOOSE(MIN(D6L610C9,RUN_YEARS),B7L806C4,B7L806C13,B7L806C22,B7L806C31,B7L806C40)</f>
        <v>9.4517438729749145E-2</v>
      </c>
      <c r="AN17" s="16" t="s">
        <v>32035</v>
      </c>
      <c r="AO17" s="33">
        <f>D6L610C8-D6L610C18</f>
        <v>0.43972659904426448</v>
      </c>
      <c r="AP17" s="16" t="s">
        <v>32036</v>
      </c>
      <c r="AQ17" s="33">
        <f>CHOOSE(MIN(D6L610C9,RUN_YEARS),B7L806C2,B7L806C11,B7L806C20,B7L806C29,B7L806C38)</f>
        <v>413.16864913606605</v>
      </c>
      <c r="AR17" s="16" t="s">
        <v>32037</v>
      </c>
      <c r="AS17" s="33">
        <f>IF(D6L610C20=0,0,D6L610C18/D6L610C20)</f>
        <v>2.2876236841150636E-4</v>
      </c>
      <c r="AT17" s="16" t="s">
        <v>32038</v>
      </c>
      <c r="AU17" s="33">
        <f>IF(D6L610C5=0,0,D6L610C18/D6L610C5)</f>
        <v>8.8459048718228489E-2</v>
      </c>
      <c r="AV17" s="16" t="s">
        <v>32039</v>
      </c>
      <c r="AW17" s="33">
        <f>CHOOSE(MIN(D6L610C9,RUN_YEARS),B7L806C1,B7L806C10,B7L806C19,B7L806C28,B7L806C37)</f>
        <v>1922.1981399198828</v>
      </c>
      <c r="AX17" s="16" t="s">
        <v>32040</v>
      </c>
      <c r="AY17" s="33">
        <f>IF(D6L610C23=0,0,D6L610C19/D6L610C23)</f>
        <v>2.2876236841150636E-4</v>
      </c>
      <c r="AZ17" s="16" t="s">
        <v>32041</v>
      </c>
      <c r="BA17" s="33">
        <f>IF(D6L610C5=0,0,D6L610C19/D6L610C5)</f>
        <v>0.41154095128177148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2.0179505034977074</v>
      </c>
      <c r="J18" s="16" t="s">
        <v>32064</v>
      </c>
      <c r="K18" s="21">
        <f>IF(FLOW_THRU_100PCT="Y",1,INDEX(VariabilityMatrix,D6L611C1,D6L611C9))</f>
        <v>0.48019421169810017</v>
      </c>
      <c r="L18" s="16" t="s">
        <v>32044</v>
      </c>
      <c r="M18" s="15">
        <f>IF(D6L611C2&lt;&gt;0,D6L611C2*D6L611C4,D6L611C3*D6L611C4)</f>
        <v>0.96900815127286599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0.484504075636433</v>
      </c>
      <c r="R18" s="16" t="s">
        <v>32046</v>
      </c>
      <c r="S18" s="15">
        <f>D6L611C5-D6L611C7</f>
        <v>0.484504075636433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0.46314130384242985</v>
      </c>
      <c r="X18" s="16" t="s">
        <v>32048</v>
      </c>
      <c r="Y18" s="33">
        <f>D6L611C7-D6L611C10</f>
        <v>2.1362771794003144E-2</v>
      </c>
      <c r="Z18" s="16" t="s">
        <v>32049</v>
      </c>
      <c r="AA18" s="33">
        <f>CHOOSE(MIN(D6L611C9,RUN_YEARS),B7L806C7,B7L806C16,B7L806C25,B7L806C34,B7L806C43)</f>
        <v>238937</v>
      </c>
      <c r="AB18" s="16" t="s">
        <v>32050</v>
      </c>
      <c r="AC18" s="33">
        <f>IF(D6L611C12=0,0,D6L611C10/D6L611C12)</f>
        <v>1.9383406665456998E-6</v>
      </c>
      <c r="AD18" s="16" t="s">
        <v>32051</v>
      </c>
      <c r="AE18" s="33">
        <f>IF(D6L611C5=0,0,D6L611C10/D6L611C5)</f>
        <v>0.47795398133035155</v>
      </c>
      <c r="AF18" s="16" t="s">
        <v>32052</v>
      </c>
      <c r="AG18" s="33">
        <f>CHOOSE(MIN(D6L611C9,RUN_YEARS),B7L806C5,B7L806C14,B7L806C23,B7L806C32,B7L806C41)</f>
        <v>4238.9095125593558</v>
      </c>
      <c r="AH18" s="16" t="s">
        <v>32053</v>
      </c>
      <c r="AI18" s="33">
        <f>IF(D6L611C15=0,0,D6L611C11/D6L611C15)</f>
        <v>5.0396857330188194E-6</v>
      </c>
      <c r="AJ18" s="16" t="s">
        <v>32054</v>
      </c>
      <c r="AK18" s="33">
        <f>IF(D6L611C5=0,0,D6L611C11/D6L611C5)</f>
        <v>2.2046018669648462E-2</v>
      </c>
      <c r="AL18" s="16" t="s">
        <v>32055</v>
      </c>
      <c r="AM18" s="33">
        <f>D6L611C8*CHOOSE(MIN(D6L611C9,RUN_YEARS),B7L806C4,B7L806C13,B7L806C22,B7L806C31,B7L806C40)</f>
        <v>8.5717539261806974E-2</v>
      </c>
      <c r="AN18" s="16" t="s">
        <v>32056</v>
      </c>
      <c r="AO18" s="33">
        <f>D6L611C8-D6L611C18</f>
        <v>0.39878653637462602</v>
      </c>
      <c r="AP18" s="16" t="s">
        <v>32057</v>
      </c>
      <c r="AQ18" s="33">
        <f>CHOOSE(MIN(D6L611C9,RUN_YEARS),B7L806C2,B7L806C11,B7L806C20,B7L806C29,B7L806C38)</f>
        <v>413.16864913606605</v>
      </c>
      <c r="AR18" s="16" t="s">
        <v>32058</v>
      </c>
      <c r="AS18" s="33">
        <f>IF(D6L611C20=0,0,D6L611C18/D6L611C20)</f>
        <v>2.0746380307664193E-4</v>
      </c>
      <c r="AT18" s="16" t="s">
        <v>32059</v>
      </c>
      <c r="AU18" s="33">
        <f>IF(D6L611C5=0,0,D6L611C18/D6L611C5)</f>
        <v>8.8459048718228489E-2</v>
      </c>
      <c r="AV18" s="16" t="s">
        <v>32060</v>
      </c>
      <c r="AW18" s="33">
        <f>CHOOSE(MIN(D6L611C9,RUN_YEARS),B7L806C1,B7L806C10,B7L806C19,B7L806C28,B7L806C37)</f>
        <v>1922.1981399198828</v>
      </c>
      <c r="AX18" s="16" t="s">
        <v>32061</v>
      </c>
      <c r="AY18" s="33">
        <f>IF(D6L611C23=0,0,D6L611C19/D6L611C23)</f>
        <v>2.0746380307664196E-4</v>
      </c>
      <c r="AZ18" s="16" t="s">
        <v>32062</v>
      </c>
      <c r="BA18" s="33">
        <f>IF(D6L611C5=0,0,D6L611C19/D6L611C5)</f>
        <v>0.41154095128177148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0.48019421169810017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238937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4238.9095125593558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413.16864913606605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1922.1981399198828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0.32433231443853633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0.27892579041714122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0.13946289520857061</v>
      </c>
      <c r="R20" s="16" t="s">
        <v>32088</v>
      </c>
      <c r="S20" s="15">
        <f>D6L613C5-D6L613C7</f>
        <v>0.13946289520857061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0.13331369202558788</v>
      </c>
      <c r="X20" s="16" t="s">
        <v>32090</v>
      </c>
      <c r="Y20" s="33">
        <f>D6L613C7-D6L613C10</f>
        <v>6.1492031829827321E-3</v>
      </c>
      <c r="Z20" s="16" t="s">
        <v>32091</v>
      </c>
      <c r="AA20" s="33">
        <f>CHOOSE(MIN(D6L613C9,RUN_YEARS),B7L806C7,B7L806C16,B7L806C25,B7L806C34,B7L806C43)</f>
        <v>238937</v>
      </c>
      <c r="AB20" s="16" t="s">
        <v>32092</v>
      </c>
      <c r="AC20" s="33">
        <f>IF(D6L613C12=0,0,D6L613C10/D6L613C12)</f>
        <v>5.579449479385272E-7</v>
      </c>
      <c r="AD20" s="16" t="s">
        <v>32093</v>
      </c>
      <c r="AE20" s="33">
        <f>IF(D6L613C5=0,0,D6L613C10/D6L613C5)</f>
        <v>0.47795398133035161</v>
      </c>
      <c r="AF20" s="16" t="s">
        <v>32094</v>
      </c>
      <c r="AG20" s="33">
        <f>CHOOSE(MIN(D6L613C9,RUN_YEARS),B7L806C5,B7L806C14,B7L806C23,B7L806C32,B7L806C41)</f>
        <v>4238.9095125593558</v>
      </c>
      <c r="AH20" s="16" t="s">
        <v>32095</v>
      </c>
      <c r="AI20" s="33">
        <f>IF(D6L613C15=0,0,D6L613C11/D6L613C15)</f>
        <v>1.4506568646401667E-6</v>
      </c>
      <c r="AJ20" s="16" t="s">
        <v>32096</v>
      </c>
      <c r="AK20" s="33">
        <f>IF(D6L613C5=0,0,D6L613C11/D6L613C5)</f>
        <v>2.20460186696484E-2</v>
      </c>
      <c r="AL20" s="16" t="s">
        <v>32097</v>
      </c>
      <c r="AM20" s="33">
        <f>D6L613C8*CHOOSE(MIN(D6L613C9,RUN_YEARS),B7L806C4,B7L806C13,B7L806C22,B7L806C31,B7L806C40)</f>
        <v>2.4673510083280285E-2</v>
      </c>
      <c r="AN20" s="16" t="s">
        <v>32098</v>
      </c>
      <c r="AO20" s="33">
        <f>D6L613C8-D6L613C18</f>
        <v>0.11478938512529033</v>
      </c>
      <c r="AP20" s="16" t="s">
        <v>32099</v>
      </c>
      <c r="AQ20" s="33">
        <f>CHOOSE(MIN(D6L613C9,RUN_YEARS),B7L806C2,B7L806C11,B7L806C20,B7L806C29,B7L806C38)</f>
        <v>413.16864913606605</v>
      </c>
      <c r="AR20" s="16" t="s">
        <v>32100</v>
      </c>
      <c r="AS20" s="33">
        <f>IF(D6L613C20=0,0,D6L613C18/D6L613C20)</f>
        <v>5.9717769329479602E-5</v>
      </c>
      <c r="AT20" s="16" t="s">
        <v>32101</v>
      </c>
      <c r="AU20" s="33">
        <f>IF(D6L613C5=0,0,D6L613C18/D6L613C5)</f>
        <v>8.8459048718228489E-2</v>
      </c>
      <c r="AV20" s="16" t="s">
        <v>32102</v>
      </c>
      <c r="AW20" s="33">
        <f>CHOOSE(MIN(D6L613C9,RUN_YEARS),B7L806C1,B7L806C10,B7L806C19,B7L806C28,B7L806C37)</f>
        <v>1922.1981399198828</v>
      </c>
      <c r="AX20" s="16" t="s">
        <v>32103</v>
      </c>
      <c r="AY20" s="33">
        <f>IF(D6L613C23=0,0,D6L613C19/D6L613C23)</f>
        <v>5.9717769329479609E-5</v>
      </c>
      <c r="AZ20" s="16" t="s">
        <v>32104</v>
      </c>
      <c r="BA20" s="33">
        <f>IF(D6L613C5=0,0,D6L613C19/D6L613C5)</f>
        <v>0.41154095128177154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44.039480577909877</v>
      </c>
      <c r="J21" s="16" t="s">
        <v>32126</v>
      </c>
      <c r="K21" s="21">
        <f>IF(FLOW_THRU_100PCT="Y",1,INDEX(VariabilityMatrix,D6L614C1,D6L614C9))</f>
        <v>0.46139174425414664</v>
      </c>
      <c r="L21" s="16" t="s">
        <v>32106</v>
      </c>
      <c r="M21" s="15">
        <f>IF(D6L614C2&lt;&gt;0,D6L614C2*D6L614C4,D6L614C3*D6L614C4)</f>
        <v>20.319452759888453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10.159726379944226</v>
      </c>
      <c r="R21" s="16" t="s">
        <v>32108</v>
      </c>
      <c r="S21" s="15">
        <f>D6L614C5-D6L614C7</f>
        <v>10.159726379944226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9.720484007401339</v>
      </c>
      <c r="X21" s="16" t="s">
        <v>32110</v>
      </c>
      <c r="Y21" s="33">
        <f>D6L614C7-D6L614C10</f>
        <v>0.43924237254288734</v>
      </c>
      <c r="Z21" s="16" t="s">
        <v>32111</v>
      </c>
      <c r="AA21" s="33">
        <f>CHOOSE(MIN(D6L614C9,RUN_YEARS),B7L806C7,B7L806C16,B7L806C25,B7L806C34,B7L806C43)</f>
        <v>237155</v>
      </c>
      <c r="AB21" s="16" t="s">
        <v>32112</v>
      </c>
      <c r="AC21" s="33">
        <f>IF(D6L614C12=0,0,D6L614C10/D6L614C12)</f>
        <v>4.0987894024588727E-5</v>
      </c>
      <c r="AD21" s="16" t="s">
        <v>32113</v>
      </c>
      <c r="AE21" s="33">
        <f>IF(D6L614C5=0,0,D6L614C10/D6L614C5)</f>
        <v>0.47838315934324904</v>
      </c>
      <c r="AF21" s="16" t="s">
        <v>32114</v>
      </c>
      <c r="AG21" s="33">
        <f>CHOOSE(MIN(D6L614C9,RUN_YEARS),B7L806C5,B7L806C14,B7L806C23,B7L806C32,B7L806C41)</f>
        <v>4121.6895396872424</v>
      </c>
      <c r="AH21" s="16" t="s">
        <v>32115</v>
      </c>
      <c r="AI21" s="33">
        <f>IF(D6L614C15=0,0,D6L614C11/D6L614C15)</f>
        <v>1.0656852446393074E-4</v>
      </c>
      <c r="AJ21" s="16" t="s">
        <v>32116</v>
      </c>
      <c r="AK21" s="33">
        <f>IF(D6L614C5=0,0,D6L614C11/D6L614C5)</f>
        <v>2.1616840656750968E-2</v>
      </c>
      <c r="AL21" s="16" t="s">
        <v>32117</v>
      </c>
      <c r="AM21" s="33">
        <f>D6L614C8*CHOOSE(MIN(D6L614C9,RUN_YEARS),B7L806C4,B7L806C13,B7L806C22,B7L806C31,B7L806C40)</f>
        <v>1.8452935045606857</v>
      </c>
      <c r="AN21" s="16" t="s">
        <v>32118</v>
      </c>
      <c r="AO21" s="33">
        <f>D6L614C8-D6L614C18</f>
        <v>8.3144328753835399</v>
      </c>
      <c r="AP21" s="16" t="s">
        <v>32119</v>
      </c>
      <c r="AQ21" s="33">
        <f>CHOOSE(MIN(D6L614C9,RUN_YEARS),B7L806C2,B7L806C11,B7L806C20,B7L806C29,B7L806C38)</f>
        <v>422.42192695741369</v>
      </c>
      <c r="AR21" s="16" t="s">
        <v>32120</v>
      </c>
      <c r="AS21" s="33">
        <f>IF(D6L614C20=0,0,D6L614C18/D6L614C20)</f>
        <v>4.3683658134221768E-3</v>
      </c>
      <c r="AT21" s="16" t="s">
        <v>32121</v>
      </c>
      <c r="AU21" s="33">
        <f>IF(D6L614C5=0,0,D6L614C18/D6L614C5)</f>
        <v>9.0814133941804834E-2</v>
      </c>
      <c r="AV21" s="16" t="s">
        <v>32122</v>
      </c>
      <c r="AW21" s="33">
        <f>CHOOSE(MIN(D6L614C9,RUN_YEARS),B7L806C1,B7L806C10,B7L806C19,B7L806C28,B7L806C37)</f>
        <v>1903.3279790434985</v>
      </c>
      <c r="AX21" s="16" t="s">
        <v>32123</v>
      </c>
      <c r="AY21" s="33">
        <f>IF(D6L614C23=0,0,D6L614C19/D6L614C23)</f>
        <v>4.3683658134221768E-3</v>
      </c>
      <c r="AZ21" s="16" t="s">
        <v>32124</v>
      </c>
      <c r="BA21" s="33">
        <f>IF(D6L614C5=0,0,D6L614C19/D6L614C5)</f>
        <v>0.40918586605819512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33.863257610219172</v>
      </c>
      <c r="J22" s="16" t="s">
        <v>32147</v>
      </c>
      <c r="K22" s="21">
        <f>IF(FLOW_THRU_100PCT="Y",1,INDEX(VariabilityMatrix,D6L615C1,D6L615C9))</f>
        <v>0.47423674296950957</v>
      </c>
      <c r="L22" s="16" t="s">
        <v>32127</v>
      </c>
      <c r="M22" s="15">
        <f>IF(D6L615C2&lt;&gt;0,D6L615C2*D6L615C4,D6L615C3*D6L615C4)</f>
        <v>16.059200995407799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8.0296004977038997</v>
      </c>
      <c r="R22" s="16" t="s">
        <v>32129</v>
      </c>
      <c r="S22" s="15">
        <f>D6L615C5-D6L615C7</f>
        <v>8.0296004977038997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7.6823598518042351</v>
      </c>
      <c r="X22" s="16" t="s">
        <v>32131</v>
      </c>
      <c r="Y22" s="33">
        <f>D6L615C7-D6L615C10</f>
        <v>0.34724064589966464</v>
      </c>
      <c r="Z22" s="16" t="s">
        <v>32132</v>
      </c>
      <c r="AA22" s="33">
        <f>CHOOSE(MIN(D6L615C9,RUN_YEARS),B7L806C7,B7L806C16,B7L806C25,B7L806C34,B7L806C43)</f>
        <v>243594.33333333334</v>
      </c>
      <c r="AB22" s="16" t="s">
        <v>32133</v>
      </c>
      <c r="AC22" s="33">
        <f>IF(D6L615C12=0,0,D6L615C10/D6L615C12)</f>
        <v>3.153751463213116E-5</v>
      </c>
      <c r="AD22" s="16" t="s">
        <v>32134</v>
      </c>
      <c r="AE22" s="33">
        <f>IF(D6L615C5=0,0,D6L615C10/D6L615C5)</f>
        <v>0.4783774643583476</v>
      </c>
      <c r="AF22" s="16" t="s">
        <v>32135</v>
      </c>
      <c r="AG22" s="33">
        <f>CHOOSE(MIN(D6L615C9,RUN_YEARS),B7L806C5,B7L806C14,B7L806C23,B7L806C32,B7L806C41)</f>
        <v>4234.7691672801047</v>
      </c>
      <c r="AH22" s="16" t="s">
        <v>32136</v>
      </c>
      <c r="AI22" s="33">
        <f>IF(D6L615C15=0,0,D6L615C11/D6L615C15)</f>
        <v>8.1997538043540949E-5</v>
      </c>
      <c r="AJ22" s="16" t="s">
        <v>32137</v>
      </c>
      <c r="AK22" s="33">
        <f>IF(D6L615C5=0,0,D6L615C11/D6L615C5)</f>
        <v>2.1622535641652386E-2</v>
      </c>
      <c r="AL22" s="16" t="s">
        <v>32138</v>
      </c>
      <c r="AM22" s="33">
        <f>D6L615C8*CHOOSE(MIN(D6L615C9,RUN_YEARS),B7L806C4,B7L806C13,B7L806C22,B7L806C31,B7L806C40)</f>
        <v>1.4587929202190266</v>
      </c>
      <c r="AN22" s="16" t="s">
        <v>32139</v>
      </c>
      <c r="AO22" s="33">
        <f>D6L615C8-D6L615C18</f>
        <v>6.5708075774848727</v>
      </c>
      <c r="AP22" s="16" t="s">
        <v>32140</v>
      </c>
      <c r="AQ22" s="33">
        <f>CHOOSE(MIN(D6L615C9,RUN_YEARS),B7L806C2,B7L806C11,B7L806C20,B7L806C29,B7L806C38)</f>
        <v>430.93161837708357</v>
      </c>
      <c r="AR22" s="16" t="s">
        <v>32141</v>
      </c>
      <c r="AS22" s="33">
        <f>IF(D6L615C20=0,0,D6L615C18/D6L615C20)</f>
        <v>3.3852074389735787E-3</v>
      </c>
      <c r="AT22" s="16" t="s">
        <v>32142</v>
      </c>
      <c r="AU22" s="33">
        <f>IF(D6L615C5=0,0,D6L615C18/D6L615C5)</f>
        <v>9.0838449598842116E-2</v>
      </c>
      <c r="AV22" s="16" t="s">
        <v>32143</v>
      </c>
      <c r="AW22" s="33">
        <f>CHOOSE(MIN(D6L615C9,RUN_YEARS),B7L806C1,B7L806C10,B7L806C19,B7L806C28,B7L806C37)</f>
        <v>1941.035430158807</v>
      </c>
      <c r="AX22" s="16" t="s">
        <v>32144</v>
      </c>
      <c r="AY22" s="33">
        <f>IF(D6L615C23=0,0,D6L615C19/D6L615C23)</f>
        <v>3.3852074389735783E-3</v>
      </c>
      <c r="AZ22" s="16" t="s">
        <v>32145</v>
      </c>
      <c r="BA22" s="33">
        <f>IF(D6L615C5=0,0,D6L615C19/D6L615C5)</f>
        <v>0.40916155040115787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1826.7192249919151</v>
      </c>
      <c r="J23" s="16" t="s">
        <v>32168</v>
      </c>
      <c r="K23" s="21">
        <f>IF(FLOW_THRU_100PCT="Y",1,INDEX(VariabilityMatrix,D6L616C1,D6L616C9))</f>
        <v>0.27253924845098426</v>
      </c>
      <c r="L23" s="16" t="s">
        <v>32148</v>
      </c>
      <c r="M23" s="15">
        <f>IF(D6L616C2&lt;&gt;0,D6L616C2*D6L616C4,D6L616C3*D6L616C4)</f>
        <v>497.85268471026097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248.92634235513049</v>
      </c>
      <c r="R23" s="16" t="s">
        <v>32150</v>
      </c>
      <c r="S23" s="15">
        <f>D6L616C5-D6L616C7</f>
        <v>248.92634235513049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238.16150493569054</v>
      </c>
      <c r="X23" s="16" t="s">
        <v>32152</v>
      </c>
      <c r="Y23" s="33">
        <f>D6L616C7-D6L616C10</f>
        <v>10.764837419439942</v>
      </c>
      <c r="Z23" s="16" t="s">
        <v>32153</v>
      </c>
      <c r="AA23" s="33">
        <f>CHOOSE(MIN(D6L616C9,RUN_YEARS),B7L806C7,B7L806C16,B7L806C25,B7L806C34,B7L806C43)</f>
        <v>243594.33333333334</v>
      </c>
      <c r="AB23" s="16" t="s">
        <v>32154</v>
      </c>
      <c r="AC23" s="33">
        <f>IF(D6L616C12=0,0,D6L616C10/D6L616C12)</f>
        <v>9.7769722996713325E-4</v>
      </c>
      <c r="AD23" s="16" t="s">
        <v>32155</v>
      </c>
      <c r="AE23" s="33">
        <f>IF(D6L616C5=0,0,D6L616C10/D6L616C5)</f>
        <v>0.4783774643583476</v>
      </c>
      <c r="AF23" s="16" t="s">
        <v>32156</v>
      </c>
      <c r="AG23" s="33">
        <f>CHOOSE(MIN(D6L616C9,RUN_YEARS),B7L806C5,B7L806C14,B7L806C23,B7L806C32,B7L806C41)</f>
        <v>4234.7691672801047</v>
      </c>
      <c r="AH23" s="16" t="s">
        <v>32157</v>
      </c>
      <c r="AI23" s="33">
        <f>IF(D6L616C15=0,0,D6L616C11/D6L616C15)</f>
        <v>2.5420127979145441E-3</v>
      </c>
      <c r="AJ23" s="16" t="s">
        <v>32158</v>
      </c>
      <c r="AK23" s="33">
        <f>IF(D6L616C5=0,0,D6L616C11/D6L616C5)</f>
        <v>2.1622535641652379E-2</v>
      </c>
      <c r="AL23" s="16" t="s">
        <v>32159</v>
      </c>
      <c r="AM23" s="33">
        <f>D6L616C8*CHOOSE(MIN(D6L616C9,RUN_YEARS),B7L806C4,B7L806C13,B7L806C22,B7L806C31,B7L806C40)</f>
        <v>45.224166007701278</v>
      </c>
      <c r="AN23" s="16" t="s">
        <v>32160</v>
      </c>
      <c r="AO23" s="33">
        <f>D6L616C8-D6L616C18</f>
        <v>203.7021763474292</v>
      </c>
      <c r="AP23" s="16" t="s">
        <v>32161</v>
      </c>
      <c r="AQ23" s="33">
        <f>CHOOSE(MIN(D6L616C9,RUN_YEARS),B7L806C2,B7L806C11,B7L806C20,B7L806C29,B7L806C38)</f>
        <v>430.93161837708357</v>
      </c>
      <c r="AR23" s="16" t="s">
        <v>32162</v>
      </c>
      <c r="AS23" s="33">
        <f>IF(D6L616C20=0,0,D6L616C18/D6L616C20)</f>
        <v>0.10494510980191804</v>
      </c>
      <c r="AT23" s="16" t="s">
        <v>32163</v>
      </c>
      <c r="AU23" s="33">
        <f>IF(D6L616C5=0,0,D6L616C18/D6L616C5)</f>
        <v>9.0838449598842116E-2</v>
      </c>
      <c r="AV23" s="16" t="s">
        <v>32164</v>
      </c>
      <c r="AW23" s="33">
        <f>CHOOSE(MIN(D6L616C9,RUN_YEARS),B7L806C1,B7L806C10,B7L806C19,B7L806C28,B7L806C37)</f>
        <v>1941.035430158807</v>
      </c>
      <c r="AX23" s="16" t="s">
        <v>32165</v>
      </c>
      <c r="AY23" s="33">
        <f>IF(D6L616C23=0,0,D6L616C19/D6L616C23)</f>
        <v>0.10494510980191803</v>
      </c>
      <c r="AZ23" s="16" t="s">
        <v>32166</v>
      </c>
      <c r="BA23" s="33">
        <f>IF(D6L616C5=0,0,D6L616C19/D6L616C5)</f>
        <v>0.40916155040115787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825.97881496982063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710.34178087404575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355.17089043702288</v>
      </c>
      <c r="R24" s="16" t="s">
        <v>32171</v>
      </c>
      <c r="S24" s="15">
        <f>D6L617C5-D6L617C7</f>
        <v>355.17089043702288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339.81149996231898</v>
      </c>
      <c r="X24" s="16" t="s">
        <v>32173</v>
      </c>
      <c r="Y24" s="33">
        <f>D6L617C7-D6L617C10</f>
        <v>15.359390474703901</v>
      </c>
      <c r="Z24" s="16" t="s">
        <v>32174</v>
      </c>
      <c r="AA24" s="33">
        <f>CHOOSE(MIN(D6L617C9,RUN_YEARS),B7L806C7,B7L806C16,B7L806C25,B7L806C34,B7L806C43)</f>
        <v>243594.33333333334</v>
      </c>
      <c r="AB24" s="16" t="s">
        <v>32175</v>
      </c>
      <c r="AC24" s="33">
        <f>IF(D6L617C12=0,0,D6L617C10/D6L617C12)</f>
        <v>1.3949893468881418E-3</v>
      </c>
      <c r="AD24" s="16" t="s">
        <v>32176</v>
      </c>
      <c r="AE24" s="33">
        <f>IF(D6L617C5=0,0,D6L617C10/D6L617C5)</f>
        <v>0.4783774643583476</v>
      </c>
      <c r="AF24" s="16" t="s">
        <v>32177</v>
      </c>
      <c r="AG24" s="33">
        <f>CHOOSE(MIN(D6L617C9,RUN_YEARS),B7L806C5,B7L806C14,B7L806C23,B7L806C32,B7L806C41)</f>
        <v>4234.7691672801047</v>
      </c>
      <c r="AH24" s="16" t="s">
        <v>32178</v>
      </c>
      <c r="AI24" s="33">
        <f>IF(D6L617C15=0,0,D6L617C11/D6L617C15)</f>
        <v>3.62697230190917E-3</v>
      </c>
      <c r="AJ24" s="16" t="s">
        <v>32179</v>
      </c>
      <c r="AK24" s="33">
        <f>IF(D6L617C5=0,0,D6L617C11/D6L617C5)</f>
        <v>2.162253564165241E-2</v>
      </c>
      <c r="AL24" s="16" t="s">
        <v>32180</v>
      </c>
      <c r="AM24" s="33">
        <f>D6L617C8*CHOOSE(MIN(D6L617C9,RUN_YEARS),B7L806C4,B7L806C13,B7L806C22,B7L806C31,B7L806C40)</f>
        <v>64.526346059878762</v>
      </c>
      <c r="AN24" s="16" t="s">
        <v>32181</v>
      </c>
      <c r="AO24" s="33">
        <f>D6L617C8-D6L617C18</f>
        <v>290.64454437714414</v>
      </c>
      <c r="AP24" s="16" t="s">
        <v>32182</v>
      </c>
      <c r="AQ24" s="33">
        <f>CHOOSE(MIN(D6L617C9,RUN_YEARS),B7L806C2,B7L806C11,B7L806C20,B7L806C29,B7L806C38)</f>
        <v>430.93161837708357</v>
      </c>
      <c r="AR24" s="16" t="s">
        <v>32183</v>
      </c>
      <c r="AS24" s="33">
        <f>IF(D6L617C20=0,0,D6L617C18/D6L617C20)</f>
        <v>0.14973685686580429</v>
      </c>
      <c r="AT24" s="16" t="s">
        <v>32184</v>
      </c>
      <c r="AU24" s="33">
        <f>IF(D6L617C5=0,0,D6L617C18/D6L617C5)</f>
        <v>9.083844959884213E-2</v>
      </c>
      <c r="AV24" s="16" t="s">
        <v>32185</v>
      </c>
      <c r="AW24" s="33">
        <f>CHOOSE(MIN(D6L617C9,RUN_YEARS),B7L806C1,B7L806C10,B7L806C19,B7L806C28,B7L806C37)</f>
        <v>1941.035430158807</v>
      </c>
      <c r="AX24" s="16" t="s">
        <v>32186</v>
      </c>
      <c r="AY24" s="33">
        <f>IF(D6L617C23=0,0,D6L617C19/D6L617C23)</f>
        <v>0.14973685686580429</v>
      </c>
      <c r="AZ24" s="16" t="s">
        <v>32187</v>
      </c>
      <c r="BA24" s="33">
        <f>IF(D6L617C5=0,0,D6L617C19/D6L617C5)</f>
        <v>0.40916155040115793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533.53631068440689</v>
      </c>
      <c r="J25" s="16" t="s">
        <v>32209</v>
      </c>
      <c r="K25" s="21">
        <f>IF(FLOW_THRU_100PCT="Y",1,INDEX(VariabilityMatrix,D6L618C1,D6L618C9))</f>
        <v>0.27189556271392484</v>
      </c>
      <c r="L25" s="16" t="s">
        <v>32189</v>
      </c>
      <c r="M25" s="15">
        <f>IF(D6L618C2&lt;&gt;0,D6L618C2*D6L618C4,D6L618C3*D6L618C4)</f>
        <v>145.06615542184824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72.533077710924118</v>
      </c>
      <c r="R25" s="16" t="s">
        <v>32191</v>
      </c>
      <c r="S25" s="15">
        <f>D6L618C5-D6L618C7</f>
        <v>72.533077710924118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69.334946540159933</v>
      </c>
      <c r="X25" s="16" t="s">
        <v>32193</v>
      </c>
      <c r="Y25" s="33">
        <f>D6L618C7-D6L618C10</f>
        <v>3.1981311707641851</v>
      </c>
      <c r="Z25" s="16" t="s">
        <v>32194</v>
      </c>
      <c r="AA25" s="33">
        <f>CHOOSE(MIN(D6L618C9,RUN_YEARS),B7L806C7,B7L806C16,B7L806C25,B7L806C34,B7L806C43)</f>
        <v>238937</v>
      </c>
      <c r="AB25" s="16" t="s">
        <v>32195</v>
      </c>
      <c r="AC25" s="33">
        <f>IF(D6L618C12=0,0,D6L618C10/D6L618C12)</f>
        <v>2.9018087002080016E-4</v>
      </c>
      <c r="AD25" s="16" t="s">
        <v>32196</v>
      </c>
      <c r="AE25" s="33">
        <f>IF(D6L618C5=0,0,D6L618C10/D6L618C5)</f>
        <v>0.47795398133035161</v>
      </c>
      <c r="AF25" s="16" t="s">
        <v>32197</v>
      </c>
      <c r="AG25" s="33">
        <f>CHOOSE(MIN(D6L618C9,RUN_YEARS),B7L806C5,B7L806C14,B7L806C23,B7L806C32,B7L806C41)</f>
        <v>4238.9095125593558</v>
      </c>
      <c r="AH25" s="16" t="s">
        <v>32198</v>
      </c>
      <c r="AI25" s="33">
        <f>IF(D6L618C15=0,0,D6L618C11/D6L618C15)</f>
        <v>7.5447026205407888E-4</v>
      </c>
      <c r="AJ25" s="16" t="s">
        <v>32199</v>
      </c>
      <c r="AK25" s="33">
        <f>IF(D6L618C5=0,0,D6L618C11/D6L618C5)</f>
        <v>2.2046018669648417E-2</v>
      </c>
      <c r="AL25" s="16" t="s">
        <v>32200</v>
      </c>
      <c r="AM25" s="33">
        <f>D6L618C8*CHOOSE(MIN(D6L618C9,RUN_YEARS),B7L806C4,B7L806C13,B7L806C22,B7L806C31,B7L806C40)</f>
        <v>12.832414109827379</v>
      </c>
      <c r="AN25" s="16" t="s">
        <v>32201</v>
      </c>
      <c r="AO25" s="33">
        <f>D6L618C8-D6L618C18</f>
        <v>59.700663601096736</v>
      </c>
      <c r="AP25" s="16" t="s">
        <v>32202</v>
      </c>
      <c r="AQ25" s="33">
        <f>CHOOSE(MIN(D6L618C9,RUN_YEARS),B7L806C2,B7L806C11,B7L806C20,B7L806C29,B7L806C38)</f>
        <v>413.16864913606605</v>
      </c>
      <c r="AR25" s="16" t="s">
        <v>32203</v>
      </c>
      <c r="AS25" s="33">
        <f>IF(D6L618C20=0,0,D6L618C18/D6L618C20)</f>
        <v>3.1058537806921954E-2</v>
      </c>
      <c r="AT25" s="16" t="s">
        <v>32204</v>
      </c>
      <c r="AU25" s="33">
        <f>IF(D6L618C5=0,0,D6L618C18/D6L618C5)</f>
        <v>8.8459048718228489E-2</v>
      </c>
      <c r="AV25" s="16" t="s">
        <v>32205</v>
      </c>
      <c r="AW25" s="33">
        <f>CHOOSE(MIN(D6L618C9,RUN_YEARS),B7L806C1,B7L806C10,B7L806C19,B7L806C28,B7L806C37)</f>
        <v>1922.1981399198828</v>
      </c>
      <c r="AX25" s="16" t="s">
        <v>32206</v>
      </c>
      <c r="AY25" s="33">
        <f>IF(D6L618C23=0,0,D6L618C19/D6L618C23)</f>
        <v>3.1058537806921954E-2</v>
      </c>
      <c r="AZ25" s="16" t="s">
        <v>32207</v>
      </c>
      <c r="BA25" s="33">
        <f>IF(D6L618C5=0,0,D6L618C19/D6L618C5)</f>
        <v>0.41154095128177148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3876.3863545635245</v>
      </c>
      <c r="J26" s="16" t="s">
        <v>32230</v>
      </c>
      <c r="K26" s="21">
        <f>IF(FLOW_THRU_100PCT="Y",1,INDEX(VariabilityMatrix,D6L619C1,D6L619C9))</f>
        <v>0.27253924845098426</v>
      </c>
      <c r="L26" s="16" t="s">
        <v>32210</v>
      </c>
      <c r="M26" s="15">
        <f>IF(D6L619C2&lt;&gt;0,D6L619C2*D6L619C4,D6L619C3*D6L619C4)</f>
        <v>1056.4674237783936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528.2337118891968</v>
      </c>
      <c r="R26" s="16" t="s">
        <v>32212</v>
      </c>
      <c r="S26" s="15">
        <f>D6L619C5-D6L619C7</f>
        <v>528.2337118891968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505.39020736430382</v>
      </c>
      <c r="X26" s="16" t="s">
        <v>32214</v>
      </c>
      <c r="Y26" s="33">
        <f>D6L619C7-D6L619C10</f>
        <v>22.843504524892978</v>
      </c>
      <c r="Z26" s="16" t="s">
        <v>32215</v>
      </c>
      <c r="AA26" s="33">
        <f>CHOOSE(MIN(D6L619C9,RUN_YEARS),B7L806C7,B7L806C16,B7L806C25,B7L806C34,B7L806C43)</f>
        <v>243594.33333333334</v>
      </c>
      <c r="AB26" s="16" t="s">
        <v>32216</v>
      </c>
      <c r="AC26" s="33">
        <f>IF(D6L619C12=0,0,D6L619C10/D6L619C12)</f>
        <v>2.0747207065475132E-3</v>
      </c>
      <c r="AD26" s="16" t="s">
        <v>32217</v>
      </c>
      <c r="AE26" s="33">
        <f>IF(D6L619C5=0,0,D6L619C10/D6L619C5)</f>
        <v>0.4783774643583476</v>
      </c>
      <c r="AF26" s="16" t="s">
        <v>32218</v>
      </c>
      <c r="AG26" s="33">
        <f>CHOOSE(MIN(D6L619C9,RUN_YEARS),B7L806C5,B7L806C14,B7L806C23,B7L806C32,B7L806C41)</f>
        <v>4234.7691672801047</v>
      </c>
      <c r="AH26" s="16" t="s">
        <v>32219</v>
      </c>
      <c r="AI26" s="33">
        <f>IF(D6L619C15=0,0,D6L619C11/D6L619C15)</f>
        <v>5.3942738370235275E-3</v>
      </c>
      <c r="AJ26" s="16" t="s">
        <v>32220</v>
      </c>
      <c r="AK26" s="33">
        <f>IF(D6L619C5=0,0,D6L619C11/D6L619C5)</f>
        <v>2.1622535641652375E-2</v>
      </c>
      <c r="AL26" s="16" t="s">
        <v>32221</v>
      </c>
      <c r="AM26" s="33">
        <f>D6L619C8*CHOOSE(MIN(D6L619C9,RUN_YEARS),B7L806C4,B7L806C13,B7L806C22,B7L806C31,B7L806C40)</f>
        <v>95.967862827712182</v>
      </c>
      <c r="AN26" s="16" t="s">
        <v>32222</v>
      </c>
      <c r="AO26" s="33">
        <f>D6L619C8-D6L619C18</f>
        <v>432.26584906148463</v>
      </c>
      <c r="AP26" s="16" t="s">
        <v>32223</v>
      </c>
      <c r="AQ26" s="33">
        <f>CHOOSE(MIN(D6L619C9,RUN_YEARS),B7L806C2,B7L806C11,B7L806C20,B7L806C29,B7L806C38)</f>
        <v>430.93161837708357</v>
      </c>
      <c r="AR26" s="16" t="s">
        <v>32224</v>
      </c>
      <c r="AS26" s="33">
        <f>IF(D6L619C20=0,0,D6L619C18/D6L619C20)</f>
        <v>0.22269858774608692</v>
      </c>
      <c r="AT26" s="16" t="s">
        <v>32225</v>
      </c>
      <c r="AU26" s="33">
        <f>IF(D6L619C5=0,0,D6L619C18/D6L619C5)</f>
        <v>9.0838449598842116E-2</v>
      </c>
      <c r="AV26" s="16" t="s">
        <v>32226</v>
      </c>
      <c r="AW26" s="33">
        <f>CHOOSE(MIN(D6L619C9,RUN_YEARS),B7L806C1,B7L806C10,B7L806C19,B7L806C28,B7L806C37)</f>
        <v>1941.035430158807</v>
      </c>
      <c r="AX26" s="16" t="s">
        <v>32227</v>
      </c>
      <c r="AY26" s="33">
        <f>IF(D6L619C23=0,0,D6L619C19/D6L619C23)</f>
        <v>0.22269858774608692</v>
      </c>
      <c r="AZ26" s="16" t="s">
        <v>32228</v>
      </c>
      <c r="BA26" s="33">
        <f>IF(D6L619C5=0,0,D6L619C19/D6L619C5)</f>
        <v>0.40916155040115787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971.63496778495664</v>
      </c>
      <c r="J27" s="16" t="s">
        <v>32251</v>
      </c>
      <c r="K27" s="21">
        <f>IF(FLOW_THRU_100PCT="Y",1,INDEX(VariabilityMatrix,D6L620C1,D6L620C9))</f>
        <v>0.27189556271392484</v>
      </c>
      <c r="L27" s="16" t="s">
        <v>32231</v>
      </c>
      <c r="M27" s="15">
        <f>IF(D6L620C2&lt;&gt;0,D6L620C2*D6L620C4,D6L620C3*D6L620C4)</f>
        <v>264.18323631841702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132.09161815920851</v>
      </c>
      <c r="R27" s="16" t="s">
        <v>32233</v>
      </c>
      <c r="S27" s="15">
        <f>D6L620C5-D6L620C7</f>
        <v>132.09161815920851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126.26742959912454</v>
      </c>
      <c r="X27" s="16" t="s">
        <v>32235</v>
      </c>
      <c r="Y27" s="33">
        <f>D6L620C7-D6L620C10</f>
        <v>5.824188560083968</v>
      </c>
      <c r="Z27" s="16" t="s">
        <v>32236</v>
      </c>
      <c r="AA27" s="33">
        <f>CHOOSE(MIN(D6L620C9,RUN_YEARS),B7L806C7,B7L806C16,B7L806C25,B7L806C34,B7L806C43)</f>
        <v>238937</v>
      </c>
      <c r="AB27" s="16" t="s">
        <v>32237</v>
      </c>
      <c r="AC27" s="33">
        <f>IF(D6L620C12=0,0,D6L620C10/D6L620C12)</f>
        <v>5.2845490484573147E-4</v>
      </c>
      <c r="AD27" s="16" t="s">
        <v>32238</v>
      </c>
      <c r="AE27" s="33">
        <f>IF(D6L620C5=0,0,D6L620C10/D6L620C5)</f>
        <v>0.47795398133035155</v>
      </c>
      <c r="AF27" s="16" t="s">
        <v>32239</v>
      </c>
      <c r="AG27" s="33">
        <f>CHOOSE(MIN(D6L620C9,RUN_YEARS),B7L806C5,B7L806C14,B7L806C23,B7L806C32,B7L806C41)</f>
        <v>4238.9095125593558</v>
      </c>
      <c r="AH27" s="16" t="s">
        <v>32240</v>
      </c>
      <c r="AI27" s="33">
        <f>IF(D6L620C15=0,0,D6L620C11/D6L620C15)</f>
        <v>1.3739827525989007E-3</v>
      </c>
      <c r="AJ27" s="16" t="s">
        <v>32241</v>
      </c>
      <c r="AK27" s="33">
        <f>IF(D6L620C5=0,0,D6L620C11/D6L620C5)</f>
        <v>2.2046018669648441E-2</v>
      </c>
      <c r="AL27" s="16" t="s">
        <v>32242</v>
      </c>
      <c r="AM27" s="33">
        <f>D6L620C8*CHOOSE(MIN(D6L620C9,RUN_YEARS),B7L806C4,B7L806C13,B7L806C22,B7L806C31,B7L806C40)</f>
        <v>23.369397772030119</v>
      </c>
      <c r="AN27" s="16" t="s">
        <v>32243</v>
      </c>
      <c r="AO27" s="33">
        <f>D6L620C8-D6L620C18</f>
        <v>108.7222203871784</v>
      </c>
      <c r="AP27" s="16" t="s">
        <v>32244</v>
      </c>
      <c r="AQ27" s="33">
        <f>CHOOSE(MIN(D6L620C9,RUN_YEARS),B7L806C2,B7L806C11,B7L806C20,B7L806C29,B7L806C38)</f>
        <v>413.16864913606605</v>
      </c>
      <c r="AR27" s="16" t="s">
        <v>32245</v>
      </c>
      <c r="AS27" s="33">
        <f>IF(D6L620C20=0,0,D6L620C18/D6L620C20)</f>
        <v>5.6561401308873348E-2</v>
      </c>
      <c r="AT27" s="16" t="s">
        <v>32246</v>
      </c>
      <c r="AU27" s="33">
        <f>IF(D6L620C5=0,0,D6L620C18/D6L620C5)</f>
        <v>8.8459048718228489E-2</v>
      </c>
      <c r="AV27" s="16" t="s">
        <v>32247</v>
      </c>
      <c r="AW27" s="33">
        <f>CHOOSE(MIN(D6L620C9,RUN_YEARS),B7L806C1,B7L806C10,B7L806C19,B7L806C28,B7L806C37)</f>
        <v>1922.1981399198828</v>
      </c>
      <c r="AX27" s="16" t="s">
        <v>32248</v>
      </c>
      <c r="AY27" s="33">
        <f>IF(D6L620C23=0,0,D6L620C19/D6L620C23)</f>
        <v>5.6561401308873362E-2</v>
      </c>
      <c r="AZ27" s="16" t="s">
        <v>32249</v>
      </c>
      <c r="BA27" s="33">
        <f>IF(D6L620C5=0,0,D6L620C19/D6L620C5)</f>
        <v>0.41154095128177154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0.27189556271392484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238937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4238.9095125593558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413.16864913606605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1922.1981399198828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0.27189556271392484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238937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4238.9095125593558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413.16864913606605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1922.1981399198828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0.27189556271392484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238937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4238.9095125593558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413.16864913606605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1922.1981399198828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0.27189556271392484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238937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4238.9095125593558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413.16864913606605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1922.1981399198828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0.27189556271392484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238937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4238.9095125593558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413.16864913606605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1922.1981399198828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4546.0479842363111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3909.6012664432274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1954.8006332216137</v>
      </c>
      <c r="R33" s="16" t="s">
        <v>32359</v>
      </c>
      <c r="S33" s="15">
        <f>D6L626C5-D6L626C7</f>
        <v>1954.8006332216137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1868.6094907107251</v>
      </c>
      <c r="X33" s="16" t="s">
        <v>32361</v>
      </c>
      <c r="Y33" s="33">
        <f>D6L626C7-D6L626C10</f>
        <v>86.19114251088854</v>
      </c>
      <c r="Z33" s="16" t="s">
        <v>32362</v>
      </c>
      <c r="AA33" s="33">
        <f>CHOOSE(MIN(D6L626C9,RUN_YEARS),B7L806C7,B7L806C16,B7L806C25,B7L806C34,B7L806C43)</f>
        <v>238937</v>
      </c>
      <c r="AB33" s="16" t="s">
        <v>32363</v>
      </c>
      <c r="AC33" s="33">
        <f>IF(D6L626C12=0,0,D6L626C10/D6L626C12)</f>
        <v>7.8205112255980667E-3</v>
      </c>
      <c r="AD33" s="16" t="s">
        <v>32364</v>
      </c>
      <c r="AE33" s="33">
        <f>IF(D6L626C5=0,0,D6L626C10/D6L626C5)</f>
        <v>0.47795398133035155</v>
      </c>
      <c r="AF33" s="16" t="s">
        <v>32365</v>
      </c>
      <c r="AG33" s="33">
        <f>CHOOSE(MIN(D6L626C9,RUN_YEARS),B7L806C5,B7L806C14,B7L806C23,B7L806C32,B7L806C41)</f>
        <v>4238.9095125593558</v>
      </c>
      <c r="AH33" s="16" t="s">
        <v>32366</v>
      </c>
      <c r="AI33" s="33">
        <f>IF(D6L626C15=0,0,D6L626C11/D6L626C15)</f>
        <v>2.0333329186554942E-2</v>
      </c>
      <c r="AJ33" s="16" t="s">
        <v>32367</v>
      </c>
      <c r="AK33" s="33">
        <f>IF(D6L626C5=0,0,D6L626C11/D6L626C5)</f>
        <v>2.2046018669648431E-2</v>
      </c>
      <c r="AL33" s="16" t="s">
        <v>32368</v>
      </c>
      <c r="AM33" s="33">
        <f>D6L626C8*CHOOSE(MIN(D6L626C9,RUN_YEARS),B7L806C4,B7L806C13,B7L806C22,B7L806C31,B7L806C40)</f>
        <v>345.83960889714928</v>
      </c>
      <c r="AN33" s="16" t="s">
        <v>32369</v>
      </c>
      <c r="AO33" s="33">
        <f>D6L626C8-D6L626C18</f>
        <v>1608.9610243244645</v>
      </c>
      <c r="AP33" s="16" t="s">
        <v>32370</v>
      </c>
      <c r="AQ33" s="33">
        <f>CHOOSE(MIN(D6L626C9,RUN_YEARS),B7L806C2,B7L806C11,B7L806C20,B7L806C29,B7L806C38)</f>
        <v>413.16864913606605</v>
      </c>
      <c r="AR33" s="16" t="s">
        <v>32371</v>
      </c>
      <c r="AS33" s="33">
        <f>IF(D6L626C20=0,0,D6L626C18/D6L626C20)</f>
        <v>0.83704223352933116</v>
      </c>
      <c r="AT33" s="16" t="s">
        <v>32372</v>
      </c>
      <c r="AU33" s="33">
        <f>IF(D6L626C5=0,0,D6L626C18/D6L626C5)</f>
        <v>8.8459048718228503E-2</v>
      </c>
      <c r="AV33" s="16" t="s">
        <v>32373</v>
      </c>
      <c r="AW33" s="33">
        <f>CHOOSE(MIN(D6L626C9,RUN_YEARS),B7L806C1,B7L806C10,B7L806C19,B7L806C28,B7L806C37)</f>
        <v>1922.1981399198828</v>
      </c>
      <c r="AX33" s="16" t="s">
        <v>32374</v>
      </c>
      <c r="AY33" s="33">
        <f>IF(D6L626C23=0,0,D6L626C19/D6L626C23)</f>
        <v>0.83704223352933116</v>
      </c>
      <c r="AZ33" s="16" t="s">
        <v>32375</v>
      </c>
      <c r="BA33" s="33">
        <f>IF(D6L626C5=0,0,D6L626C19/D6L626C5)</f>
        <v>0.41154095128177154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-21.158669407188224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-18.196455690181871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-9.0982278450909355</v>
      </c>
      <c r="R34" s="16" t="s">
        <v>32379</v>
      </c>
      <c r="S34" s="15">
        <f>D6L627C5-D6L627C7</f>
        <v>-9.0982278450909355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-8.7047743333782286</v>
      </c>
      <c r="X34" s="16" t="s">
        <v>32381</v>
      </c>
      <c r="Y34" s="33">
        <f>D6L627C7-D6L627C10</f>
        <v>-0.39345351171270693</v>
      </c>
      <c r="Z34" s="16" t="s">
        <v>32382</v>
      </c>
      <c r="AA34" s="33">
        <f>CHOOSE(MIN(D6L627C9,RUN_YEARS),B7L806C7,B7L806C16,B7L806C25,B7L806C34,B7L806C43)</f>
        <v>243594.33333333334</v>
      </c>
      <c r="AB34" s="16" t="s">
        <v>32383</v>
      </c>
      <c r="AC34" s="33">
        <f>IF(D6L627C12=0,0,D6L627C10/D6L627C12)</f>
        <v>-3.5734716051323968E-5</v>
      </c>
      <c r="AD34" s="16" t="s">
        <v>32384</v>
      </c>
      <c r="AE34" s="33">
        <f>IF(D6L627C5=0,0,D6L627C10/D6L627C5)</f>
        <v>0.47837746435834755</v>
      </c>
      <c r="AF34" s="16" t="s">
        <v>32385</v>
      </c>
      <c r="AG34" s="33">
        <f>CHOOSE(MIN(D6L627C9,RUN_YEARS),B7L806C5,B7L806C14,B7L806C23,B7L806C32,B7L806C41)</f>
        <v>4234.7691672801047</v>
      </c>
      <c r="AH34" s="16" t="s">
        <v>32386</v>
      </c>
      <c r="AI34" s="33">
        <f>IF(D6L627C15=0,0,D6L627C11/D6L627C15)</f>
        <v>-9.2910261733442513E-5</v>
      </c>
      <c r="AJ34" s="16" t="s">
        <v>32387</v>
      </c>
      <c r="AK34" s="33">
        <f>IF(D6L627C5=0,0,D6L627C11/D6L627C5)</f>
        <v>2.1622535641652445E-2</v>
      </c>
      <c r="AL34" s="16" t="s">
        <v>32388</v>
      </c>
      <c r="AM34" s="33">
        <f>D6L627C8*CHOOSE(MIN(D6L627C9,RUN_YEARS),B7L806C4,B7L806C13,B7L806C22,B7L806C31,B7L806C40)</f>
        <v>-1.6529378230901497</v>
      </c>
      <c r="AN34" s="16" t="s">
        <v>32389</v>
      </c>
      <c r="AO34" s="33">
        <f>D6L627C8-D6L627C18</f>
        <v>-7.445290022000786</v>
      </c>
      <c r="AP34" s="16" t="s">
        <v>32390</v>
      </c>
      <c r="AQ34" s="33">
        <f>CHOOSE(MIN(D6L627C9,RUN_YEARS),B7L806C2,B7L806C11,B7L806C20,B7L806C29,B7L806C38)</f>
        <v>430.93161837708357</v>
      </c>
      <c r="AR34" s="16" t="s">
        <v>32391</v>
      </c>
      <c r="AS34" s="33">
        <f>IF(D6L627C20=0,0,D6L627C18/D6L627C20)</f>
        <v>-3.8357311290251124E-3</v>
      </c>
      <c r="AT34" s="16" t="s">
        <v>32392</v>
      </c>
      <c r="AU34" s="33">
        <f>IF(D6L627C5=0,0,D6L627C18/D6L627C5)</f>
        <v>9.0838449598842116E-2</v>
      </c>
      <c r="AV34" s="16" t="s">
        <v>32393</v>
      </c>
      <c r="AW34" s="33">
        <f>CHOOSE(MIN(D6L627C9,RUN_YEARS),B7L806C1,B7L806C10,B7L806C19,B7L806C28,B7L806C37)</f>
        <v>1941.035430158807</v>
      </c>
      <c r="AX34" s="16" t="s">
        <v>32394</v>
      </c>
      <c r="AY34" s="33">
        <f>IF(D6L627C23=0,0,D6L627C19/D6L627C23)</f>
        <v>-3.8357311290251129E-3</v>
      </c>
      <c r="AZ34" s="16" t="s">
        <v>32395</v>
      </c>
      <c r="BA34" s="33">
        <f>IF(D6L627C5=0,0,D6L627C19/D6L627C5)</f>
        <v>0.40916155040115793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33229.342474224475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23833.426680961813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11916.713340480906</v>
      </c>
      <c r="R35" s="16" t="s">
        <v>32399</v>
      </c>
      <c r="S35" s="15">
        <f>SUM(D6L601C8:D6L627C8)-2*SUM(D6L609C8,D6L611C8,D6L622C8,D6L624C8,D6L627C8)</f>
        <v>11916.713340480906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11399.541820597642</v>
      </c>
      <c r="X35" s="16" t="s">
        <v>32401</v>
      </c>
      <c r="Y35" s="33">
        <f>SUM(D6L601C11:D6L627C11)-2*SUM(D6L609C11,D6L611C11,D6L622C11,D6L624C11,D6L627C11)</f>
        <v>517.17151988325963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4.6978396733488567E-2</v>
      </c>
      <c r="AD35" s="16" t="s">
        <v>32403</v>
      </c>
      <c r="AE35" s="33">
        <f>IF(D6L628C5=0,0,D6L628C10/D6L628C5)</f>
        <v>0.47830058065899594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0.12214383150707027</v>
      </c>
      <c r="AJ35" s="16" t="s">
        <v>32405</v>
      </c>
      <c r="AK35" s="33">
        <f>IF(D6L628C5=0,0,D6L628C11/D6L628C5)</f>
        <v>2.1699419341003837E-2</v>
      </c>
      <c r="AL35" s="16" t="s">
        <v>32406</v>
      </c>
      <c r="AM35" s="33">
        <f>SUM(D6L601C18:D6L627C18)-2*SUM(D6L609C18,D6L611C18,D6L622C18,D6L624C18,D6L627C18)</f>
        <v>2154.6795158049599</v>
      </c>
      <c r="AN35" s="16" t="s">
        <v>32407</v>
      </c>
      <c r="AO35" s="33">
        <f>SUM(D6L601C19:D6L627C19)-2*SUM(D6L609C19,D6L611C19,D6L622C19,D6L624C19,D6L627C19)</f>
        <v>9762.0338246759438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5.039506537300765</v>
      </c>
      <c r="AT35" s="16" t="s">
        <v>32409</v>
      </c>
      <c r="AU35" s="33">
        <f>IF(D6L628C5=0,0,D6L628C18/D6L628C5)</f>
        <v>9.0405779439434203E-2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5.039506537300765</v>
      </c>
      <c r="AZ35" s="16" t="s">
        <v>32411</v>
      </c>
      <c r="BA35" s="33">
        <f>IF(D6L628C5=0,0,D6L628C19/D6L628C5)</f>
        <v>0.40959422056056571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263.40635369586465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131.70317684793233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65.851588423966163</v>
      </c>
      <c r="R36" s="16" t="s">
        <v>32416</v>
      </c>
      <c r="S36" s="15">
        <f>D6L629C5-D6L629C7</f>
        <v>65.851588423966163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62.948057728324635</v>
      </c>
      <c r="X36" s="16" t="s">
        <v>32418</v>
      </c>
      <c r="Y36" s="33">
        <f>D6L629C7-D6L629C10</f>
        <v>2.9035306956415283</v>
      </c>
      <c r="Z36" s="16" t="s">
        <v>32419</v>
      </c>
      <c r="AA36" s="33">
        <f>CHOOSE(MIN(D6L629C9,RUN_YEARS),B7L806C7,B7L806C16,B7L806C25,B7L806C34,B7L806C43)</f>
        <v>238937</v>
      </c>
      <c r="AB36" s="16" t="s">
        <v>32420</v>
      </c>
      <c r="AC36" s="33">
        <f>IF(D6L629C12=0,0,D6L629C10/D6L629C12)</f>
        <v>2.634504397741858E-4</v>
      </c>
      <c r="AD36" s="16" t="s">
        <v>32421</v>
      </c>
      <c r="AE36" s="33">
        <f>IF(D6L629C5=0,0,D6L629C10/D6L629C5)</f>
        <v>0.47795398133035155</v>
      </c>
      <c r="AF36" s="16" t="s">
        <v>32422</v>
      </c>
      <c r="AG36" s="33">
        <f>CHOOSE(MIN(D6L629C9,RUN_YEARS),B7L806C5,B7L806C14,B7L806C23,B7L806C32,B7L806C41)</f>
        <v>4238.9095125593558</v>
      </c>
      <c r="AH36" s="16" t="s">
        <v>32423</v>
      </c>
      <c r="AI36" s="33">
        <f>IF(D6L629C15=0,0,D6L629C11/D6L629C15)</f>
        <v>6.8497114341288295E-4</v>
      </c>
      <c r="AJ36" s="16" t="s">
        <v>32424</v>
      </c>
      <c r="AK36" s="33">
        <f>IF(D6L629C5=0,0,D6L629C11/D6L629C5)</f>
        <v>2.2046018669648455E-2</v>
      </c>
      <c r="AL36" s="16" t="s">
        <v>32425</v>
      </c>
      <c r="AM36" s="33">
        <f>D6L629C8*CHOOSE(MIN(D6L629C9,RUN_YEARS),B7L806C4,B7L806C13,B7L806C22,B7L806C31,B7L806C40)</f>
        <v>11.650337737136708</v>
      </c>
      <c r="AN36" s="16" t="s">
        <v>32426</v>
      </c>
      <c r="AO36" s="33">
        <f>D6L629C8-D6L629C18</f>
        <v>54.201250686829454</v>
      </c>
      <c r="AP36" s="16" t="s">
        <v>32427</v>
      </c>
      <c r="AQ36" s="33">
        <f>CHOOSE(MIN(D6L629C9,RUN_YEARS),B7L806C2,B7L806C11,B7L806C20,B7L806C29,B7L806C38)</f>
        <v>413.16864913606605</v>
      </c>
      <c r="AR36" s="16" t="s">
        <v>32428</v>
      </c>
      <c r="AS36" s="33">
        <f>IF(D6L629C20=0,0,D6L629C18/D6L629C20)</f>
        <v>2.81975357072651E-2</v>
      </c>
      <c r="AT36" s="16" t="s">
        <v>32429</v>
      </c>
      <c r="AU36" s="33">
        <f>IF(D6L629C5=0,0,D6L629C18/D6L629C5)</f>
        <v>8.8459048718228489E-2</v>
      </c>
      <c r="AV36" s="16" t="s">
        <v>32430</v>
      </c>
      <c r="AW36" s="33">
        <f>CHOOSE(MIN(D6L629C9,RUN_YEARS),B7L806C1,B7L806C10,B7L806C19,B7L806C28,B7L806C37)</f>
        <v>1922.1981399198828</v>
      </c>
      <c r="AX36" s="16" t="s">
        <v>32431</v>
      </c>
      <c r="AY36" s="33">
        <f>IF(D6L629C23=0,0,D6L629C19/D6L629C23)</f>
        <v>2.81975357072651E-2</v>
      </c>
      <c r="AZ36" s="16" t="s">
        <v>32432</v>
      </c>
      <c r="BA36" s="33">
        <f>IF(D6L629C5=0,0,D6L629C19/D6L629C5)</f>
        <v>0.41154095128177148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72.788677646429193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72.788677646429193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36.394338823214596</v>
      </c>
      <c r="R37" s="16" t="s">
        <v>32436</v>
      </c>
      <c r="S37" s="15">
        <f>D6L630C5-D6L630C7</f>
        <v>36.394338823214596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34.789638276882393</v>
      </c>
      <c r="X37" s="16" t="s">
        <v>32438</v>
      </c>
      <c r="Y37" s="33">
        <f>D6L630C7-D6L630C10</f>
        <v>1.6047005463322037</v>
      </c>
      <c r="Z37" s="16" t="s">
        <v>32439</v>
      </c>
      <c r="AA37" s="33">
        <f>CHOOSE(MIN(D6L630C9,RUN_YEARS),B7L806C7,B7L806C16,B7L806C25,B7L806C34,B7L806C43)</f>
        <v>238937</v>
      </c>
      <c r="AB37" s="16" t="s">
        <v>32440</v>
      </c>
      <c r="AC37" s="33">
        <f>IF(D6L630C12=0,0,D6L630C10/D6L630C12)</f>
        <v>1.4560172044046085E-4</v>
      </c>
      <c r="AD37" s="16" t="s">
        <v>32441</v>
      </c>
      <c r="AE37" s="33">
        <f>IF(D6L630C5=0,0,D6L630C10/D6L630C5)</f>
        <v>0.4779539813303515</v>
      </c>
      <c r="AF37" s="16" t="s">
        <v>32442</v>
      </c>
      <c r="AG37" s="33">
        <f>CHOOSE(MIN(D6L630C9,RUN_YEARS),B7L806C5,B7L806C14,B7L806C23,B7L806C32,B7L806C41)</f>
        <v>4238.9095125593558</v>
      </c>
      <c r="AH37" s="16" t="s">
        <v>32443</v>
      </c>
      <c r="AI37" s="33">
        <f>IF(D6L630C15=0,0,D6L630C11/D6L630C15)</f>
        <v>3.7856447314519876E-4</v>
      </c>
      <c r="AJ37" s="16" t="s">
        <v>32444</v>
      </c>
      <c r="AK37" s="33">
        <f>IF(D6L630C5=0,0,D6L630C11/D6L630C5)</f>
        <v>2.204601866964849E-2</v>
      </c>
      <c r="AL37" s="16" t="s">
        <v>32445</v>
      </c>
      <c r="AM37" s="33">
        <f>D6L630C8*CHOOSE(MIN(D6L630C9,RUN_YEARS),B7L806C4,B7L806C13,B7L806C22,B7L806C31,B7L806C40)</f>
        <v>6.4388171820609088</v>
      </c>
      <c r="AN37" s="16" t="s">
        <v>32446</v>
      </c>
      <c r="AO37" s="33">
        <f>D6L630C8-D6L630C18</f>
        <v>29.955521641153688</v>
      </c>
      <c r="AP37" s="16" t="s">
        <v>32447</v>
      </c>
      <c r="AQ37" s="33">
        <f>CHOOSE(MIN(D6L630C9,RUN_YEARS),B7L806C2,B7L806C11,B7L806C20,B7L806C29,B7L806C38)</f>
        <v>413.16864913606605</v>
      </c>
      <c r="AR37" s="16" t="s">
        <v>32448</v>
      </c>
      <c r="AS37" s="33">
        <f>IF(D6L630C20=0,0,D6L630C18/D6L630C20)</f>
        <v>1.5583992627524981E-2</v>
      </c>
      <c r="AT37" s="16" t="s">
        <v>32449</v>
      </c>
      <c r="AU37" s="33">
        <f>IF(D6L630C5=0,0,D6L630C18/D6L630C5)</f>
        <v>8.8459048718228489E-2</v>
      </c>
      <c r="AV37" s="16" t="s">
        <v>32450</v>
      </c>
      <c r="AW37" s="33">
        <f>CHOOSE(MIN(D6L630C9,RUN_YEARS),B7L806C1,B7L806C10,B7L806C19,B7L806C28,B7L806C37)</f>
        <v>1922.1981399198828</v>
      </c>
      <c r="AX37" s="16" t="s">
        <v>32451</v>
      </c>
      <c r="AY37" s="33">
        <f>IF(D6L630C23=0,0,D6L630C19/D6L630C23)</f>
        <v>1.5583992627524981E-2</v>
      </c>
      <c r="AZ37" s="16" t="s">
        <v>32452</v>
      </c>
      <c r="BA37" s="33">
        <f>IF(D6L630C5=0,0,D6L630C19/D6L630C5)</f>
        <v>0.41154095128177154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120.09316478444667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60.046582392223335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30.023291196111668</v>
      </c>
      <c r="R38" s="16" t="s">
        <v>32456</v>
      </c>
      <c r="S38" s="15">
        <f>D6L631C5-D6L631C7</f>
        <v>30.023291196111668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28.699503119644127</v>
      </c>
      <c r="X38" s="16" t="s">
        <v>32458</v>
      </c>
      <c r="Y38" s="33">
        <f>D6L631C7-D6L631C10</f>
        <v>1.3237880764675403</v>
      </c>
      <c r="Z38" s="16" t="s">
        <v>32459</v>
      </c>
      <c r="AA38" s="33">
        <f>CHOOSE(MIN(D6L631C9,RUN_YEARS),B7L806C7,B7L806C16,B7L806C25,B7L806C34,B7L806C43)</f>
        <v>238937</v>
      </c>
      <c r="AB38" s="16" t="s">
        <v>32460</v>
      </c>
      <c r="AC38" s="33">
        <f>IF(D6L631C12=0,0,D6L631C10/D6L631C12)</f>
        <v>1.2011326466660303E-4</v>
      </c>
      <c r="AD38" s="16" t="s">
        <v>32461</v>
      </c>
      <c r="AE38" s="33">
        <f>IF(D6L631C5=0,0,D6L631C10/D6L631C5)</f>
        <v>0.47795398133035155</v>
      </c>
      <c r="AF38" s="16" t="s">
        <v>32462</v>
      </c>
      <c r="AG38" s="33">
        <f>CHOOSE(MIN(D6L631C9,RUN_YEARS),B7L806C5,B7L806C14,B7L806C23,B7L806C32,B7L806C41)</f>
        <v>4238.9095125593558</v>
      </c>
      <c r="AH38" s="16" t="s">
        <v>32463</v>
      </c>
      <c r="AI38" s="33">
        <f>IF(D6L631C15=0,0,D6L631C11/D6L631C15)</f>
        <v>3.1229448813316791E-4</v>
      </c>
      <c r="AJ38" s="16" t="s">
        <v>32464</v>
      </c>
      <c r="AK38" s="33">
        <f>IF(D6L631C5=0,0,D6L631C11/D6L631C5)</f>
        <v>2.2046018669648462E-2</v>
      </c>
      <c r="AL38" s="16" t="s">
        <v>32465</v>
      </c>
      <c r="AM38" s="33">
        <f>D6L631C8*CHOOSE(MIN(D6L631C9,RUN_YEARS),B7L806C4,B7L806C13,B7L806C22,B7L806C31,B7L806C40)</f>
        <v>5.3116635571968054</v>
      </c>
      <c r="AN38" s="16" t="s">
        <v>32466</v>
      </c>
      <c r="AO38" s="33">
        <f>D6L631C8-D6L631C18</f>
        <v>24.711627638914862</v>
      </c>
      <c r="AP38" s="16" t="s">
        <v>32467</v>
      </c>
      <c r="AQ38" s="33">
        <f>CHOOSE(MIN(D6L631C9,RUN_YEARS),B7L806C2,B7L806C11,B7L806C20,B7L806C29,B7L806C38)</f>
        <v>413.16864913606605</v>
      </c>
      <c r="AR38" s="16" t="s">
        <v>32468</v>
      </c>
      <c r="AS38" s="33">
        <f>IF(D6L631C20=0,0,D6L631C18/D6L631C20)</f>
        <v>1.2855921107043025E-2</v>
      </c>
      <c r="AT38" s="16" t="s">
        <v>32469</v>
      </c>
      <c r="AU38" s="33">
        <f>IF(D6L631C5=0,0,D6L631C18/D6L631C5)</f>
        <v>8.8459048718228489E-2</v>
      </c>
      <c r="AV38" s="16" t="s">
        <v>32470</v>
      </c>
      <c r="AW38" s="33">
        <f>CHOOSE(MIN(D6L631C9,RUN_YEARS),B7L806C1,B7L806C10,B7L806C19,B7L806C28,B7L806C37)</f>
        <v>1922.1981399198828</v>
      </c>
      <c r="AX38" s="16" t="s">
        <v>32471</v>
      </c>
      <c r="AY38" s="33">
        <f>IF(D6L631C23=0,0,D6L631C19/D6L631C23)</f>
        <v>1.2855921107043025E-2</v>
      </c>
      <c r="AZ38" s="16" t="s">
        <v>32472</v>
      </c>
      <c r="BA38" s="33">
        <f>IF(D6L631C5=0,0,D6L631C19/D6L631C5)</f>
        <v>0.41154095128177148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238937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4238.9095125593558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413.16864913606605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1922.1981399198828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5726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5726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2290.4</v>
      </c>
      <c r="R40" s="16" t="s">
        <v>32497</v>
      </c>
      <c r="S40" s="15">
        <f>D6L633C5-D6L633C7</f>
        <v>3435.6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2189.4115976780745</v>
      </c>
      <c r="X40" s="16" t="s">
        <v>32499</v>
      </c>
      <c r="Y40" s="33">
        <f>D6L633C7-D6L633C10</f>
        <v>100.98840232192561</v>
      </c>
      <c r="Z40" s="16" t="s">
        <v>32500</v>
      </c>
      <c r="AA40" s="33">
        <f>CHOOSE(MIN(D6L633C9,RUN_YEARS),B7L806C7,B7L806C16,B7L806C25,B7L806C34,B7L806C43)</f>
        <v>238937</v>
      </c>
      <c r="AB40" s="16" t="s">
        <v>32501</v>
      </c>
      <c r="AC40" s="33">
        <f>IF(D6L633C12=0,0,D6L633C10/D6L633C12)</f>
        <v>9.1631333685367883E-3</v>
      </c>
      <c r="AD40" s="16" t="s">
        <v>32502</v>
      </c>
      <c r="AE40" s="33">
        <f>IF(D6L633C5=0,0,D6L633C10/D6L633C5)</f>
        <v>0.38236318506428124</v>
      </c>
      <c r="AF40" s="16" t="s">
        <v>32503</v>
      </c>
      <c r="AG40" s="33">
        <f>CHOOSE(MIN(D6L633C9,RUN_YEARS),B7L806C5,B7L806C14,B7L806C23,B7L806C32,B7L806C41)</f>
        <v>4238.9095125593558</v>
      </c>
      <c r="AH40" s="16" t="s">
        <v>32504</v>
      </c>
      <c r="AI40" s="33">
        <f>IF(D6L633C15=0,0,D6L633C11/D6L633C15)</f>
        <v>2.3824146758195632E-2</v>
      </c>
      <c r="AJ40" s="16" t="s">
        <v>32505</v>
      </c>
      <c r="AK40" s="33">
        <f>IF(D6L633C5=0,0,D6L633C11/D6L633C5)</f>
        <v>1.7636814935718757E-2</v>
      </c>
      <c r="AL40" s="16" t="s">
        <v>32506</v>
      </c>
      <c r="AM40" s="33">
        <f>D6L633C8*CHOOSE(MIN(D6L633C9,RUN_YEARS),B7L806C4,B7L806C13,B7L806C22,B7L806C31,B7L806C40)</f>
        <v>607.81981555269158</v>
      </c>
      <c r="AN40" s="16" t="s">
        <v>32507</v>
      </c>
      <c r="AO40" s="33">
        <f>D6L633C8-D6L633C18</f>
        <v>2827.7801844473083</v>
      </c>
      <c r="AP40" s="16" t="s">
        <v>32508</v>
      </c>
      <c r="AQ40" s="33">
        <f>CHOOSE(MIN(D6L633C9,RUN_YEARS),B7L806C2,B7L806C11,B7L806C20,B7L806C29,B7L806C38)</f>
        <v>413.16864913606605</v>
      </c>
      <c r="AR40" s="16" t="s">
        <v>32509</v>
      </c>
      <c r="AS40" s="33">
        <f>IF(D6L633C20=0,0,D6L633C18/D6L633C20)</f>
        <v>1.4711179486237407</v>
      </c>
      <c r="AT40" s="16" t="s">
        <v>32510</v>
      </c>
      <c r="AU40" s="33">
        <f>IF(D6L633C5=0,0,D6L633C18/D6L633C5)</f>
        <v>0.10615085846187418</v>
      </c>
      <c r="AV40" s="16" t="s">
        <v>32511</v>
      </c>
      <c r="AW40" s="33">
        <f>CHOOSE(MIN(D6L633C9,RUN_YEARS),B7L806C1,B7L806C10,B7L806C19,B7L806C28,B7L806C37)</f>
        <v>1922.1981399198828</v>
      </c>
      <c r="AX40" s="16" t="s">
        <v>32512</v>
      </c>
      <c r="AY40" s="33">
        <f>IF(D6L633C23=0,0,D6L633C19/D6L633C23)</f>
        <v>1.4711179486237409</v>
      </c>
      <c r="AZ40" s="16" t="s">
        <v>32513</v>
      </c>
      <c r="BA40" s="33">
        <f>IF(D6L633C5=0,0,D6L633C19/D6L633C5)</f>
        <v>0.49384914153812581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685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685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685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238937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4238.9095125593558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121.18889674397303</v>
      </c>
      <c r="AN41" s="16" t="s">
        <v>32526</v>
      </c>
      <c r="AO41" s="33">
        <f>D6L634C8-D6L634C18</f>
        <v>563.81110325602697</v>
      </c>
      <c r="AP41" s="16" t="s">
        <v>32527</v>
      </c>
      <c r="AQ41" s="33">
        <f>CHOOSE(MIN(D6L634C9,RUN_YEARS),B7L806C2,B7L806C11,B7L806C20,B7L806C29,B7L806C38)</f>
        <v>413.16864913606605</v>
      </c>
      <c r="AR41" s="16" t="s">
        <v>32528</v>
      </c>
      <c r="AS41" s="33">
        <f>IF(D6L634C20=0,0,D6L634C18/D6L634C20)</f>
        <v>0.29331580940949542</v>
      </c>
      <c r="AT41" s="16" t="s">
        <v>32529</v>
      </c>
      <c r="AU41" s="33">
        <f>IF(D6L634C5=0,0,D6L634C18/D6L634C5)</f>
        <v>0.17691809743645698</v>
      </c>
      <c r="AV41" s="16" t="s">
        <v>32530</v>
      </c>
      <c r="AW41" s="33">
        <f>CHOOSE(MIN(D6L634C9,RUN_YEARS),B7L806C1,B7L806C10,B7L806C19,B7L806C28,B7L806C37)</f>
        <v>1922.1981399198828</v>
      </c>
      <c r="AX41" s="16" t="s">
        <v>32531</v>
      </c>
      <c r="AY41" s="33">
        <f>IF(D6L634C23=0,0,D6L634C19/D6L634C23)</f>
        <v>0.29331580940949542</v>
      </c>
      <c r="AZ41" s="16" t="s">
        <v>32532</v>
      </c>
      <c r="BA41" s="33">
        <f>IF(D6L634C5=0,0,D6L634C19/D6L634C5)</f>
        <v>0.82308190256354297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1372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1372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1372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1311.5057247704847</v>
      </c>
      <c r="X42" s="16" t="s">
        <v>32539</v>
      </c>
      <c r="Y42" s="33">
        <f>D6L635C7-D6L635C10</f>
        <v>60.494275229515324</v>
      </c>
      <c r="Z42" s="16" t="s">
        <v>32540</v>
      </c>
      <c r="AA42" s="33">
        <f>CHOOSE(MIN(D6L635C9,RUN_YEARS),B7L806C7,B7L806C16,B7L806C25,B7L806C34,B7L806C43)</f>
        <v>238937</v>
      </c>
      <c r="AB42" s="16" t="s">
        <v>32541</v>
      </c>
      <c r="AC42" s="33">
        <f>IF(D6L635C12=0,0,D6L635C10/D6L635C12)</f>
        <v>5.488918521495142E-3</v>
      </c>
      <c r="AD42" s="16" t="s">
        <v>32542</v>
      </c>
      <c r="AE42" s="33">
        <f>IF(D6L635C5=0,0,D6L635C10/D6L635C5)</f>
        <v>0.9559079626607031</v>
      </c>
      <c r="AF42" s="16" t="s">
        <v>32543</v>
      </c>
      <c r="AG42" s="33">
        <f>CHOOSE(MIN(D6L635C9,RUN_YEARS),B7L806C5,B7L806C14,B7L806C23,B7L806C32,B7L806C41)</f>
        <v>4238.9095125593558</v>
      </c>
      <c r="AH42" s="16" t="s">
        <v>32544</v>
      </c>
      <c r="AI42" s="33">
        <f>IF(D6L635C15=0,0,D6L635C11/D6L635C15)</f>
        <v>1.4271188155887356E-2</v>
      </c>
      <c r="AJ42" s="16" t="s">
        <v>32545</v>
      </c>
      <c r="AK42" s="33">
        <f>IF(D6L635C5=0,0,D6L635C11/D6L635C5)</f>
        <v>4.4092037339296883E-2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413.16864913606605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1922.1981399198828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2837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2837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2837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238937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4238.9095125593558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501.91664242722845</v>
      </c>
      <c r="AN43" s="16" t="s">
        <v>32567</v>
      </c>
      <c r="AO43" s="33">
        <f>D6L636C8-D6L636C18</f>
        <v>2335.0833575727715</v>
      </c>
      <c r="AP43" s="16" t="s">
        <v>32568</v>
      </c>
      <c r="AQ43" s="33">
        <f>CHOOSE(MIN(D6L636C9,RUN_YEARS),B7L806C2,B7L806C11,B7L806C20,B7L806C29,B7L806C38)</f>
        <v>413.16864913606605</v>
      </c>
      <c r="AR43" s="16" t="s">
        <v>32569</v>
      </c>
      <c r="AS43" s="33">
        <f>IF(D6L636C20=0,0,D6L636C18/D6L636C20)</f>
        <v>1.2147984690434139</v>
      </c>
      <c r="AT43" s="16" t="s">
        <v>32570</v>
      </c>
      <c r="AU43" s="33">
        <f>IF(D6L636C5=0,0,D6L636C18/D6L636C5)</f>
        <v>0.17691809743645698</v>
      </c>
      <c r="AV43" s="16" t="s">
        <v>32571</v>
      </c>
      <c r="AW43" s="33">
        <f>CHOOSE(MIN(D6L636C9,RUN_YEARS),B7L806C1,B7L806C10,B7L806C19,B7L806C28,B7L806C37)</f>
        <v>1922.1981399198828</v>
      </c>
      <c r="AX43" s="16" t="s">
        <v>32572</v>
      </c>
      <c r="AY43" s="33">
        <f>IF(D6L636C23=0,0,D6L636C19/D6L636C23)</f>
        <v>1.2147984690434139</v>
      </c>
      <c r="AZ43" s="16" t="s">
        <v>32573</v>
      </c>
      <c r="BA43" s="33">
        <f>IF(D6L636C5=0,0,D6L636C19/D6L636C5)</f>
        <v>0.82308190256354297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11076.288196126741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10884.538436886585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3794.6692184432927</v>
      </c>
      <c r="R44" s="16" t="s">
        <v>32577</v>
      </c>
      <c r="S44" s="15">
        <f>SUM(D6L629C8:D6L636C8)</f>
        <v>7089.869218443293</v>
      </c>
      <c r="U44" s="21" t="str">
        <f>NULL_VALUE</f>
        <v>n/a</v>
      </c>
      <c r="V44" s="16" t="s">
        <v>32578</v>
      </c>
      <c r="W44" s="33">
        <f>SUM(D6L629C10:D6L636C10)</f>
        <v>3627.3545215734102</v>
      </c>
      <c r="X44" s="16" t="s">
        <v>32579</v>
      </c>
      <c r="Y44" s="33">
        <f>SUM(D6L629C11:D6L636C11)</f>
        <v>167.3146968698822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1.5181217314913179E-2</v>
      </c>
      <c r="AD44" s="16" t="s">
        <v>32581</v>
      </c>
      <c r="AE44" s="33">
        <f>IF(D6L637C5=0,0,D6L637C10/D6L637C5)</f>
        <v>0.33325754165933924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3.9471165018774235E-2</v>
      </c>
      <c r="AJ44" s="16" t="s">
        <v>32583</v>
      </c>
      <c r="AK44" s="33">
        <f>IF(D6L637C5=0,0,D6L637C11/D6L637C5)</f>
        <v>1.5371776932944611E-2</v>
      </c>
      <c r="AL44" s="16" t="s">
        <v>32584</v>
      </c>
      <c r="AM44" s="33">
        <f>SUM(D6L629C18:D6L636C18)</f>
        <v>1254.3261732002875</v>
      </c>
      <c r="AN44" s="16" t="s">
        <v>32585</v>
      </c>
      <c r="AO44" s="33">
        <f>SUM(D6L629C19:D6L636C19)</f>
        <v>5835.5430452430046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3.0358696765184829</v>
      </c>
      <c r="AT44" s="16" t="s">
        <v>32587</v>
      </c>
      <c r="AU44" s="33">
        <f>IF(D6L637C5=0,0,D6L637C18/D6L637C5)</f>
        <v>0.1152392616805417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3.0358696765184834</v>
      </c>
      <c r="AZ44" s="16" t="s">
        <v>32589</v>
      </c>
      <c r="BA44" s="33">
        <f>IF(D6L637C5=0,0,D6L637C19/D6L637C5)</f>
        <v>0.53613141972717437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1442.3737028457526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721.18685142287632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360.59342571143816</v>
      </c>
      <c r="R45" s="16" t="s">
        <v>32594</v>
      </c>
      <c r="S45" s="15">
        <f>D6L638C5-D6L638C7</f>
        <v>360.59342571143816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344.69412692066447</v>
      </c>
      <c r="X45" s="16" t="s">
        <v>32596</v>
      </c>
      <c r="Y45" s="33">
        <f>D6L638C7-D6L638C10</f>
        <v>15.899298790773685</v>
      </c>
      <c r="Z45" s="16" t="s">
        <v>32597</v>
      </c>
      <c r="AA45" s="33">
        <f>CHOOSE(MIN(D6L638C9,RUN_YEARS),B7L806C7,B7L806C16,B7L806C25,B7L806C34,B7L806C43)</f>
        <v>238937</v>
      </c>
      <c r="AB45" s="16" t="s">
        <v>32598</v>
      </c>
      <c r="AC45" s="33">
        <f>IF(D6L638C12=0,0,D6L638C10/D6L638C12)</f>
        <v>1.4426151116012358E-3</v>
      </c>
      <c r="AD45" s="16" t="s">
        <v>32599</v>
      </c>
      <c r="AE45" s="33">
        <f>IF(D6L638C5=0,0,D6L638C10/D6L638C5)</f>
        <v>0.47795398133035161</v>
      </c>
      <c r="AF45" s="16" t="s">
        <v>32600</v>
      </c>
      <c r="AG45" s="33">
        <f>CHOOSE(MIN(D6L638C9,RUN_YEARS),B7L806C5,B7L806C14,B7L806C23,B7L806C32,B7L806C41)</f>
        <v>4238.9095125593558</v>
      </c>
      <c r="AH45" s="16" t="s">
        <v>32601</v>
      </c>
      <c r="AI45" s="33">
        <f>IF(D6L638C15=0,0,D6L638C11/D6L638C15)</f>
        <v>3.7507992901632038E-3</v>
      </c>
      <c r="AJ45" s="16" t="s">
        <v>32602</v>
      </c>
      <c r="AK45" s="33">
        <f>IF(D6L638C5=0,0,D6L638C11/D6L638C5)</f>
        <v>2.204601866964841E-2</v>
      </c>
      <c r="AL45" s="16" t="s">
        <v>32603</v>
      </c>
      <c r="AM45" s="33">
        <f>D6L638C8*CHOOSE(MIN(D6L638C9,RUN_YEARS),B7L806C4,B7L806C13,B7L806C22,B7L806C31,B7L806C40)</f>
        <v>63.795502824962028</v>
      </c>
      <c r="AN45" s="16" t="s">
        <v>32604</v>
      </c>
      <c r="AO45" s="33">
        <f>D6L638C8-D6L638C18</f>
        <v>296.79792288647616</v>
      </c>
      <c r="AP45" s="16" t="s">
        <v>32605</v>
      </c>
      <c r="AQ45" s="33">
        <f>CHOOSE(MIN(D6L638C9,RUN_YEARS),B7L806C2,B7L806C11,B7L806C20,B7L806C29,B7L806C38)</f>
        <v>413.16864913606605</v>
      </c>
      <c r="AR45" s="16" t="s">
        <v>32606</v>
      </c>
      <c r="AS45" s="33">
        <f>IF(D6L638C20=0,0,D6L638C18/D6L638C20)</f>
        <v>0.15440547814641348</v>
      </c>
      <c r="AT45" s="16" t="s">
        <v>32607</v>
      </c>
      <c r="AU45" s="33">
        <f>IF(D6L638C5=0,0,D6L638C18/D6L638C5)</f>
        <v>8.8459048718228489E-2</v>
      </c>
      <c r="AV45" s="16" t="s">
        <v>32608</v>
      </c>
      <c r="AW45" s="33">
        <f>CHOOSE(MIN(D6L638C9,RUN_YEARS),B7L806C1,B7L806C10,B7L806C19,B7L806C28,B7L806C37)</f>
        <v>1922.1981399198828</v>
      </c>
      <c r="AX45" s="16" t="s">
        <v>32609</v>
      </c>
      <c r="AY45" s="33">
        <f>IF(D6L638C23=0,0,D6L638C19/D6L638C23)</f>
        <v>0.15440547814641351</v>
      </c>
      <c r="AZ45" s="16" t="s">
        <v>32610</v>
      </c>
      <c r="BA45" s="33">
        <f>IF(D6L638C5=0,0,D6L638C19/D6L638C5)</f>
        <v>0.41154095128177154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24165.367426400033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24165.367426400033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9666.1469705600139</v>
      </c>
      <c r="R46" s="16" t="s">
        <v>32614</v>
      </c>
      <c r="S46" s="15">
        <f>D6L639C5-D6L639C7</f>
        <v>14499.220455840019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9239.9468574069506</v>
      </c>
      <c r="X46" s="16" t="s">
        <v>32616</v>
      </c>
      <c r="Y46" s="33">
        <f>D6L639C7-D6L639C10</f>
        <v>426.20011315306328</v>
      </c>
      <c r="Z46" s="16" t="s">
        <v>32617</v>
      </c>
      <c r="AA46" s="33">
        <f>CHOOSE(MIN(D6L639C9,RUN_YEARS),B7L806C7,B7L806C16,B7L806C25,B7L806C34,B7L806C43)</f>
        <v>238937</v>
      </c>
      <c r="AB46" s="16" t="s">
        <v>32618</v>
      </c>
      <c r="AC46" s="33">
        <f>IF(D6L639C12=0,0,D6L639C10/D6L639C12)</f>
        <v>3.8671059138630476E-2</v>
      </c>
      <c r="AD46" s="16" t="s">
        <v>32619</v>
      </c>
      <c r="AE46" s="33">
        <f>IF(D6L639C5=0,0,D6L639C10/D6L639C5)</f>
        <v>0.3823631850642813</v>
      </c>
      <c r="AF46" s="16" t="s">
        <v>32620</v>
      </c>
      <c r="AG46" s="33">
        <f>CHOOSE(MIN(D6L639C9,RUN_YEARS),B7L806C5,B7L806C14,B7L806C23,B7L806C32,B7L806C41)</f>
        <v>4238.9095125593558</v>
      </c>
      <c r="AH46" s="16" t="s">
        <v>32621</v>
      </c>
      <c r="AI46" s="33">
        <f>IF(D6L639C15=0,0,D6L639C11/D6L639C15)</f>
        <v>0.10054475376043909</v>
      </c>
      <c r="AJ46" s="16" t="s">
        <v>32622</v>
      </c>
      <c r="AK46" s="33">
        <f>IF(D6L639C5=0,0,D6L639C11/D6L639C5)</f>
        <v>1.7636814935718743E-2</v>
      </c>
      <c r="AL46" s="16" t="s">
        <v>32623</v>
      </c>
      <c r="AM46" s="33">
        <f>D6L639C8*CHOOSE(MIN(D6L639C9,RUN_YEARS),B7L806C4,B7L806C13,B7L806C22,B7L806C31,B7L806C40)</f>
        <v>2565.1744973589748</v>
      </c>
      <c r="AN46" s="16" t="s">
        <v>32624</v>
      </c>
      <c r="AO46" s="33">
        <f>D6L639C8-D6L639C18</f>
        <v>11934.045958481045</v>
      </c>
      <c r="AP46" s="16" t="s">
        <v>32625</v>
      </c>
      <c r="AQ46" s="33">
        <f>CHOOSE(MIN(D6L639C9,RUN_YEARS),B7L806C2,B7L806C11,B7L806C20,B7L806C29,B7L806C38)</f>
        <v>413.16864913606605</v>
      </c>
      <c r="AR46" s="16" t="s">
        <v>32626</v>
      </c>
      <c r="AS46" s="33">
        <f>IF(D6L639C20=0,0,D6L639C18/D6L639C20)</f>
        <v>6.2085409982648594</v>
      </c>
      <c r="AT46" s="16" t="s">
        <v>32627</v>
      </c>
      <c r="AU46" s="33">
        <f>IF(D6L639C5=0,0,D6L639C18/D6L639C5)</f>
        <v>0.10615085846187419</v>
      </c>
      <c r="AV46" s="16" t="s">
        <v>32628</v>
      </c>
      <c r="AW46" s="33">
        <f>CHOOSE(MIN(D6L639C9,RUN_YEARS),B7L806C1,B7L806C10,B7L806C19,B7L806C28,B7L806C37)</f>
        <v>1922.1981399198828</v>
      </c>
      <c r="AX46" s="16" t="s">
        <v>32629</v>
      </c>
      <c r="AY46" s="33">
        <f>IF(D6L639C23=0,0,D6L639C19/D6L639C23)</f>
        <v>6.2085409982648594</v>
      </c>
      <c r="AZ46" s="16" t="s">
        <v>32630</v>
      </c>
      <c r="BA46" s="33">
        <f>IF(D6L639C5=0,0,D6L639C19/D6L639C5)</f>
        <v>0.49384914153812581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25607.741129245784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24886.55427782291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10026.740396271452</v>
      </c>
      <c r="R47" s="16" t="s">
        <v>32634</v>
      </c>
      <c r="S47" s="15">
        <f>SUM(D6L638C8:D6L639C8)</f>
        <v>14859.813881551458</v>
      </c>
      <c r="U47" s="21" t="str">
        <f>NULL_VALUE</f>
        <v>n/a</v>
      </c>
      <c r="V47" s="16" t="s">
        <v>32635</v>
      </c>
      <c r="W47" s="33">
        <f>SUM(D6L638C10:D6L639C10)</f>
        <v>9584.6409843276142</v>
      </c>
      <c r="X47" s="16" t="s">
        <v>32636</v>
      </c>
      <c r="Y47" s="33">
        <f>SUM(D6L638C11:D6L639C11)</f>
        <v>442.09941194383697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4.0113674250231712E-2</v>
      </c>
      <c r="AD47" s="16" t="s">
        <v>32638</v>
      </c>
      <c r="AE47" s="33">
        <f>IF(D6L640C5=0,0,D6L640C10/D6L640C5)</f>
        <v>0.38513330842545568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0.10429555305060229</v>
      </c>
      <c r="AJ47" s="16" t="s">
        <v>32640</v>
      </c>
      <c r="AK47" s="33">
        <f>IF(D6L640C5=0,0,D6L640C11/D6L640C5)</f>
        <v>1.7764589143536191E-2</v>
      </c>
      <c r="AL47" s="16" t="s">
        <v>32641</v>
      </c>
      <c r="AM47" s="33">
        <f>SUM(D6L638C18:D6L639C18)</f>
        <v>2628.9700001839369</v>
      </c>
      <c r="AN47" s="16" t="s">
        <v>32642</v>
      </c>
      <c r="AO47" s="33">
        <f>SUM(D6L638C19:D6L639C19)</f>
        <v>12230.843881367522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6.3629464764112731</v>
      </c>
      <c r="AT47" s="16" t="s">
        <v>32644</v>
      </c>
      <c r="AU47" s="33">
        <f>IF(D6L640C5=0,0,D6L640C18/D6L640C5)</f>
        <v>0.10563816793740241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6.3629464764112731</v>
      </c>
      <c r="AZ47" s="16" t="s">
        <v>32646</v>
      </c>
      <c r="BA47" s="33">
        <f>IF(D6L640C5=0,0,D6L640C19/D6L640C5)</f>
        <v>0.4914639344936057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69913.371799596993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59604.519395671305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25738.122955195649</v>
      </c>
      <c r="R48" s="16" t="s">
        <v>32651</v>
      </c>
      <c r="S48" s="15">
        <f>SUM(D6L628C8,D6L637C8,D6L640C8)</f>
        <v>33866.396440475655</v>
      </c>
      <c r="U48" s="21" t="str">
        <f>NULL_VALUE</f>
        <v>n/a</v>
      </c>
      <c r="V48" s="16" t="s">
        <v>32652</v>
      </c>
      <c r="W48" s="33">
        <f>SUM(D6L628C10,D6L637C10,D6L640C10)</f>
        <v>24611.537326498667</v>
      </c>
      <c r="X48" s="16" t="s">
        <v>32653</v>
      </c>
      <c r="Y48" s="33">
        <f>SUM(D6L628C11,D6L637C11,D6L640C11)</f>
        <v>1126.5856286969788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0.10227328829863346</v>
      </c>
      <c r="AD48" s="16" t="s">
        <v>32655</v>
      </c>
      <c r="AE48" s="33">
        <f>IF(D6L641C5=0,0,D6L641C10/D6L641C5)</f>
        <v>0.4129139463925624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0.26591054957644678</v>
      </c>
      <c r="AJ48" s="16" t="s">
        <v>32657</v>
      </c>
      <c r="AK48" s="33">
        <f>IF(D6L641C5=0,0,D6L641C11/D6L641C5)</f>
        <v>1.8901010193847743E-2</v>
      </c>
      <c r="AL48" s="16" t="s">
        <v>32658</v>
      </c>
      <c r="AM48" s="33">
        <f>SUM(D6L628C18,D6L637C18,D6L640C18)</f>
        <v>6037.9756891891848</v>
      </c>
      <c r="AN48" s="16" t="s">
        <v>32659</v>
      </c>
      <c r="AO48" s="33">
        <f>SUM(D6L628C19,D6L637C19,D6L640C19)</f>
        <v>27828.42075128647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14.438322690230521</v>
      </c>
      <c r="AT48" s="16" t="s">
        <v>32661</v>
      </c>
      <c r="AU48" s="33">
        <f>IF(D6L641C5=0,0,D6L641C18/D6L641C5)</f>
        <v>0.10130063542845519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14.438322690230521</v>
      </c>
      <c r="AZ48" s="16" t="s">
        <v>32663</v>
      </c>
      <c r="BA48" s="33">
        <f>IF(D6L641C5=0,0,D6L641C19/D6L641C5)</f>
        <v>0.46688440798513459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8288.2680466666661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7127.9105201333332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3563.9552600666666</v>
      </c>
      <c r="R8" s="16" t="s">
        <v>32673</v>
      </c>
      <c r="S8" s="15">
        <f>D6L701C5-D6L701C7</f>
        <v>3563.9552600666666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3261.9816253056861</v>
      </c>
      <c r="X8" s="16" t="s">
        <v>32675</v>
      </c>
      <c r="Y8" s="33">
        <f>D6L701C7-D6L701C10</f>
        <v>301.97363476098053</v>
      </c>
      <c r="Z8" s="16" t="s">
        <v>32676</v>
      </c>
      <c r="AA8" s="33">
        <f>CHOOSE(MIN(D6L701C9,RUN_YEARS),B7L807C7,B7L807C16,B7L807C25,B7L807C34,B7L807C43)</f>
        <v>139336.33333333331</v>
      </c>
      <c r="AB8" s="16" t="s">
        <v>32677</v>
      </c>
      <c r="AC8" s="33">
        <f>IF(D6L701C12=0,0,D6L701C10/D6L701C12)</f>
        <v>2.3410847316486152E-2</v>
      </c>
      <c r="AD8" s="16" t="s">
        <v>32678</v>
      </c>
      <c r="AE8" s="33">
        <f>IF(D6L701C5=0,0,D6L701C10/D6L701C5)</f>
        <v>0.45763504130585919</v>
      </c>
      <c r="AF8" s="16" t="s">
        <v>32679</v>
      </c>
      <c r="AG8" s="33">
        <f>CHOOSE(MIN(D6L701C9,RUN_YEARS),B7L807C5,B7L807C14,B7L807C23,B7L807C32,B7L807C41)</f>
        <v>4961.1064523713585</v>
      </c>
      <c r="AH8" s="16" t="s">
        <v>32680</v>
      </c>
      <c r="AI8" s="33">
        <f>IF(D6L701C15=0,0,D6L701C11/D6L701C15)</f>
        <v>6.0868203022864026E-2</v>
      </c>
      <c r="AJ8" s="16" t="s">
        <v>32681</v>
      </c>
      <c r="AK8" s="33">
        <f>IF(D6L701C5=0,0,D6L701C11/D6L701C5)</f>
        <v>4.2364958694140829E-2</v>
      </c>
      <c r="AL8" s="16" t="s">
        <v>32682</v>
      </c>
      <c r="AM8" s="33">
        <f>D6L701C8*CHOOSE(MIN(D6L701C9,RUN_YEARS),B7L807C4,B7L807C13,B7L807C22,B7L807C31,B7L807C40)</f>
        <v>329.98554459270684</v>
      </c>
      <c r="AN8" s="16" t="s">
        <v>32683</v>
      </c>
      <c r="AO8" s="33">
        <f>D6L701C8-D6L701C18</f>
        <v>3233.9697154739597</v>
      </c>
      <c r="AP8" s="16" t="s">
        <v>32684</v>
      </c>
      <c r="AQ8" s="33">
        <f>CHOOSE(MIN(D6L701C9,RUN_YEARS),B7L807C2,B7L807C11,B7L807C20,B7L807C29,B7L807C38)</f>
        <v>246.49354851739338</v>
      </c>
      <c r="AR8" s="16" t="s">
        <v>32685</v>
      </c>
      <c r="AS8" s="33">
        <f>IF(D6L701C20=0,0,D6L701C18/D6L701C20)</f>
        <v>1.33871878829081</v>
      </c>
      <c r="AT8" s="16" t="s">
        <v>32686</v>
      </c>
      <c r="AU8" s="33">
        <f>IF(D6L701C5=0,0,D6L701C18/D6L701C5)</f>
        <v>4.6294849473858743E-2</v>
      </c>
      <c r="AV8" s="16" t="s">
        <v>32687</v>
      </c>
      <c r="AW8" s="33">
        <f>CHOOSE(MIN(D6L701C9,RUN_YEARS),B7L807C1,B7L807C10,B7L807C19,B7L807C28,B7L807C37)</f>
        <v>2415.7199732760041</v>
      </c>
      <c r="AX8" s="16" t="s">
        <v>32688</v>
      </c>
      <c r="AY8" s="33">
        <f>IF(D6L701C23=0,0,D6L701C19/D6L701C23)</f>
        <v>1.3387187882908098</v>
      </c>
      <c r="AZ8" s="16" t="s">
        <v>32689</v>
      </c>
      <c r="BA8" s="33">
        <f>IF(D6L701C5=0,0,D6L701C19/D6L701C5)</f>
        <v>0.45370515052614124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38.739675582958533</v>
      </c>
      <c r="J9" s="16" t="s">
        <v>32710</v>
      </c>
      <c r="K9" s="21">
        <f>IF(FLOW_THRU_100PCT="Y",1,INDEX(VariabilityMatrix,D6L702C1,D6L702C9))</f>
        <v>0.46139174425414664</v>
      </c>
      <c r="L9" s="16" t="s">
        <v>32690</v>
      </c>
      <c r="M9" s="15">
        <f>IF(D6L702C2&lt;&gt;0,D6L702C2*D6L702C4,D6L702C3*D6L702C4)</f>
        <v>17.874166489061011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8.9370832445305055</v>
      </c>
      <c r="R9" s="16" t="s">
        <v>32692</v>
      </c>
      <c r="S9" s="15">
        <f>D6L702C5-D6L702C7</f>
        <v>8.9370832445305055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8.1056072293562078</v>
      </c>
      <c r="X9" s="16" t="s">
        <v>32694</v>
      </c>
      <c r="Y9" s="33">
        <f>D6L702C7-D6L702C10</f>
        <v>0.8314760151742977</v>
      </c>
      <c r="Z9" s="16" t="s">
        <v>32695</v>
      </c>
      <c r="AA9" s="33">
        <f>CHOOSE(MIN(D6L702C9,RUN_YEARS),B7L807C7,B7L807C16,B7L807C25,B7L807C34,B7L807C43)</f>
        <v>145275</v>
      </c>
      <c r="AB9" s="16" t="s">
        <v>32696</v>
      </c>
      <c r="AC9" s="33">
        <f>IF(D6L702C12=0,0,D6L702C10/D6L702C12)</f>
        <v>5.5794921558122234E-5</v>
      </c>
      <c r="AD9" s="16" t="s">
        <v>32697</v>
      </c>
      <c r="AE9" s="33">
        <f>IF(D6L702C5=0,0,D6L702C10/D6L702C5)</f>
        <v>0.45348169014296913</v>
      </c>
      <c r="AF9" s="16" t="s">
        <v>32698</v>
      </c>
      <c r="AG9" s="33">
        <f>CHOOSE(MIN(D6L702C9,RUN_YEARS),B7L807C5,B7L807C14,B7L807C23,B7L807C32,B7L807C41)</f>
        <v>5731.6769778337612</v>
      </c>
      <c r="AH9" s="16" t="s">
        <v>32699</v>
      </c>
      <c r="AI9" s="33">
        <f>IF(D6L702C15=0,0,D6L702C11/D6L702C15)</f>
        <v>1.4506679605111783E-4</v>
      </c>
      <c r="AJ9" s="16" t="s">
        <v>32700</v>
      </c>
      <c r="AK9" s="33">
        <f>IF(D6L702C5=0,0,D6L702C11/D6L702C5)</f>
        <v>4.6518309857030871E-2</v>
      </c>
      <c r="AL9" s="16" t="s">
        <v>32701</v>
      </c>
      <c r="AM9" s="33">
        <f>D6L702C8*CHOOSE(MIN(D6L702C9,RUN_YEARS),B7L807C4,B7L807C13,B7L807C22,B7L807C31,B7L807C40)</f>
        <v>0.75535889168645298</v>
      </c>
      <c r="AN9" s="16" t="s">
        <v>32702</v>
      </c>
      <c r="AO9" s="33">
        <f>D6L702C8-D6L702C18</f>
        <v>8.1817243528440518</v>
      </c>
      <c r="AP9" s="16" t="s">
        <v>32703</v>
      </c>
      <c r="AQ9" s="33">
        <f>CHOOSE(MIN(D6L702C9,RUN_YEARS),B7L807C2,B7L807C11,B7L807C20,B7L807C29,B7L807C38)</f>
        <v>258.76471269312594</v>
      </c>
      <c r="AR9" s="16" t="s">
        <v>32704</v>
      </c>
      <c r="AS9" s="33">
        <f>IF(D6L702C20=0,0,D6L702C18/D6L702C20)</f>
        <v>2.9190954354825329E-3</v>
      </c>
      <c r="AT9" s="16" t="s">
        <v>32705</v>
      </c>
      <c r="AU9" s="33">
        <f>IF(D6L702C5=0,0,D6L702C18/D6L702C5)</f>
        <v>4.2259810668583211E-2</v>
      </c>
      <c r="AV9" s="16" t="s">
        <v>32706</v>
      </c>
      <c r="AW9" s="33">
        <f>CHOOSE(MIN(D6L702C9,RUN_YEARS),B7L807C1,B7L807C10,B7L807C19,B7L807C28,B7L807C37)</f>
        <v>2802.8286617123208</v>
      </c>
      <c r="AX9" s="16" t="s">
        <v>32707</v>
      </c>
      <c r="AY9" s="33">
        <f>IF(D6L702C23=0,0,D6L702C19/D6L702C23)</f>
        <v>2.9190954354825329E-3</v>
      </c>
      <c r="AZ9" s="16" t="s">
        <v>32708</v>
      </c>
      <c r="BA9" s="33">
        <f>IF(D6L702C5=0,0,D6L702C19/D6L702C5)</f>
        <v>0.45774018933141675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1.5147898905517543</v>
      </c>
      <c r="J10" s="16" t="s">
        <v>32731</v>
      </c>
      <c r="K10" s="21">
        <f>IF(FLOW_THRU_100PCT="Y",1,INDEX(VariabilityMatrix,D6L703C1,D6L703C9))</f>
        <v>0.46139174425414664</v>
      </c>
      <c r="L10" s="16" t="s">
        <v>32711</v>
      </c>
      <c r="M10" s="15">
        <f>IF(D6L703C2&lt;&gt;0,D6L703C2*D6L703C4,D6L703C3*D6L703C4)</f>
        <v>0.69891154978022174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0.34945577489011087</v>
      </c>
      <c r="R10" s="16" t="s">
        <v>32713</v>
      </c>
      <c r="S10" s="15">
        <f>D6L703C5-D6L703C7</f>
        <v>0.34945577489011087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0.31694359085477686</v>
      </c>
      <c r="X10" s="16" t="s">
        <v>32715</v>
      </c>
      <c r="Y10" s="33">
        <f>D6L703C7-D6L703C10</f>
        <v>3.2512184035334013E-2</v>
      </c>
      <c r="Z10" s="16" t="s">
        <v>32716</v>
      </c>
      <c r="AA10" s="33">
        <f>CHOOSE(MIN(D6L703C9,RUN_YEARS),B7L807C7,B7L807C16,B7L807C25,B7L807C34,B7L807C43)</f>
        <v>145275</v>
      </c>
      <c r="AB10" s="16" t="s">
        <v>32717</v>
      </c>
      <c r="AC10" s="33">
        <f>IF(D6L703C12=0,0,D6L703C10/D6L703C12)</f>
        <v>2.1816801986217647E-6</v>
      </c>
      <c r="AD10" s="16" t="s">
        <v>32718</v>
      </c>
      <c r="AE10" s="33">
        <f>IF(D6L703C5=0,0,D6L703C10/D6L703C5)</f>
        <v>0.45348169014296913</v>
      </c>
      <c r="AF10" s="16" t="s">
        <v>32719</v>
      </c>
      <c r="AG10" s="33">
        <f>CHOOSE(MIN(D6L703C9,RUN_YEARS),B7L807C5,B7L807C14,B7L807C23,B7L807C32,B7L807C41)</f>
        <v>5731.6769778337612</v>
      </c>
      <c r="AH10" s="16" t="s">
        <v>32720</v>
      </c>
      <c r="AI10" s="33">
        <f>IF(D6L703C15=0,0,D6L703C11/D6L703C15)</f>
        <v>5.6723685164165893E-6</v>
      </c>
      <c r="AJ10" s="16" t="s">
        <v>32721</v>
      </c>
      <c r="AK10" s="33">
        <f>IF(D6L703C5=0,0,D6L703C11/D6L703C5)</f>
        <v>4.6518309857030871E-2</v>
      </c>
      <c r="AL10" s="16" t="s">
        <v>32722</v>
      </c>
      <c r="AM10" s="33">
        <f>D6L703C8*CHOOSE(MIN(D6L703C9,RUN_YEARS),B7L807C4,B7L807C13,B7L807C22,B7L807C31,B7L807C40)</f>
        <v>2.9535869767798241E-2</v>
      </c>
      <c r="AN10" s="16" t="s">
        <v>32723</v>
      </c>
      <c r="AO10" s="33">
        <f>D6L703C8-D6L703C18</f>
        <v>0.31991990512231261</v>
      </c>
      <c r="AP10" s="16" t="s">
        <v>32724</v>
      </c>
      <c r="AQ10" s="33">
        <f>CHOOSE(MIN(D6L703C9,RUN_YEARS),B7L807C2,B7L807C11,B7L807C20,B7L807C29,B7L807C38)</f>
        <v>258.76471269312594</v>
      </c>
      <c r="AR10" s="16" t="s">
        <v>32725</v>
      </c>
      <c r="AS10" s="33">
        <f>IF(D6L703C20=0,0,D6L703C18/D6L703C20)</f>
        <v>1.1414179878083067E-4</v>
      </c>
      <c r="AT10" s="16" t="s">
        <v>32726</v>
      </c>
      <c r="AU10" s="33">
        <f>IF(D6L703C5=0,0,D6L703C18/D6L703C5)</f>
        <v>4.2259810668583211E-2</v>
      </c>
      <c r="AV10" s="16" t="s">
        <v>32727</v>
      </c>
      <c r="AW10" s="33">
        <f>CHOOSE(MIN(D6L703C9,RUN_YEARS),B7L807C1,B7L807C10,B7L807C19,B7L807C28,B7L807C37)</f>
        <v>2802.8286617123208</v>
      </c>
      <c r="AX10" s="16" t="s">
        <v>32728</v>
      </c>
      <c r="AY10" s="33">
        <f>IF(D6L703C23=0,0,D6L703C19/D6L703C23)</f>
        <v>1.1414179878083065E-4</v>
      </c>
      <c r="AZ10" s="16" t="s">
        <v>32729</v>
      </c>
      <c r="BA10" s="33">
        <f>IF(D6L703C5=0,0,D6L703C19/D6L703C5)</f>
        <v>0.45774018933141675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0.13905241879556765</v>
      </c>
      <c r="J11" s="16" t="s">
        <v>32752</v>
      </c>
      <c r="K11" s="21">
        <f>IF(FLOW_THRU_100PCT="Y",1,INDEX(VariabilityMatrix,D6L704C1,D6L704C9))</f>
        <v>0.48019421169810017</v>
      </c>
      <c r="L11" s="16" t="s">
        <v>32732</v>
      </c>
      <c r="M11" s="15">
        <f>IF(D6L704C2&lt;&gt;0,D6L704C2*D6L704C4,D6L704C3*D6L704C4)</f>
        <v>6.6772166628251695E-2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3.3386083314125847E-2</v>
      </c>
      <c r="R11" s="16" t="s">
        <v>32734</v>
      </c>
      <c r="S11" s="15">
        <f>D6L704C5-D6L704C7</f>
        <v>3.3386083314125847E-2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3.1295770973641779E-2</v>
      </c>
      <c r="X11" s="16" t="s">
        <v>32736</v>
      </c>
      <c r="Y11" s="33">
        <f>D6L704C7-D6L704C10</f>
        <v>2.0903123404840684E-3</v>
      </c>
      <c r="Z11" s="16" t="s">
        <v>32737</v>
      </c>
      <c r="AA11" s="33">
        <f>CHOOSE(MIN(D6L704C9,RUN_YEARS),B7L807C7,B7L807C16,B7L807C25,B7L807C34,B7L807C43)</f>
        <v>119780</v>
      </c>
      <c r="AB11" s="16" t="s">
        <v>32738</v>
      </c>
      <c r="AC11" s="33">
        <f>IF(D6L704C12=0,0,D6L704C10/D6L704C12)</f>
        <v>2.6127709946269644E-7</v>
      </c>
      <c r="AD11" s="16" t="s">
        <v>32739</v>
      </c>
      <c r="AE11" s="33">
        <f>IF(D6L704C5=0,0,D6L704C10/D6L704C5)</f>
        <v>0.46869485526624133</v>
      </c>
      <c r="AF11" s="16" t="s">
        <v>32740</v>
      </c>
      <c r="AG11" s="33">
        <f>CHOOSE(MIN(D6L704C9,RUN_YEARS),B7L807C5,B7L807C14,B7L807C23,B7L807C32,B7L807C41)</f>
        <v>3077.0637245088924</v>
      </c>
      <c r="AH11" s="16" t="s">
        <v>32741</v>
      </c>
      <c r="AI11" s="33">
        <f>IF(D6L704C15=0,0,D6L704C11/D6L704C15)</f>
        <v>6.7932045860301058E-7</v>
      </c>
      <c r="AJ11" s="16" t="s">
        <v>32742</v>
      </c>
      <c r="AK11" s="33">
        <f>IF(D6L704C5=0,0,D6L704C11/D6L704C5)</f>
        <v>3.1305144733758644E-2</v>
      </c>
      <c r="AL11" s="16" t="s">
        <v>32743</v>
      </c>
      <c r="AM11" s="33">
        <f>D6L704C8*CHOOSE(MIN(D6L704C9,RUN_YEARS),B7L807C4,B7L807C13,B7L807C22,B7L807C31,B7L807C40)</f>
        <v>4.0899337216947062E-3</v>
      </c>
      <c r="AN11" s="16" t="s">
        <v>32744</v>
      </c>
      <c r="AO11" s="33">
        <f>D6L704C8-D6L704C18</f>
        <v>2.9296149592431139E-2</v>
      </c>
      <c r="AP11" s="16" t="s">
        <v>32745</v>
      </c>
      <c r="AQ11" s="33">
        <f>CHOOSE(MIN(D6L704C9,RUN_YEARS),B7L807C2,B7L807C11,B7L807C20,B7L807C29,B7L807C38)</f>
        <v>207.12296878891925</v>
      </c>
      <c r="AR11" s="16" t="s">
        <v>32746</v>
      </c>
      <c r="AS11" s="33">
        <f>IF(D6L704C20=0,0,D6L704C18/D6L704C20)</f>
        <v>1.9746403528344515E-5</v>
      </c>
      <c r="AT11" s="16" t="s">
        <v>32747</v>
      </c>
      <c r="AU11" s="33">
        <f>IF(D6L704C5=0,0,D6L704C18/D6L704C5)</f>
        <v>6.1252074452893837E-2</v>
      </c>
      <c r="AV11" s="16" t="s">
        <v>32748</v>
      </c>
      <c r="AW11" s="33">
        <f>CHOOSE(MIN(D6L704C9,RUN_YEARS),B7L807C1,B7L807C10,B7L807C19,B7L807C28,B7L807C37)</f>
        <v>1483.6195133143442</v>
      </c>
      <c r="AX11" s="16" t="s">
        <v>32749</v>
      </c>
      <c r="AY11" s="33">
        <f>IF(D6L704C23=0,0,D6L704C19/D6L704C23)</f>
        <v>1.9746403528344515E-5</v>
      </c>
      <c r="AZ11" s="16" t="s">
        <v>32750</v>
      </c>
      <c r="BA11" s="33">
        <f>IF(D6L704C5=0,0,D6L704C19/D6L704C5)</f>
        <v>0.43874792554710612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274.22923982751155</v>
      </c>
      <c r="J12" s="16" t="s">
        <v>32773</v>
      </c>
      <c r="K12" s="21">
        <f>IF(FLOW_THRU_100PCT="Y",1,INDEX(VariabilityMatrix,D6L705C1,D6L705C9))</f>
        <v>0.26815295300428593</v>
      </c>
      <c r="L12" s="16" t="s">
        <v>32753</v>
      </c>
      <c r="M12" s="15">
        <f>IF(D6L705C2&lt;&gt;0,D6L705C2*D6L705C4,D6L705C3*D6L705C4)</f>
        <v>73.535380459867767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36.767690229933883</v>
      </c>
      <c r="R12" s="16" t="s">
        <v>32755</v>
      </c>
      <c r="S12" s="15">
        <f>D6L705C5-D6L705C7</f>
        <v>36.767690229933883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33.346948616247104</v>
      </c>
      <c r="X12" s="16" t="s">
        <v>32757</v>
      </c>
      <c r="Y12" s="33">
        <f>D6L705C7-D6L705C10</f>
        <v>3.4207416136867792</v>
      </c>
      <c r="Z12" s="16" t="s">
        <v>32758</v>
      </c>
      <c r="AA12" s="33">
        <f>CHOOSE(MIN(D6L705C9,RUN_YEARS),B7L807C7,B7L807C16,B7L807C25,B7L807C34,B7L807C43)</f>
        <v>145275</v>
      </c>
      <c r="AB12" s="16" t="s">
        <v>32759</v>
      </c>
      <c r="AC12" s="33">
        <f>IF(D6L705C12=0,0,D6L705C10/D6L705C12)</f>
        <v>2.2954361463601517E-4</v>
      </c>
      <c r="AD12" s="16" t="s">
        <v>32760</v>
      </c>
      <c r="AE12" s="33">
        <f>IF(D6L705C5=0,0,D6L705C10/D6L705C5)</f>
        <v>0.45348169014296918</v>
      </c>
      <c r="AF12" s="16" t="s">
        <v>32761</v>
      </c>
      <c r="AG12" s="33">
        <f>CHOOSE(MIN(D6L705C9,RUN_YEARS),B7L807C5,B7L807C14,B7L807C23,B7L807C32,B7L807C41)</f>
        <v>5731.6769778337612</v>
      </c>
      <c r="AH12" s="16" t="s">
        <v>32762</v>
      </c>
      <c r="AI12" s="33">
        <f>IF(D6L705C15=0,0,D6L705C11/D6L705C15)</f>
        <v>5.9681339805363906E-4</v>
      </c>
      <c r="AJ12" s="16" t="s">
        <v>32763</v>
      </c>
      <c r="AK12" s="33">
        <f>IF(D6L705C5=0,0,D6L705C11/D6L705C5)</f>
        <v>4.6518309857030829E-2</v>
      </c>
      <c r="AL12" s="16" t="s">
        <v>32764</v>
      </c>
      <c r="AM12" s="33">
        <f>D6L705C8*CHOOSE(MIN(D6L705C9,RUN_YEARS),B7L807C4,B7L807C13,B7L807C22,B7L807C31,B7L807C40)</f>
        <v>3.1075912556762453</v>
      </c>
      <c r="AN12" s="16" t="s">
        <v>32765</v>
      </c>
      <c r="AO12" s="33">
        <f>D6L705C8-D6L705C18</f>
        <v>33.660098974257636</v>
      </c>
      <c r="AP12" s="16" t="s">
        <v>32766</v>
      </c>
      <c r="AQ12" s="33">
        <f>CHOOSE(MIN(D6L705C9,RUN_YEARS),B7L807C2,B7L807C11,B7L807C20,B7L807C29,B7L807C38)</f>
        <v>258.76471269312594</v>
      </c>
      <c r="AR12" s="16" t="s">
        <v>32767</v>
      </c>
      <c r="AS12" s="33">
        <f>IF(D6L705C20=0,0,D6L705C18/D6L705C20)</f>
        <v>1.2009331656289618E-2</v>
      </c>
      <c r="AT12" s="16" t="s">
        <v>32768</v>
      </c>
      <c r="AU12" s="33">
        <f>IF(D6L705C5=0,0,D6L705C18/D6L705C5)</f>
        <v>4.2259810668583211E-2</v>
      </c>
      <c r="AV12" s="16" t="s">
        <v>32769</v>
      </c>
      <c r="AW12" s="33">
        <f>CHOOSE(MIN(D6L705C9,RUN_YEARS),B7L807C1,B7L807C10,B7L807C19,B7L807C28,B7L807C37)</f>
        <v>2802.8286617123208</v>
      </c>
      <c r="AX12" s="16" t="s">
        <v>32770</v>
      </c>
      <c r="AY12" s="33">
        <f>IF(D6L705C23=0,0,D6L705C19/D6L705C23)</f>
        <v>1.2009331656289616E-2</v>
      </c>
      <c r="AZ12" s="16" t="s">
        <v>32771</v>
      </c>
      <c r="BA12" s="33">
        <f>IF(D6L705C5=0,0,D6L705C19/D6L705C5)</f>
        <v>0.45774018933141675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47.759007497273913</v>
      </c>
      <c r="J13" s="16" t="s">
        <v>32794</v>
      </c>
      <c r="K13" s="21">
        <f>IF(FLOW_THRU_100PCT="Y",1,INDEX(VariabilityMatrix,D6L706C1,D6L706C9))</f>
        <v>0.46139174425414664</v>
      </c>
      <c r="L13" s="16" t="s">
        <v>32774</v>
      </c>
      <c r="M13" s="15">
        <f>IF(D6L706C2&lt;&gt;0,D6L706C2*D6L706C4,D6L706C3*D6L706C4)</f>
        <v>22.035611773014079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11.017805886507039</v>
      </c>
      <c r="R13" s="16" t="s">
        <v>32776</v>
      </c>
      <c r="S13" s="15">
        <f>D6L706C5-D6L706C7</f>
        <v>11.017805886507039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9.9927464701607338</v>
      </c>
      <c r="X13" s="16" t="s">
        <v>32778</v>
      </c>
      <c r="Y13" s="33">
        <f>D6L706C7-D6L706C10</f>
        <v>1.0250594163463056</v>
      </c>
      <c r="Z13" s="16" t="s">
        <v>32779</v>
      </c>
      <c r="AA13" s="33">
        <f>CHOOSE(MIN(D6L706C9,RUN_YEARS),B7L807C7,B7L807C16,B7L807C25,B7L807C34,B7L807C43)</f>
        <v>145275</v>
      </c>
      <c r="AB13" s="16" t="s">
        <v>32780</v>
      </c>
      <c r="AC13" s="33">
        <f>IF(D6L706C12=0,0,D6L706C10/D6L706C12)</f>
        <v>6.8785038514271104E-5</v>
      </c>
      <c r="AD13" s="16" t="s">
        <v>32781</v>
      </c>
      <c r="AE13" s="33">
        <f>IF(D6L706C5=0,0,D6L706C10/D6L706C5)</f>
        <v>0.45348169014296918</v>
      </c>
      <c r="AF13" s="16" t="s">
        <v>32782</v>
      </c>
      <c r="AG13" s="33">
        <f>CHOOSE(MIN(D6L706C9,RUN_YEARS),B7L807C5,B7L807C14,B7L807C23,B7L807C32,B7L807C41)</f>
        <v>5731.6769778337612</v>
      </c>
      <c r="AH13" s="16" t="s">
        <v>32783</v>
      </c>
      <c r="AI13" s="33">
        <f>IF(D6L706C15=0,0,D6L706C11/D6L706C15)</f>
        <v>1.7884110013710475E-4</v>
      </c>
      <c r="AJ13" s="16" t="s">
        <v>32784</v>
      </c>
      <c r="AK13" s="33">
        <f>IF(D6L706C5=0,0,D6L706C11/D6L706C5)</f>
        <v>4.6518309857030836E-2</v>
      </c>
      <c r="AL13" s="16" t="s">
        <v>32785</v>
      </c>
      <c r="AM13" s="33">
        <f>D6L706C8*CHOOSE(MIN(D6L706C9,RUN_YEARS),B7L807C4,B7L807C13,B7L807C22,B7L807C31,B7L807C40)</f>
        <v>0.93122078149397813</v>
      </c>
      <c r="AN13" s="16" t="s">
        <v>32786</v>
      </c>
      <c r="AO13" s="33">
        <f>D6L706C8-D6L706C18</f>
        <v>10.086585105013061</v>
      </c>
      <c r="AP13" s="16" t="s">
        <v>32787</v>
      </c>
      <c r="AQ13" s="33">
        <f>CHOOSE(MIN(D6L706C9,RUN_YEARS),B7L807C2,B7L807C11,B7L807C20,B7L807C29,B7L807C38)</f>
        <v>258.76471269312594</v>
      </c>
      <c r="AR13" s="16" t="s">
        <v>32788</v>
      </c>
      <c r="AS13" s="33">
        <f>IF(D6L706C20=0,0,D6L706C18/D6L706C20)</f>
        <v>3.5987162693173346E-3</v>
      </c>
      <c r="AT13" s="16" t="s">
        <v>32789</v>
      </c>
      <c r="AU13" s="33">
        <f>IF(D6L706C5=0,0,D6L706C18/D6L706C5)</f>
        <v>4.2259810668583211E-2</v>
      </c>
      <c r="AV13" s="16" t="s">
        <v>32790</v>
      </c>
      <c r="AW13" s="33">
        <f>CHOOSE(MIN(D6L706C9,RUN_YEARS),B7L807C1,B7L807C10,B7L807C19,B7L807C28,B7L807C37)</f>
        <v>2802.8286617123208</v>
      </c>
      <c r="AX13" s="16" t="s">
        <v>32791</v>
      </c>
      <c r="AY13" s="33">
        <f>IF(D6L706C23=0,0,D6L706C19/D6L706C23)</f>
        <v>3.5987162693173346E-3</v>
      </c>
      <c r="AZ13" s="16" t="s">
        <v>32792</v>
      </c>
      <c r="BA13" s="33">
        <f>IF(D6L706C5=0,0,D6L706C19/D6L706C5)</f>
        <v>0.45774018933141675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9.8145137452220421</v>
      </c>
      <c r="J14" s="16" t="s">
        <v>32815</v>
      </c>
      <c r="K14" s="21">
        <f>IF(FLOW_THRU_100PCT="Y",1,INDEX(VariabilityMatrix,D6L707C1,D6L707C9))</f>
        <v>0.48019421169810017</v>
      </c>
      <c r="L14" s="16" t="s">
        <v>32795</v>
      </c>
      <c r="M14" s="15">
        <f>IF(D6L707C2&lt;&gt;0,D6L707C2*D6L707C4,D6L707C3*D6L707C4)</f>
        <v>4.7128726910870675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2.3564363455435338</v>
      </c>
      <c r="R14" s="16" t="s">
        <v>32797</v>
      </c>
      <c r="S14" s="15">
        <f>D6L707C5-D6L707C7</f>
        <v>2.3564363455435338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2.2088991838372745</v>
      </c>
      <c r="X14" s="16" t="s">
        <v>32799</v>
      </c>
      <c r="Y14" s="33">
        <f>D6L707C7-D6L707C10</f>
        <v>0.1475371617062593</v>
      </c>
      <c r="Z14" s="16" t="s">
        <v>32800</v>
      </c>
      <c r="AA14" s="33">
        <f>CHOOSE(MIN(D6L707C9,RUN_YEARS),B7L807C7,B7L807C16,B7L807C25,B7L807C34,B7L807C43)</f>
        <v>119780</v>
      </c>
      <c r="AB14" s="16" t="s">
        <v>32801</v>
      </c>
      <c r="AC14" s="33">
        <f>IF(D6L707C12=0,0,D6L707C10/D6L707C12)</f>
        <v>1.844130225277404E-5</v>
      </c>
      <c r="AD14" s="16" t="s">
        <v>32802</v>
      </c>
      <c r="AE14" s="33">
        <f>IF(D6L707C5=0,0,D6L707C10/D6L707C5)</f>
        <v>0.46869485526624133</v>
      </c>
      <c r="AF14" s="16" t="s">
        <v>32803</v>
      </c>
      <c r="AG14" s="33">
        <f>CHOOSE(MIN(D6L707C9,RUN_YEARS),B7L807C5,B7L807C14,B7L807C23,B7L807C32,B7L807C41)</f>
        <v>3077.0637245088924</v>
      </c>
      <c r="AH14" s="16" t="s">
        <v>32804</v>
      </c>
      <c r="AI14" s="33">
        <f>IF(D6L707C15=0,0,D6L707C11/D6L707C15)</f>
        <v>4.7947385857212501E-5</v>
      </c>
      <c r="AJ14" s="16" t="s">
        <v>32805</v>
      </c>
      <c r="AK14" s="33">
        <f>IF(D6L707C5=0,0,D6L707C11/D6L707C5)</f>
        <v>3.1305144733758658E-2</v>
      </c>
      <c r="AL14" s="16" t="s">
        <v>32806</v>
      </c>
      <c r="AM14" s="33">
        <f>D6L707C8*CHOOSE(MIN(D6L707C9,RUN_YEARS),B7L807C4,B7L807C13,B7L807C22,B7L807C31,B7L807C40)</f>
        <v>0.28867322896147524</v>
      </c>
      <c r="AN14" s="16" t="s">
        <v>32807</v>
      </c>
      <c r="AO14" s="33">
        <f>D6L707C8-D6L707C18</f>
        <v>2.0677631165820585</v>
      </c>
      <c r="AP14" s="16" t="s">
        <v>32808</v>
      </c>
      <c r="AQ14" s="33">
        <f>CHOOSE(MIN(D6L707C9,RUN_YEARS),B7L807C2,B7L807C11,B7L807C20,B7L807C29,B7L807C38)</f>
        <v>207.12296878891925</v>
      </c>
      <c r="AR14" s="16" t="s">
        <v>32809</v>
      </c>
      <c r="AS14" s="33">
        <f>IF(D6L707C20=0,0,D6L707C18/D6L707C20)</f>
        <v>1.3937287141517585E-3</v>
      </c>
      <c r="AT14" s="16" t="s">
        <v>32810</v>
      </c>
      <c r="AU14" s="33">
        <f>IF(D6L707C5=0,0,D6L707C18/D6L707C5)</f>
        <v>6.1252074452893844E-2</v>
      </c>
      <c r="AV14" s="16" t="s">
        <v>32811</v>
      </c>
      <c r="AW14" s="33">
        <f>CHOOSE(MIN(D6L707C9,RUN_YEARS),B7L807C1,B7L807C10,B7L807C19,B7L807C28,B7L807C37)</f>
        <v>1483.6195133143442</v>
      </c>
      <c r="AX14" s="16" t="s">
        <v>32812</v>
      </c>
      <c r="AY14" s="33">
        <f>IF(D6L707C23=0,0,D6L707C19/D6L707C23)</f>
        <v>1.3937287141517582E-3</v>
      </c>
      <c r="AZ14" s="16" t="s">
        <v>32813</v>
      </c>
      <c r="BA14" s="33">
        <f>IF(D6L707C5=0,0,D6L707C19/D6L707C5)</f>
        <v>0.43874792554710612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0.29103994631630437</v>
      </c>
      <c r="J15" s="16" t="s">
        <v>32836</v>
      </c>
      <c r="K15" s="21">
        <f>IF(FLOW_THRU_100PCT="Y",1,INDEX(VariabilityMatrix,D6L708C1,D6L708C9))</f>
        <v>0.48019421169810017</v>
      </c>
      <c r="L15" s="16" t="s">
        <v>32816</v>
      </c>
      <c r="M15" s="15">
        <f>IF(D6L708C2&lt;&gt;0,D6L708C2*D6L708C4,D6L708C3*D6L708C4)</f>
        <v>0.13975569759401515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6.9877848797007577E-2</v>
      </c>
      <c r="R15" s="16" t="s">
        <v>32818</v>
      </c>
      <c r="S15" s="15">
        <f>D6L708C5-D6L708C7</f>
        <v>6.9877848797007577E-2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6.5502776456459522E-2</v>
      </c>
      <c r="X15" s="16" t="s">
        <v>32820</v>
      </c>
      <c r="Y15" s="33">
        <f>D6L708C7-D6L708C10</f>
        <v>4.3750723405480557E-3</v>
      </c>
      <c r="Z15" s="16" t="s">
        <v>32821</v>
      </c>
      <c r="AA15" s="33">
        <f>CHOOSE(MIN(D6L708C9,RUN_YEARS),B7L807C7,B7L807C16,B7L807C25,B7L807C34,B7L807C43)</f>
        <v>119780</v>
      </c>
      <c r="AB15" s="16" t="s">
        <v>32822</v>
      </c>
      <c r="AC15" s="33">
        <f>IF(D6L708C12=0,0,D6L708C10/D6L708C12)</f>
        <v>5.4685904538703889E-7</v>
      </c>
      <c r="AD15" s="16" t="s">
        <v>32823</v>
      </c>
      <c r="AE15" s="33">
        <f>IF(D6L708C5=0,0,D6L708C10/D6L708C5)</f>
        <v>0.46869485526624133</v>
      </c>
      <c r="AF15" s="16" t="s">
        <v>32824</v>
      </c>
      <c r="AG15" s="33">
        <f>CHOOSE(MIN(D6L708C9,RUN_YEARS),B7L807C5,B7L807C14,B7L807C23,B7L807C32,B7L807C41)</f>
        <v>3077.0637245088924</v>
      </c>
      <c r="AH15" s="16" t="s">
        <v>32825</v>
      </c>
      <c r="AI15" s="33">
        <f>IF(D6L708C15=0,0,D6L708C11/D6L708C15)</f>
        <v>1.4218335180063029E-6</v>
      </c>
      <c r="AJ15" s="16" t="s">
        <v>32826</v>
      </c>
      <c r="AK15" s="33">
        <f>IF(D6L708C5=0,0,D6L708C11/D6L708C5)</f>
        <v>3.1305144733758693E-2</v>
      </c>
      <c r="AL15" s="16" t="s">
        <v>32827</v>
      </c>
      <c r="AM15" s="33">
        <f>D6L708C8*CHOOSE(MIN(D6L708C9,RUN_YEARS),B7L807C4,B7L807C13,B7L807C22,B7L807C31,B7L807C40)</f>
        <v>8.5603263942447341E-3</v>
      </c>
      <c r="AN15" s="16" t="s">
        <v>32828</v>
      </c>
      <c r="AO15" s="33">
        <f>D6L708C8-D6L708C18</f>
        <v>6.1317522402762843E-2</v>
      </c>
      <c r="AP15" s="16" t="s">
        <v>32829</v>
      </c>
      <c r="AQ15" s="33">
        <f>CHOOSE(MIN(D6L708C9,RUN_YEARS),B7L807C2,B7L807C11,B7L807C20,B7L807C29,B7L807C38)</f>
        <v>207.12296878891925</v>
      </c>
      <c r="AR15" s="16" t="s">
        <v>32830</v>
      </c>
      <c r="AS15" s="33">
        <f>IF(D6L708C20=0,0,D6L708C18/D6L708C20)</f>
        <v>4.1329681803511778E-5</v>
      </c>
      <c r="AT15" s="16" t="s">
        <v>32831</v>
      </c>
      <c r="AU15" s="33">
        <f>IF(D6L708C5=0,0,D6L708C18/D6L708C5)</f>
        <v>6.1252074452893851E-2</v>
      </c>
      <c r="AV15" s="16" t="s">
        <v>32832</v>
      </c>
      <c r="AW15" s="33">
        <f>CHOOSE(MIN(D6L708C9,RUN_YEARS),B7L807C1,B7L807C10,B7L807C19,B7L807C28,B7L807C37)</f>
        <v>1483.6195133143442</v>
      </c>
      <c r="AX15" s="16" t="s">
        <v>32833</v>
      </c>
      <c r="AY15" s="33">
        <f>IF(D6L708C23=0,0,D6L708C19/D6L708C23)</f>
        <v>4.1329681803511771E-5</v>
      </c>
      <c r="AZ15" s="16" t="s">
        <v>32834</v>
      </c>
      <c r="BA15" s="33">
        <f>IF(D6L708C5=0,0,D6L708C19/D6L708C5)</f>
        <v>0.43874792554710618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6.4675543625845417E-3</v>
      </c>
      <c r="J16" s="16" t="s">
        <v>32857</v>
      </c>
      <c r="K16" s="21">
        <f>IF(FLOW_THRU_100PCT="Y",1,INDEX(VariabilityMatrix,D6L709C1,D6L709C9))</f>
        <v>0.48019421169810017</v>
      </c>
      <c r="L16" s="16" t="s">
        <v>32837</v>
      </c>
      <c r="M16" s="15">
        <f>IF(D6L709C2&lt;&gt;0,D6L709C2*D6L709C4,D6L709C3*D6L709C4)</f>
        <v>3.1056821687558927E-3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1.5528410843779464E-3</v>
      </c>
      <c r="R16" s="16" t="s">
        <v>32839</v>
      </c>
      <c r="S16" s="15">
        <f>D6L709C5-D6L709C7</f>
        <v>1.5528410843779464E-3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1.4556172545879896E-3</v>
      </c>
      <c r="X16" s="16" t="s">
        <v>32841</v>
      </c>
      <c r="Y16" s="33">
        <f>D6L709C7-D6L709C10</f>
        <v>9.7223829789956813E-5</v>
      </c>
      <c r="Z16" s="16" t="s">
        <v>32842</v>
      </c>
      <c r="AA16" s="33">
        <f>CHOOSE(MIN(D6L709C9,RUN_YEARS),B7L807C7,B7L807C16,B7L807C25,B7L807C34,B7L807C43)</f>
        <v>119780</v>
      </c>
      <c r="AB16" s="16" t="s">
        <v>32843</v>
      </c>
      <c r="AC16" s="33">
        <f>IF(D6L709C12=0,0,D6L709C10/D6L709C12)</f>
        <v>1.2152423230823088E-8</v>
      </c>
      <c r="AD16" s="16" t="s">
        <v>32844</v>
      </c>
      <c r="AE16" s="33">
        <f>IF(D6L709C5=0,0,D6L709C10/D6L709C5)</f>
        <v>0.46869485526624133</v>
      </c>
      <c r="AF16" s="16" t="s">
        <v>32845</v>
      </c>
      <c r="AG16" s="33">
        <f>CHOOSE(MIN(D6L709C9,RUN_YEARS),B7L807C5,B7L807C14,B7L807C23,B7L807C32,B7L807C41)</f>
        <v>3077.0637245088924</v>
      </c>
      <c r="AH16" s="16" t="s">
        <v>32846</v>
      </c>
      <c r="AI16" s="33">
        <f>IF(D6L709C15=0,0,D6L709C11/D6L709C15)</f>
        <v>3.1596300400140068E-8</v>
      </c>
      <c r="AJ16" s="16" t="s">
        <v>32847</v>
      </c>
      <c r="AK16" s="33">
        <f>IF(D6L709C5=0,0,D6L709C11/D6L709C5)</f>
        <v>3.1305144733758693E-2</v>
      </c>
      <c r="AL16" s="16" t="s">
        <v>32848</v>
      </c>
      <c r="AM16" s="33">
        <f>D6L709C8*CHOOSE(MIN(D6L709C9,RUN_YEARS),B7L807C4,B7L807C13,B7L807C22,B7L807C31,B7L807C40)</f>
        <v>1.9022947542766077E-4</v>
      </c>
      <c r="AN16" s="16" t="s">
        <v>32849</v>
      </c>
      <c r="AO16" s="33">
        <f>D6L709C8-D6L709C18</f>
        <v>1.3626116089502857E-3</v>
      </c>
      <c r="AP16" s="16" t="s">
        <v>32850</v>
      </c>
      <c r="AQ16" s="33">
        <f>CHOOSE(MIN(D6L709C9,RUN_YEARS),B7L807C2,B7L807C11,B7L807C20,B7L807C29,B7L807C38)</f>
        <v>207.12296878891925</v>
      </c>
      <c r="AR16" s="16" t="s">
        <v>32851</v>
      </c>
      <c r="AS16" s="33">
        <f>IF(D6L709C20=0,0,D6L709C18/D6L709C20)</f>
        <v>9.1843737341137289E-7</v>
      </c>
      <c r="AT16" s="16" t="s">
        <v>32852</v>
      </c>
      <c r="AU16" s="33">
        <f>IF(D6L709C5=0,0,D6L709C18/D6L709C5)</f>
        <v>6.1252074452893844E-2</v>
      </c>
      <c r="AV16" s="16" t="s">
        <v>32853</v>
      </c>
      <c r="AW16" s="33">
        <f>CHOOSE(MIN(D6L709C9,RUN_YEARS),B7L807C1,B7L807C10,B7L807C19,B7L807C28,B7L807C37)</f>
        <v>1483.6195133143442</v>
      </c>
      <c r="AX16" s="16" t="s">
        <v>32854</v>
      </c>
      <c r="AY16" s="33">
        <f>IF(D6L709C23=0,0,D6L709C19/D6L709C23)</f>
        <v>9.1843737341137289E-7</v>
      </c>
      <c r="AZ16" s="16" t="s">
        <v>32855</v>
      </c>
      <c r="BA16" s="33">
        <f>IF(D6L709C5=0,0,D6L709C19/D6L709C5)</f>
        <v>0.43874792554710618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0.93779538257475858</v>
      </c>
      <c r="J17" s="16" t="s">
        <v>32878</v>
      </c>
      <c r="K17" s="21">
        <f>IF(FLOW_THRU_100PCT="Y",1,INDEX(VariabilityMatrix,D6L710C1,D6L710C9))</f>
        <v>0.48019421169810017</v>
      </c>
      <c r="L17" s="16" t="s">
        <v>32858</v>
      </c>
      <c r="M17" s="15">
        <f>IF(D6L710C2&lt;&gt;0,D6L710C2*D6L710C4,D6L710C3*D6L710C4)</f>
        <v>0.45032391446960446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0.22516195723480223</v>
      </c>
      <c r="R17" s="16" t="s">
        <v>32860</v>
      </c>
      <c r="S17" s="15">
        <f>D6L710C5-D6L710C7</f>
        <v>0.22516195723480223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0.2110645019152585</v>
      </c>
      <c r="X17" s="16" t="s">
        <v>32862</v>
      </c>
      <c r="Y17" s="33">
        <f>D6L710C7-D6L710C10</f>
        <v>1.4097455319543734E-2</v>
      </c>
      <c r="Z17" s="16" t="s">
        <v>32863</v>
      </c>
      <c r="AA17" s="33">
        <f>CHOOSE(MIN(D6L710C9,RUN_YEARS),B7L807C7,B7L807C16,B7L807C25,B7L807C34,B7L807C43)</f>
        <v>119780</v>
      </c>
      <c r="AB17" s="16" t="s">
        <v>32864</v>
      </c>
      <c r="AC17" s="33">
        <f>IF(D6L710C12=0,0,D6L710C10/D6L710C12)</f>
        <v>1.7621013684693479E-6</v>
      </c>
      <c r="AD17" s="16" t="s">
        <v>32865</v>
      </c>
      <c r="AE17" s="33">
        <f>IF(D6L710C5=0,0,D6L710C10/D6L710C5)</f>
        <v>0.46869485526624133</v>
      </c>
      <c r="AF17" s="16" t="s">
        <v>32866</v>
      </c>
      <c r="AG17" s="33">
        <f>CHOOSE(MIN(D6L710C9,RUN_YEARS),B7L807C5,B7L807C14,B7L807C23,B7L807C32,B7L807C41)</f>
        <v>3077.0637245088924</v>
      </c>
      <c r="AH17" s="16" t="s">
        <v>32867</v>
      </c>
      <c r="AI17" s="33">
        <f>IF(D6L710C15=0,0,D6L710C11/D6L710C15)</f>
        <v>4.5814635580203087E-6</v>
      </c>
      <c r="AJ17" s="16" t="s">
        <v>32868</v>
      </c>
      <c r="AK17" s="33">
        <f>IF(D6L710C5=0,0,D6L710C11/D6L710C5)</f>
        <v>3.1305144733758686E-2</v>
      </c>
      <c r="AL17" s="16" t="s">
        <v>32869</v>
      </c>
      <c r="AM17" s="33">
        <f>D6L710C8*CHOOSE(MIN(D6L710C9,RUN_YEARS),B7L807C4,B7L807C13,B7L807C22,B7L807C31,B7L807C40)</f>
        <v>2.7583273937010811E-2</v>
      </c>
      <c r="AN17" s="16" t="s">
        <v>32870</v>
      </c>
      <c r="AO17" s="33">
        <f>D6L710C8-D6L710C18</f>
        <v>0.19757868329779141</v>
      </c>
      <c r="AP17" s="16" t="s">
        <v>32871</v>
      </c>
      <c r="AQ17" s="33">
        <f>CHOOSE(MIN(D6L710C9,RUN_YEARS),B7L807C2,B7L807C11,B7L807C20,B7L807C29,B7L807C38)</f>
        <v>207.12296878891925</v>
      </c>
      <c r="AR17" s="16" t="s">
        <v>32872</v>
      </c>
      <c r="AS17" s="33">
        <f>IF(D6L710C20=0,0,D6L710C18/D6L710C20)</f>
        <v>1.3317341914464908E-4</v>
      </c>
      <c r="AT17" s="16" t="s">
        <v>32873</v>
      </c>
      <c r="AU17" s="33">
        <f>IF(D6L710C5=0,0,D6L710C18/D6L710C5)</f>
        <v>6.1252074452893844E-2</v>
      </c>
      <c r="AV17" s="16" t="s">
        <v>32874</v>
      </c>
      <c r="AW17" s="33">
        <f>CHOOSE(MIN(D6L710C9,RUN_YEARS),B7L807C1,B7L807C10,B7L807C19,B7L807C28,B7L807C37)</f>
        <v>1483.6195133143442</v>
      </c>
      <c r="AX17" s="16" t="s">
        <v>32875</v>
      </c>
      <c r="AY17" s="33">
        <f>IF(D6L710C23=0,0,D6L710C19/D6L710C23)</f>
        <v>1.3317341914464905E-4</v>
      </c>
      <c r="AZ17" s="16" t="s">
        <v>32876</v>
      </c>
      <c r="BA17" s="33">
        <f>IF(D6L710C5=0,0,D6L710C19/D6L710C5)</f>
        <v>0.43874792554710612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0.85048339867986722</v>
      </c>
      <c r="J18" s="16" t="s">
        <v>32899</v>
      </c>
      <c r="K18" s="21">
        <f>IF(FLOW_THRU_100PCT="Y",1,INDEX(VariabilityMatrix,D6L711C1,D6L711C9))</f>
        <v>0.48019421169810017</v>
      </c>
      <c r="L18" s="16" t="s">
        <v>32879</v>
      </c>
      <c r="M18" s="15">
        <f>IF(D6L711C2&lt;&gt;0,D6L711C2*D6L711C4,D6L711C3*D6L711C4)</f>
        <v>0.40839720519139988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0.20419860259569994</v>
      </c>
      <c r="R18" s="16" t="s">
        <v>32881</v>
      </c>
      <c r="S18" s="15">
        <f>D6L711C5-D6L711C7</f>
        <v>0.20419860259569994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0.19141366897832063</v>
      </c>
      <c r="X18" s="16" t="s">
        <v>32883</v>
      </c>
      <c r="Y18" s="33">
        <f>D6L711C7-D6L711C10</f>
        <v>1.2784933617379313E-2</v>
      </c>
      <c r="Z18" s="16" t="s">
        <v>32884</v>
      </c>
      <c r="AA18" s="33">
        <f>CHOOSE(MIN(D6L711C9,RUN_YEARS),B7L807C7,B7L807C16,B7L807C25,B7L807C34,B7L807C43)</f>
        <v>119780</v>
      </c>
      <c r="AB18" s="16" t="s">
        <v>32885</v>
      </c>
      <c r="AC18" s="33">
        <f>IF(D6L711C12=0,0,D6L711C10/D6L711C12)</f>
        <v>1.5980436548532361E-6</v>
      </c>
      <c r="AD18" s="16" t="s">
        <v>32886</v>
      </c>
      <c r="AE18" s="33">
        <f>IF(D6L711C5=0,0,D6L711C10/D6L711C5)</f>
        <v>0.46869485526624133</v>
      </c>
      <c r="AF18" s="16" t="s">
        <v>32887</v>
      </c>
      <c r="AG18" s="33">
        <f>CHOOSE(MIN(D6L711C9,RUN_YEARS),B7L807C5,B7L807C14,B7L807C23,B7L807C32,B7L807C41)</f>
        <v>3077.0637245088924</v>
      </c>
      <c r="AH18" s="16" t="s">
        <v>32888</v>
      </c>
      <c r="AI18" s="33">
        <f>IF(D6L711C15=0,0,D6L711C11/D6L711C15)</f>
        <v>4.1549135026184169E-6</v>
      </c>
      <c r="AJ18" s="16" t="s">
        <v>32889</v>
      </c>
      <c r="AK18" s="33">
        <f>IF(D6L711C5=0,0,D6L711C11/D6L711C5)</f>
        <v>3.1305144733758672E-2</v>
      </c>
      <c r="AL18" s="16" t="s">
        <v>32890</v>
      </c>
      <c r="AM18" s="33">
        <f>D6L711C8*CHOOSE(MIN(D6L711C9,RUN_YEARS),B7L807C4,B7L807C13,B7L807C22,B7L807C31,B7L807C40)</f>
        <v>2.501517601873739E-2</v>
      </c>
      <c r="AN18" s="16" t="s">
        <v>32891</v>
      </c>
      <c r="AO18" s="33">
        <f>D6L711C8-D6L711C18</f>
        <v>0.17918342657696254</v>
      </c>
      <c r="AP18" s="16" t="s">
        <v>32892</v>
      </c>
      <c r="AQ18" s="33">
        <f>CHOOSE(MIN(D6L711C9,RUN_YEARS),B7L807C2,B7L807C11,B7L807C20,B7L807C29,B7L807C38)</f>
        <v>207.12296878891925</v>
      </c>
      <c r="AR18" s="16" t="s">
        <v>32893</v>
      </c>
      <c r="AS18" s="33">
        <f>IF(D6L711C20=0,0,D6L711C18/D6L711C20)</f>
        <v>1.2077451460359553E-4</v>
      </c>
      <c r="AT18" s="16" t="s">
        <v>32894</v>
      </c>
      <c r="AU18" s="33">
        <f>IF(D6L711C5=0,0,D6L711C18/D6L711C5)</f>
        <v>6.1252074452893844E-2</v>
      </c>
      <c r="AV18" s="16" t="s">
        <v>32895</v>
      </c>
      <c r="AW18" s="33">
        <f>CHOOSE(MIN(D6L711C9,RUN_YEARS),B7L807C1,B7L807C10,B7L807C19,B7L807C28,B7L807C37)</f>
        <v>1483.6195133143442</v>
      </c>
      <c r="AX18" s="16" t="s">
        <v>32896</v>
      </c>
      <c r="AY18" s="33">
        <f>IF(D6L711C23=0,0,D6L711C19/D6L711C23)</f>
        <v>1.2077451460359551E-4</v>
      </c>
      <c r="AZ18" s="16" t="s">
        <v>32897</v>
      </c>
      <c r="BA18" s="33">
        <f>IF(D6L711C5=0,0,D6L711C19/D6L711C5)</f>
        <v>0.43874792554710612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0.48019421169810017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119780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3077.0637245088924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207.12296878891925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1483.6195133143442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0.13669277249728495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0.11755578434766506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5.877789217383253E-2</v>
      </c>
      <c r="R20" s="16" t="s">
        <v>32923</v>
      </c>
      <c r="S20" s="15">
        <f>D6L713C5-D6L713C7</f>
        <v>5.877789217383253E-2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5.5097791330538354E-2</v>
      </c>
      <c r="X20" s="16" t="s">
        <v>32925</v>
      </c>
      <c r="Y20" s="33">
        <f>D6L713C7-D6L713C10</f>
        <v>3.6801008432941762E-3</v>
      </c>
      <c r="Z20" s="16" t="s">
        <v>32926</v>
      </c>
      <c r="AA20" s="33">
        <f>CHOOSE(MIN(D6L713C9,RUN_YEARS),B7L807C7,B7L807C16,B7L807C25,B7L807C34,B7L807C43)</f>
        <v>119780</v>
      </c>
      <c r="AB20" s="16" t="s">
        <v>32927</v>
      </c>
      <c r="AC20" s="33">
        <f>IF(D6L713C12=0,0,D6L713C10/D6L713C12)</f>
        <v>4.599915789826211E-7</v>
      </c>
      <c r="AD20" s="16" t="s">
        <v>32928</v>
      </c>
      <c r="AE20" s="33">
        <f>IF(D6L713C5=0,0,D6L713C10/D6L713C5)</f>
        <v>0.46869485526624133</v>
      </c>
      <c r="AF20" s="16" t="s">
        <v>32929</v>
      </c>
      <c r="AG20" s="33">
        <f>CHOOSE(MIN(D6L713C9,RUN_YEARS),B7L807C5,B7L807C14,B7L807C23,B7L807C32,B7L807C41)</f>
        <v>3077.0637245088924</v>
      </c>
      <c r="AH20" s="16" t="s">
        <v>32930</v>
      </c>
      <c r="AI20" s="33">
        <f>IF(D6L713C15=0,0,D6L713C11/D6L713C15)</f>
        <v>1.1959781053548153E-6</v>
      </c>
      <c r="AJ20" s="16" t="s">
        <v>32931</v>
      </c>
      <c r="AK20" s="33">
        <f>IF(D6L713C5=0,0,D6L713C11/D6L713C5)</f>
        <v>3.1305144733758665E-2</v>
      </c>
      <c r="AL20" s="16" t="s">
        <v>32932</v>
      </c>
      <c r="AM20" s="33">
        <f>D6L713C8*CHOOSE(MIN(D6L713C9,RUN_YEARS),B7L807C4,B7L807C13,B7L807C22,B7L807C31,B7L807C40)</f>
        <v>7.2005356552315132E-3</v>
      </c>
      <c r="AN20" s="16" t="s">
        <v>32933</v>
      </c>
      <c r="AO20" s="33">
        <f>D6L713C8-D6L713C18</f>
        <v>5.1577356518601014E-2</v>
      </c>
      <c r="AP20" s="16" t="s">
        <v>32934</v>
      </c>
      <c r="AQ20" s="33">
        <f>CHOOSE(MIN(D6L713C9,RUN_YEARS),B7L807C2,B7L807C11,B7L807C20,B7L807C29,B7L807C38)</f>
        <v>207.12296878891925</v>
      </c>
      <c r="AR20" s="16" t="s">
        <v>32935</v>
      </c>
      <c r="AS20" s="33">
        <f>IF(D6L713C20=0,0,D6L713C18/D6L713C20)</f>
        <v>3.4764544450739499E-5</v>
      </c>
      <c r="AT20" s="16" t="s">
        <v>32936</v>
      </c>
      <c r="AU20" s="33">
        <f>IF(D6L713C5=0,0,D6L713C18/D6L713C5)</f>
        <v>6.1252074452893844E-2</v>
      </c>
      <c r="AV20" s="16" t="s">
        <v>32937</v>
      </c>
      <c r="AW20" s="33">
        <f>CHOOSE(MIN(D6L713C9,RUN_YEARS),B7L807C1,B7L807C10,B7L807C19,B7L807C28,B7L807C37)</f>
        <v>1483.6195133143442</v>
      </c>
      <c r="AX20" s="16" t="s">
        <v>32938</v>
      </c>
      <c r="AY20" s="33">
        <f>IF(D6L713C23=0,0,D6L713C19/D6L713C23)</f>
        <v>3.4764544450739492E-5</v>
      </c>
      <c r="AZ20" s="16" t="s">
        <v>32939</v>
      </c>
      <c r="BA20" s="33">
        <f>IF(D6L713C5=0,0,D6L713C19/D6L713C5)</f>
        <v>0.43874792554710612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18.560835388715642</v>
      </c>
      <c r="J21" s="16" t="s">
        <v>32961</v>
      </c>
      <c r="K21" s="21">
        <f>IF(FLOW_THRU_100PCT="Y",1,INDEX(VariabilityMatrix,D6L714C1,D6L714C9))</f>
        <v>0.46139174425414664</v>
      </c>
      <c r="L21" s="16" t="s">
        <v>32941</v>
      </c>
      <c r="M21" s="15">
        <f>IF(D6L714C2&lt;&gt;0,D6L714C2*D6L714C4,D6L714C3*D6L714C4)</f>
        <v>8.5638162148136026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4.2819081074068013</v>
      </c>
      <c r="R21" s="16" t="s">
        <v>32943</v>
      </c>
      <c r="S21" s="15">
        <f>D6L714C5-D6L714C7</f>
        <v>4.2819081074068013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3.8835338511674369</v>
      </c>
      <c r="X21" s="16" t="s">
        <v>32945</v>
      </c>
      <c r="Y21" s="33">
        <f>D6L714C7-D6L714C10</f>
        <v>0.3983742562393644</v>
      </c>
      <c r="Z21" s="16" t="s">
        <v>32946</v>
      </c>
      <c r="AA21" s="33">
        <f>CHOOSE(MIN(D6L714C9,RUN_YEARS),B7L807C7,B7L807C16,B7L807C25,B7L807C34,B7L807C43)</f>
        <v>145275</v>
      </c>
      <c r="AB21" s="16" t="s">
        <v>32947</v>
      </c>
      <c r="AC21" s="33">
        <f>IF(D6L714C12=0,0,D6L714C10/D6L714C12)</f>
        <v>2.6732292900825583E-5</v>
      </c>
      <c r="AD21" s="16" t="s">
        <v>32948</v>
      </c>
      <c r="AE21" s="33">
        <f>IF(D6L714C5=0,0,D6L714C10/D6L714C5)</f>
        <v>0.45348169014296913</v>
      </c>
      <c r="AF21" s="16" t="s">
        <v>32949</v>
      </c>
      <c r="AG21" s="33">
        <f>CHOOSE(MIN(D6L714C9,RUN_YEARS),B7L807C5,B7L807C14,B7L807C23,B7L807C32,B7L807C41)</f>
        <v>5731.6769778337612</v>
      </c>
      <c r="AH21" s="16" t="s">
        <v>32950</v>
      </c>
      <c r="AI21" s="33">
        <f>IF(D6L714C15=0,0,D6L714C11/D6L714C15)</f>
        <v>6.9503961542146539E-5</v>
      </c>
      <c r="AJ21" s="16" t="s">
        <v>32951</v>
      </c>
      <c r="AK21" s="33">
        <f>IF(D6L714C5=0,0,D6L714C11/D6L714C5)</f>
        <v>4.6518309857030871E-2</v>
      </c>
      <c r="AL21" s="16" t="s">
        <v>32952</v>
      </c>
      <c r="AM21" s="33">
        <f>D6L714C8*CHOOSE(MIN(D6L714C9,RUN_YEARS),B7L807C4,B7L807C13,B7L807C22,B7L807C31,B7L807C40)</f>
        <v>0.36190525183856576</v>
      </c>
      <c r="AN21" s="16" t="s">
        <v>32953</v>
      </c>
      <c r="AO21" s="33">
        <f>D6L714C8-D6L714C18</f>
        <v>3.9200028555682356</v>
      </c>
      <c r="AP21" s="16" t="s">
        <v>32954</v>
      </c>
      <c r="AQ21" s="33">
        <f>CHOOSE(MIN(D6L714C9,RUN_YEARS),B7L807C2,B7L807C11,B7L807C20,B7L807C29,B7L807C38)</f>
        <v>258.76471269312594</v>
      </c>
      <c r="AR21" s="16" t="s">
        <v>32955</v>
      </c>
      <c r="AS21" s="33">
        <f>IF(D6L714C20=0,0,D6L714C18/D6L714C20)</f>
        <v>1.3985881153268226E-3</v>
      </c>
      <c r="AT21" s="16" t="s">
        <v>32956</v>
      </c>
      <c r="AU21" s="33">
        <f>IF(D6L714C5=0,0,D6L714C18/D6L714C5)</f>
        <v>4.2259810668583211E-2</v>
      </c>
      <c r="AV21" s="16" t="s">
        <v>32957</v>
      </c>
      <c r="AW21" s="33">
        <f>CHOOSE(MIN(D6L714C9,RUN_YEARS),B7L807C1,B7L807C10,B7L807C19,B7L807C28,B7L807C37)</f>
        <v>2802.8286617123208</v>
      </c>
      <c r="AX21" s="16" t="s">
        <v>32958</v>
      </c>
      <c r="AY21" s="33">
        <f>IF(D6L714C23=0,0,D6L714C19/D6L714C23)</f>
        <v>1.3985881153268228E-3</v>
      </c>
      <c r="AZ21" s="16" t="s">
        <v>32959</v>
      </c>
      <c r="BA21" s="33">
        <f>IF(D6L714C5=0,0,D6L714C19/D6L714C5)</f>
        <v>0.4577401893314168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14.27197464595484</v>
      </c>
      <c r="J22" s="16" t="s">
        <v>32982</v>
      </c>
      <c r="K22" s="21">
        <f>IF(FLOW_THRU_100PCT="Y",1,INDEX(VariabilityMatrix,D6L715C1,D6L715C9))</f>
        <v>0.47423674296950957</v>
      </c>
      <c r="L22" s="16" t="s">
        <v>32962</v>
      </c>
      <c r="M22" s="15">
        <f>IF(D6L715C2&lt;&gt;0,D6L715C2*D6L715C4,D6L715C3*D6L715C4)</f>
        <v>6.7682947718410427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3.3841473859205213</v>
      </c>
      <c r="R22" s="16" t="s">
        <v>32964</v>
      </c>
      <c r="S22" s="15">
        <f>D6L715C5-D6L715C7</f>
        <v>3.3841473859205213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3.0974088574817062</v>
      </c>
      <c r="X22" s="16" t="s">
        <v>32966</v>
      </c>
      <c r="Y22" s="33">
        <f>D6L715C7-D6L715C10</f>
        <v>0.28673852843881509</v>
      </c>
      <c r="Z22" s="16" t="s">
        <v>32967</v>
      </c>
      <c r="AA22" s="33">
        <f>CHOOSE(MIN(D6L715C9,RUN_YEARS),B7L807C7,B7L807C16,B7L807C25,B7L807C34,B7L807C43)</f>
        <v>139336.33333333331</v>
      </c>
      <c r="AB22" s="16" t="s">
        <v>32968</v>
      </c>
      <c r="AC22" s="33">
        <f>IF(D6L715C12=0,0,D6L715C10/D6L715C12)</f>
        <v>2.2229728480595203E-5</v>
      </c>
      <c r="AD22" s="16" t="s">
        <v>32969</v>
      </c>
      <c r="AE22" s="33">
        <f>IF(D6L715C5=0,0,D6L715C10/D6L715C5)</f>
        <v>0.45763504130585919</v>
      </c>
      <c r="AF22" s="16" t="s">
        <v>32970</v>
      </c>
      <c r="AG22" s="33">
        <f>CHOOSE(MIN(D6L715C9,RUN_YEARS),B7L807C5,B7L807C14,B7L807C23,B7L807C32,B7L807C41)</f>
        <v>4961.1064523713585</v>
      </c>
      <c r="AH22" s="16" t="s">
        <v>32971</v>
      </c>
      <c r="AI22" s="33">
        <f>IF(D6L715C15=0,0,D6L715C11/D6L715C15)</f>
        <v>5.7797294049547551E-5</v>
      </c>
      <c r="AJ22" s="16" t="s">
        <v>32972</v>
      </c>
      <c r="AK22" s="33">
        <f>IF(D6L715C5=0,0,D6L715C11/D6L715C5)</f>
        <v>4.2364958694140829E-2</v>
      </c>
      <c r="AL22" s="16" t="s">
        <v>32973</v>
      </c>
      <c r="AM22" s="33">
        <f>D6L715C8*CHOOSE(MIN(D6L715C9,RUN_YEARS),B7L807C4,B7L807C13,B7L807C22,B7L807C31,B7L807C40)</f>
        <v>0.31333718765708618</v>
      </c>
      <c r="AN22" s="16" t="s">
        <v>32974</v>
      </c>
      <c r="AO22" s="33">
        <f>D6L715C8-D6L715C18</f>
        <v>3.0708101982634353</v>
      </c>
      <c r="AP22" s="16" t="s">
        <v>32975</v>
      </c>
      <c r="AQ22" s="33">
        <f>CHOOSE(MIN(D6L715C9,RUN_YEARS),B7L807C2,B7L807C11,B7L807C20,B7L807C29,B7L807C38)</f>
        <v>246.49354851739338</v>
      </c>
      <c r="AR22" s="16" t="s">
        <v>32976</v>
      </c>
      <c r="AS22" s="33">
        <f>IF(D6L715C20=0,0,D6L715C18/D6L715C20)</f>
        <v>1.2711780472216946E-3</v>
      </c>
      <c r="AT22" s="16" t="s">
        <v>32977</v>
      </c>
      <c r="AU22" s="33">
        <f>IF(D6L715C5=0,0,D6L715C18/D6L715C5)</f>
        <v>4.6294849473858743E-2</v>
      </c>
      <c r="AV22" s="16" t="s">
        <v>32978</v>
      </c>
      <c r="AW22" s="33">
        <f>CHOOSE(MIN(D6L715C9,RUN_YEARS),B7L807C1,B7L807C10,B7L807C19,B7L807C28,B7L807C37)</f>
        <v>2415.7199732760041</v>
      </c>
      <c r="AX22" s="16" t="s">
        <v>32979</v>
      </c>
      <c r="AY22" s="33">
        <f>IF(D6L715C23=0,0,D6L715C19/D6L715C23)</f>
        <v>1.2711780472216946E-3</v>
      </c>
      <c r="AZ22" s="16" t="s">
        <v>32980</v>
      </c>
      <c r="BA22" s="33">
        <f>IF(D6L715C5=0,0,D6L715C19/D6L715C5)</f>
        <v>0.4537051505261413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769.88725551599839</v>
      </c>
      <c r="J23" s="16" t="s">
        <v>33003</v>
      </c>
      <c r="K23" s="21">
        <f>IF(FLOW_THRU_100PCT="Y",1,INDEX(VariabilityMatrix,D6L716C1,D6L716C9))</f>
        <v>0.27253924845098426</v>
      </c>
      <c r="L23" s="16" t="s">
        <v>32983</v>
      </c>
      <c r="M23" s="15">
        <f>IF(D6L716C2&lt;&gt;0,D6L716C2*D6L716C4,D6L716C3*D6L716C4)</f>
        <v>209.82449401032108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104.91224700516054</v>
      </c>
      <c r="R23" s="16" t="s">
        <v>32985</v>
      </c>
      <c r="S23" s="15">
        <f>D6L716C5-D6L716C7</f>
        <v>104.91224700516054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96.023040983394296</v>
      </c>
      <c r="X23" s="16" t="s">
        <v>32987</v>
      </c>
      <c r="Y23" s="33">
        <f>D6L716C7-D6L716C10</f>
        <v>8.8892060217662419</v>
      </c>
      <c r="Z23" s="16" t="s">
        <v>32988</v>
      </c>
      <c r="AA23" s="33">
        <f>CHOOSE(MIN(D6L716C9,RUN_YEARS),B7L807C7,B7L807C16,B7L807C25,B7L807C34,B7L807C43)</f>
        <v>139336.33333333331</v>
      </c>
      <c r="AB23" s="16" t="s">
        <v>32989</v>
      </c>
      <c r="AC23" s="33">
        <f>IF(D6L716C12=0,0,D6L716C10/D6L716C12)</f>
        <v>6.8914574315429315E-4</v>
      </c>
      <c r="AD23" s="16" t="s">
        <v>32990</v>
      </c>
      <c r="AE23" s="33">
        <f>IF(D6L716C5=0,0,D6L716C10/D6L716C5)</f>
        <v>0.45763504130585925</v>
      </c>
      <c r="AF23" s="16" t="s">
        <v>32991</v>
      </c>
      <c r="AG23" s="33">
        <f>CHOOSE(MIN(D6L716C9,RUN_YEARS),B7L807C5,B7L807C14,B7L807C23,B7L807C32,B7L807C41)</f>
        <v>4961.1064523713585</v>
      </c>
      <c r="AH23" s="16" t="s">
        <v>32992</v>
      </c>
      <c r="AI23" s="33">
        <f>IF(D6L716C15=0,0,D6L716C11/D6L716C15)</f>
        <v>1.7917789322011608E-3</v>
      </c>
      <c r="AJ23" s="16" t="s">
        <v>32993</v>
      </c>
      <c r="AK23" s="33">
        <f>IF(D6L716C5=0,0,D6L716C11/D6L716C5)</f>
        <v>4.2364958694140781E-2</v>
      </c>
      <c r="AL23" s="16" t="s">
        <v>32994</v>
      </c>
      <c r="AM23" s="33">
        <f>D6L716C8*CHOOSE(MIN(D6L716C9,RUN_YEARS),B7L807C4,B7L807C13,B7L807C22,B7L807C31,B7L807C40)</f>
        <v>9.7137933661363896</v>
      </c>
      <c r="AN23" s="16" t="s">
        <v>32995</v>
      </c>
      <c r="AO23" s="33">
        <f>D6L716C8-D6L716C18</f>
        <v>95.198453639024152</v>
      </c>
      <c r="AP23" s="16" t="s">
        <v>32996</v>
      </c>
      <c r="AQ23" s="33">
        <f>CHOOSE(MIN(D6L716C9,RUN_YEARS),B7L807C2,B7L807C11,B7L807C20,B7L807C29,B7L807C38)</f>
        <v>246.49354851739338</v>
      </c>
      <c r="AR23" s="16" t="s">
        <v>32997</v>
      </c>
      <c r="AS23" s="33">
        <f>IF(D6L716C20=0,0,D6L716C18/D6L716C20)</f>
        <v>3.9407901036610508E-2</v>
      </c>
      <c r="AT23" s="16" t="s">
        <v>32998</v>
      </c>
      <c r="AU23" s="33">
        <f>IF(D6L716C5=0,0,D6L716C18/D6L716C5)</f>
        <v>4.6294849473858743E-2</v>
      </c>
      <c r="AV23" s="16" t="s">
        <v>32999</v>
      </c>
      <c r="AW23" s="33">
        <f>CHOOSE(MIN(D6L716C9,RUN_YEARS),B7L807C1,B7L807C10,B7L807C19,B7L807C28,B7L807C37)</f>
        <v>2415.7199732760041</v>
      </c>
      <c r="AX23" s="16" t="s">
        <v>33000</v>
      </c>
      <c r="AY23" s="33">
        <f>IF(D6L716C23=0,0,D6L716C19/D6L716C23)</f>
        <v>3.9407901036610508E-2</v>
      </c>
      <c r="AZ23" s="16" t="s">
        <v>33001</v>
      </c>
      <c r="BA23" s="33">
        <f>IF(D6L716C5=0,0,D6L716C19/D6L716C5)</f>
        <v>0.4537051505261413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348.11620432487996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299.37993571939677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149.68996785969838</v>
      </c>
      <c r="R24" s="16" t="s">
        <v>33006</v>
      </c>
      <c r="S24" s="15">
        <f>D6L717C5-D6L717C7</f>
        <v>149.68996785969838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137.0067492490916</v>
      </c>
      <c r="X24" s="16" t="s">
        <v>33008</v>
      </c>
      <c r="Y24" s="33">
        <f>D6L717C7-D6L717C10</f>
        <v>12.683218610606787</v>
      </c>
      <c r="Z24" s="16" t="s">
        <v>33009</v>
      </c>
      <c r="AA24" s="33">
        <f>CHOOSE(MIN(D6L717C9,RUN_YEARS),B7L807C7,B7L807C16,B7L807C25,B7L807C34,B7L807C43)</f>
        <v>139336.33333333331</v>
      </c>
      <c r="AB24" s="16" t="s">
        <v>33010</v>
      </c>
      <c r="AC24" s="33">
        <f>IF(D6L717C12=0,0,D6L717C10/D6L717C12)</f>
        <v>9.8328085698459809E-4</v>
      </c>
      <c r="AD24" s="16" t="s">
        <v>33011</v>
      </c>
      <c r="AE24" s="33">
        <f>IF(D6L717C5=0,0,D6L717C10/D6L717C5)</f>
        <v>0.45763504130585914</v>
      </c>
      <c r="AF24" s="16" t="s">
        <v>33012</v>
      </c>
      <c r="AG24" s="33">
        <f>CHOOSE(MIN(D6L717C9,RUN_YEARS),B7L807C5,B7L807C14,B7L807C23,B7L807C32,B7L807C41)</f>
        <v>4961.1064523713585</v>
      </c>
      <c r="AH24" s="16" t="s">
        <v>33013</v>
      </c>
      <c r="AI24" s="33">
        <f>IF(D6L717C15=0,0,D6L717C11/D6L717C15)</f>
        <v>2.5565302281599575E-3</v>
      </c>
      <c r="AJ24" s="16" t="s">
        <v>33014</v>
      </c>
      <c r="AK24" s="33">
        <f>IF(D6L717C5=0,0,D6L717C11/D6L717C5)</f>
        <v>4.236495869414085E-2</v>
      </c>
      <c r="AL24" s="16" t="s">
        <v>33015</v>
      </c>
      <c r="AM24" s="33">
        <f>D6L717C8*CHOOSE(MIN(D6L717C9,RUN_YEARS),B7L807C4,B7L807C13,B7L807C22,B7L807C31,B7L807C40)</f>
        <v>13.859749059622979</v>
      </c>
      <c r="AN24" s="16" t="s">
        <v>33016</v>
      </c>
      <c r="AO24" s="33">
        <f>D6L717C8-D6L717C18</f>
        <v>135.83021880007541</v>
      </c>
      <c r="AP24" s="16" t="s">
        <v>33017</v>
      </c>
      <c r="AQ24" s="33">
        <f>CHOOSE(MIN(D6L717C9,RUN_YEARS),B7L807C2,B7L807C11,B7L807C20,B7L807C29,B7L807C38)</f>
        <v>246.49354851739338</v>
      </c>
      <c r="AR24" s="16" t="s">
        <v>33018</v>
      </c>
      <c r="AS24" s="33">
        <f>IF(D6L717C20=0,0,D6L717C18/D6L717C20)</f>
        <v>5.6227634122622855E-2</v>
      </c>
      <c r="AT24" s="16" t="s">
        <v>33019</v>
      </c>
      <c r="AU24" s="33">
        <f>IF(D6L717C5=0,0,D6L717C18/D6L717C5)</f>
        <v>4.6294849473858743E-2</v>
      </c>
      <c r="AV24" s="16" t="s">
        <v>33020</v>
      </c>
      <c r="AW24" s="33">
        <f>CHOOSE(MIN(D6L717C9,RUN_YEARS),B7L807C1,B7L807C10,B7L807C19,B7L807C28,B7L807C37)</f>
        <v>2415.7199732760041</v>
      </c>
      <c r="AX24" s="16" t="s">
        <v>33021</v>
      </c>
      <c r="AY24" s="33">
        <f>IF(D6L717C23=0,0,D6L717C19/D6L717C23)</f>
        <v>5.6227634122622855E-2</v>
      </c>
      <c r="AZ24" s="16" t="s">
        <v>33022</v>
      </c>
      <c r="BA24" s="33">
        <f>IF(D6L717C5=0,0,D6L717C19/D6L717C5)</f>
        <v>0.4537051505261413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224.86367928424639</v>
      </c>
      <c r="J25" s="16" t="s">
        <v>33044</v>
      </c>
      <c r="K25" s="21">
        <f>IF(FLOW_THRU_100PCT="Y",1,INDEX(VariabilityMatrix,D6L718C1,D6L718C9))</f>
        <v>0.27189556271392484</v>
      </c>
      <c r="L25" s="16" t="s">
        <v>33024</v>
      </c>
      <c r="M25" s="15">
        <f>IF(D6L718C2&lt;&gt;0,D6L718C2*D6L718C4,D6L718C3*D6L718C4)</f>
        <v>61.139436612913698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30.569718306456849</v>
      </c>
      <c r="R25" s="16" t="s">
        <v>33026</v>
      </c>
      <c r="S25" s="15">
        <f>D6L718C5-D6L718C7</f>
        <v>30.569718306456849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28.655739394349123</v>
      </c>
      <c r="X25" s="16" t="s">
        <v>33028</v>
      </c>
      <c r="Y25" s="33">
        <f>D6L718C7-D6L718C10</f>
        <v>1.9139789121077264</v>
      </c>
      <c r="Z25" s="16" t="s">
        <v>33029</v>
      </c>
      <c r="AA25" s="33">
        <f>CHOOSE(MIN(D6L718C9,RUN_YEARS),B7L807C7,B7L807C16,B7L807C25,B7L807C34,B7L807C43)</f>
        <v>119780</v>
      </c>
      <c r="AB25" s="16" t="s">
        <v>33030</v>
      </c>
      <c r="AC25" s="33">
        <f>IF(D6L718C12=0,0,D6L718C10/D6L718C12)</f>
        <v>2.3923642840498516E-4</v>
      </c>
      <c r="AD25" s="16" t="s">
        <v>33031</v>
      </c>
      <c r="AE25" s="33">
        <f>IF(D6L718C5=0,0,D6L718C10/D6L718C5)</f>
        <v>0.46869485526624133</v>
      </c>
      <c r="AF25" s="16" t="s">
        <v>33032</v>
      </c>
      <c r="AG25" s="33">
        <f>CHOOSE(MIN(D6L718C9,RUN_YEARS),B7L807C5,B7L807C14,B7L807C23,B7L807C32,B7L807C41)</f>
        <v>3077.0637245088924</v>
      </c>
      <c r="AH25" s="16" t="s">
        <v>33033</v>
      </c>
      <c r="AI25" s="33">
        <f>IF(D6L718C15=0,0,D6L718C11/D6L718C15)</f>
        <v>6.2201471385296139E-4</v>
      </c>
      <c r="AJ25" s="16" t="s">
        <v>33034</v>
      </c>
      <c r="AK25" s="33">
        <f>IF(D6L718C5=0,0,D6L718C11/D6L718C5)</f>
        <v>3.1305144733758658E-2</v>
      </c>
      <c r="AL25" s="16" t="s">
        <v>33035</v>
      </c>
      <c r="AM25" s="33">
        <f>D6L718C8*CHOOSE(MIN(D6L718C9,RUN_YEARS),B7L807C4,B7L807C13,B7L807C22,B7L807C31,B7L807C40)</f>
        <v>3.7449173234221735</v>
      </c>
      <c r="AN25" s="16" t="s">
        <v>33036</v>
      </c>
      <c r="AO25" s="33">
        <f>D6L718C8-D6L718C18</f>
        <v>26.824800983034677</v>
      </c>
      <c r="AP25" s="16" t="s">
        <v>33037</v>
      </c>
      <c r="AQ25" s="33">
        <f>CHOOSE(MIN(D6L718C9,RUN_YEARS),B7L807C2,B7L807C11,B7L807C20,B7L807C29,B7L807C38)</f>
        <v>207.12296878891925</v>
      </c>
      <c r="AR25" s="16" t="s">
        <v>33038</v>
      </c>
      <c r="AS25" s="33">
        <f>IF(D6L718C20=0,0,D6L718C18/D6L718C20)</f>
        <v>1.8080647189055356E-2</v>
      </c>
      <c r="AT25" s="16" t="s">
        <v>33039</v>
      </c>
      <c r="AU25" s="33">
        <f>IF(D6L718C5=0,0,D6L718C18/D6L718C5)</f>
        <v>6.1252074452893844E-2</v>
      </c>
      <c r="AV25" s="16" t="s">
        <v>33040</v>
      </c>
      <c r="AW25" s="33">
        <f>CHOOSE(MIN(D6L718C9,RUN_YEARS),B7L807C1,B7L807C10,B7L807C19,B7L807C28,B7L807C37)</f>
        <v>1483.6195133143442</v>
      </c>
      <c r="AX25" s="16" t="s">
        <v>33041</v>
      </c>
      <c r="AY25" s="33">
        <f>IF(D6L718C23=0,0,D6L718C19/D6L718C23)</f>
        <v>1.808064718905536E-2</v>
      </c>
      <c r="AZ25" s="16" t="s">
        <v>33042</v>
      </c>
      <c r="BA25" s="33">
        <f>IF(D6L718C5=0,0,D6L718C19/D6L718C5)</f>
        <v>0.43874792554710618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1633.7379116638936</v>
      </c>
      <c r="J26" s="16" t="s">
        <v>33065</v>
      </c>
      <c r="K26" s="21">
        <f>IF(FLOW_THRU_100PCT="Y",1,INDEX(VariabilityMatrix,D6L719C1,D6L719C9))</f>
        <v>0.27253924845098426</v>
      </c>
      <c r="L26" s="16" t="s">
        <v>33045</v>
      </c>
      <c r="M26" s="15">
        <f>IF(D6L719C2&lt;&gt;0,D6L719C2*D6L719C4,D6L719C3*D6L719C4)</f>
        <v>445.25770261075809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222.62885130537904</v>
      </c>
      <c r="R26" s="16" t="s">
        <v>33047</v>
      </c>
      <c r="S26" s="15">
        <f>D6L719C5-D6L719C7</f>
        <v>222.62885130537904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203.76552712602626</v>
      </c>
      <c r="X26" s="16" t="s">
        <v>33049</v>
      </c>
      <c r="Y26" s="33">
        <f>D6L719C7-D6L719C10</f>
        <v>18.863324179352787</v>
      </c>
      <c r="Z26" s="16" t="s">
        <v>33050</v>
      </c>
      <c r="AA26" s="33">
        <f>CHOOSE(MIN(D6L719C9,RUN_YEARS),B7L807C7,B7L807C16,B7L807C25,B7L807C34,B7L807C43)</f>
        <v>139336.33333333331</v>
      </c>
      <c r="AB26" s="16" t="s">
        <v>33051</v>
      </c>
      <c r="AC26" s="33">
        <f>IF(D6L719C12=0,0,D6L719C10/D6L719C12)</f>
        <v>1.4624005257735571E-3</v>
      </c>
      <c r="AD26" s="16" t="s">
        <v>33052</v>
      </c>
      <c r="AE26" s="33">
        <f>IF(D6L719C5=0,0,D6L719C10/D6L719C5)</f>
        <v>0.45763504130585919</v>
      </c>
      <c r="AF26" s="16" t="s">
        <v>33053</v>
      </c>
      <c r="AG26" s="33">
        <f>CHOOSE(MIN(D6L719C9,RUN_YEARS),B7L807C5,B7L807C14,B7L807C23,B7L807C32,B7L807C41)</f>
        <v>4961.1064523713585</v>
      </c>
      <c r="AH26" s="16" t="s">
        <v>33054</v>
      </c>
      <c r="AI26" s="33">
        <f>IF(D6L719C15=0,0,D6L719C11/D6L719C15)</f>
        <v>3.8022413670112461E-3</v>
      </c>
      <c r="AJ26" s="16" t="s">
        <v>33055</v>
      </c>
      <c r="AK26" s="33">
        <f>IF(D6L719C5=0,0,D6L719C11/D6L719C5)</f>
        <v>4.2364958694140781E-2</v>
      </c>
      <c r="AL26" s="16" t="s">
        <v>33056</v>
      </c>
      <c r="AM26" s="33">
        <f>D6L719C8*CHOOSE(MIN(D6L719C9,RUN_YEARS),B7L807C4,B7L807C13,B7L807C22,B7L807C31,B7L807C40)</f>
        <v>20.613138319441205</v>
      </c>
      <c r="AN26" s="16" t="s">
        <v>33057</v>
      </c>
      <c r="AO26" s="33">
        <f>D6L719C8-D6L719C18</f>
        <v>202.01571298593785</v>
      </c>
      <c r="AP26" s="16" t="s">
        <v>33058</v>
      </c>
      <c r="AQ26" s="33">
        <f>CHOOSE(MIN(D6L719C9,RUN_YEARS),B7L807C2,B7L807C11,B7L807C20,B7L807C29,B7L807C38)</f>
        <v>246.49354851739338</v>
      </c>
      <c r="AR26" s="16" t="s">
        <v>33059</v>
      </c>
      <c r="AS26" s="33">
        <f>IF(D6L719C20=0,0,D6L719C18/D6L719C20)</f>
        <v>8.3625467860821825E-2</v>
      </c>
      <c r="AT26" s="16" t="s">
        <v>33060</v>
      </c>
      <c r="AU26" s="33">
        <f>IF(D6L719C5=0,0,D6L719C18/D6L719C5)</f>
        <v>4.6294849473858743E-2</v>
      </c>
      <c r="AV26" s="16" t="s">
        <v>33061</v>
      </c>
      <c r="AW26" s="33">
        <f>CHOOSE(MIN(D6L719C9,RUN_YEARS),B7L807C1,B7L807C10,B7L807C19,B7L807C28,B7L807C37)</f>
        <v>2415.7199732760041</v>
      </c>
      <c r="AX26" s="16" t="s">
        <v>33062</v>
      </c>
      <c r="AY26" s="33">
        <f>IF(D6L719C23=0,0,D6L719C19/D6L719C23)</f>
        <v>8.3625467860821825E-2</v>
      </c>
      <c r="AZ26" s="16" t="s">
        <v>33063</v>
      </c>
      <c r="BA26" s="33">
        <f>IF(D6L719C5=0,0,D6L719C19/D6L719C5)</f>
        <v>0.4537051505261413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409.50430064841885</v>
      </c>
      <c r="J27" s="16" t="s">
        <v>33086</v>
      </c>
      <c r="K27" s="21">
        <f>IF(FLOW_THRU_100PCT="Y",1,INDEX(VariabilityMatrix,D6L720C1,D6L720C9))</f>
        <v>0.27189556271392484</v>
      </c>
      <c r="L27" s="16" t="s">
        <v>33066</v>
      </c>
      <c r="M27" s="15">
        <f>IF(D6L720C2&lt;&gt;0,D6L720C2*D6L720C4,D6L720C3*D6L720C4)</f>
        <v>111.3424022585741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55.671201129287049</v>
      </c>
      <c r="R27" s="16" t="s">
        <v>33068</v>
      </c>
      <c r="S27" s="15">
        <f>D6L720C5-D6L720C7</f>
        <v>55.671201129287049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52.185611111578005</v>
      </c>
      <c r="X27" s="16" t="s">
        <v>33070</v>
      </c>
      <c r="Y27" s="33">
        <f>D6L720C7-D6L720C10</f>
        <v>3.4855900177090433</v>
      </c>
      <c r="Z27" s="16" t="s">
        <v>33071</v>
      </c>
      <c r="AA27" s="33">
        <f>CHOOSE(MIN(D6L720C9,RUN_YEARS),B7L807C7,B7L807C16,B7L807C25,B7L807C34,B7L807C43)</f>
        <v>119780</v>
      </c>
      <c r="AB27" s="16" t="s">
        <v>33072</v>
      </c>
      <c r="AC27" s="33">
        <f>IF(D6L720C12=0,0,D6L720C10/D6L720C12)</f>
        <v>4.3567883713122393E-4</v>
      </c>
      <c r="AD27" s="16" t="s">
        <v>33073</v>
      </c>
      <c r="AE27" s="33">
        <f>IF(D6L720C5=0,0,D6L720C10/D6L720C5)</f>
        <v>0.46869485526624133</v>
      </c>
      <c r="AF27" s="16" t="s">
        <v>33074</v>
      </c>
      <c r="AG27" s="33">
        <f>CHOOSE(MIN(D6L720C9,RUN_YEARS),B7L807C5,B7L807C14,B7L807C23,B7L807C32,B7L807C41)</f>
        <v>3077.0637245088924</v>
      </c>
      <c r="AH27" s="16" t="s">
        <v>33075</v>
      </c>
      <c r="AI27" s="33">
        <f>IF(D6L720C15=0,0,D6L720C11/D6L720C15)</f>
        <v>1.1327649765411839E-3</v>
      </c>
      <c r="AJ27" s="16" t="s">
        <v>33076</v>
      </c>
      <c r="AK27" s="33">
        <f>IF(D6L720C5=0,0,D6L720C11/D6L720C5)</f>
        <v>3.13051447337587E-2</v>
      </c>
      <c r="AL27" s="16" t="s">
        <v>33077</v>
      </c>
      <c r="AM27" s="33">
        <f>D6L720C8*CHOOSE(MIN(D6L720C9,RUN_YEARS),B7L807C4,B7L807C13,B7L807C22,B7L807C31,B7L807C40)</f>
        <v>6.8199531129062363</v>
      </c>
      <c r="AN27" s="16" t="s">
        <v>33078</v>
      </c>
      <c r="AO27" s="33">
        <f>D6L720C8-D6L720C18</f>
        <v>48.851248016380815</v>
      </c>
      <c r="AP27" s="16" t="s">
        <v>33079</v>
      </c>
      <c r="AQ27" s="33">
        <f>CHOOSE(MIN(D6L720C9,RUN_YEARS),B7L807C2,B7L807C11,B7L807C20,B7L807C29,B7L807C38)</f>
        <v>207.12296878891925</v>
      </c>
      <c r="AR27" s="16" t="s">
        <v>33080</v>
      </c>
      <c r="AS27" s="33">
        <f>IF(D6L720C20=0,0,D6L720C18/D6L720C20)</f>
        <v>3.2927072998149752E-2</v>
      </c>
      <c r="AT27" s="16" t="s">
        <v>33081</v>
      </c>
      <c r="AU27" s="33">
        <f>IF(D6L720C5=0,0,D6L720C18/D6L720C5)</f>
        <v>6.1252074452893844E-2</v>
      </c>
      <c r="AV27" s="16" t="s">
        <v>33082</v>
      </c>
      <c r="AW27" s="33">
        <f>CHOOSE(MIN(D6L720C9,RUN_YEARS),B7L807C1,B7L807C10,B7L807C19,B7L807C28,B7L807C37)</f>
        <v>1483.6195133143442</v>
      </c>
      <c r="AX27" s="16" t="s">
        <v>33083</v>
      </c>
      <c r="AY27" s="33">
        <f>IF(D6L720C23=0,0,D6L720C19/D6L720C23)</f>
        <v>3.2927072998149752E-2</v>
      </c>
      <c r="AZ27" s="16" t="s">
        <v>33084</v>
      </c>
      <c r="BA27" s="33">
        <f>IF(D6L720C5=0,0,D6L720C19/D6L720C5)</f>
        <v>0.43874792554710618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0.27189556271392484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119780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3077.0637245088924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207.12296878891925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1483.6195133143442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0.27189556271392484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119780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3077.0637245088924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207.12296878891925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1483.6195133143442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0.27189556271392484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119780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3077.0637245088924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207.12296878891925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1483.6195133143442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0.27189556271392484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119780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3077.0637245088924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207.12296878891925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1483.6195133143442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0.27189556271392484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119780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3077.0637245088924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207.12296878891925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1483.6195133143442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1915.9728315900441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1647.736635167438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823.86831758371898</v>
      </c>
      <c r="R33" s="16" t="s">
        <v>33194</v>
      </c>
      <c r="S33" s="15">
        <f>D6L726C5-D6L726C7</f>
        <v>823.86831758371898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772.28568373668577</v>
      </c>
      <c r="X33" s="16" t="s">
        <v>33196</v>
      </c>
      <c r="Y33" s="33">
        <f>D6L726C7-D6L726C10</f>
        <v>51.582633847033208</v>
      </c>
      <c r="Z33" s="16" t="s">
        <v>33197</v>
      </c>
      <c r="AA33" s="33">
        <f>CHOOSE(MIN(D6L726C9,RUN_YEARS),B7L807C7,B7L807C16,B7L807C25,B7L807C34,B7L807C43)</f>
        <v>119780</v>
      </c>
      <c r="AB33" s="16" t="s">
        <v>33198</v>
      </c>
      <c r="AC33" s="33">
        <f>IF(D6L726C12=0,0,D6L726C10/D6L726C12)</f>
        <v>6.4475345110760205E-3</v>
      </c>
      <c r="AD33" s="16" t="s">
        <v>33199</v>
      </c>
      <c r="AE33" s="33">
        <f>IF(D6L726C5=0,0,D6L726C10/D6L726C5)</f>
        <v>0.46869485526624127</v>
      </c>
      <c r="AF33" s="16" t="s">
        <v>33200</v>
      </c>
      <c r="AG33" s="33">
        <f>CHOOSE(MIN(D6L726C9,RUN_YEARS),B7L807C5,B7L807C14,B7L807C23,B7L807C32,B7L807C41)</f>
        <v>3077.0637245088924</v>
      </c>
      <c r="AH33" s="16" t="s">
        <v>33201</v>
      </c>
      <c r="AI33" s="33">
        <f>IF(D6L726C15=0,0,D6L726C11/D6L726C15)</f>
        <v>1.6763589728797681E-2</v>
      </c>
      <c r="AJ33" s="16" t="s">
        <v>33202</v>
      </c>
      <c r="AK33" s="33">
        <f>IF(D6L726C5=0,0,D6L726C11/D6L726C5)</f>
        <v>3.1305144733758707E-2</v>
      </c>
      <c r="AL33" s="16" t="s">
        <v>33203</v>
      </c>
      <c r="AM33" s="33">
        <f>D6L726C8*CHOOSE(MIN(D6L726C9,RUN_YEARS),B7L807C4,B7L807C13,B7L807C22,B7L807C31,B7L807C40)</f>
        <v>100.92728705603669</v>
      </c>
      <c r="AN33" s="16" t="s">
        <v>33204</v>
      </c>
      <c r="AO33" s="33">
        <f>D6L726C8-D6L726C18</f>
        <v>722.9410305276823</v>
      </c>
      <c r="AP33" s="16" t="s">
        <v>33205</v>
      </c>
      <c r="AQ33" s="33">
        <f>CHOOSE(MIN(D6L726C9,RUN_YEARS),B7L807C2,B7L807C11,B7L807C20,B7L807C29,B7L807C38)</f>
        <v>207.12296878891925</v>
      </c>
      <c r="AR33" s="16" t="s">
        <v>33206</v>
      </c>
      <c r="AS33" s="33">
        <f>IF(D6L726C20=0,0,D6L726C18/D6L726C20)</f>
        <v>0.48728196416927827</v>
      </c>
      <c r="AT33" s="16" t="s">
        <v>33207</v>
      </c>
      <c r="AU33" s="33">
        <f>IF(D6L726C5=0,0,D6L726C18/D6L726C5)</f>
        <v>6.1252074452893844E-2</v>
      </c>
      <c r="AV33" s="16" t="s">
        <v>33208</v>
      </c>
      <c r="AW33" s="33">
        <f>CHOOSE(MIN(D6L726C9,RUN_YEARS),B7L807C1,B7L807C10,B7L807C19,B7L807C28,B7L807C37)</f>
        <v>1483.6195133143442</v>
      </c>
      <c r="AX33" s="16" t="s">
        <v>33209</v>
      </c>
      <c r="AY33" s="33">
        <f>IF(D6L726C23=0,0,D6L726C19/D6L726C23)</f>
        <v>0.48728196416927827</v>
      </c>
      <c r="AZ33" s="16" t="s">
        <v>33210</v>
      </c>
      <c r="BA33" s="33">
        <f>IF(D6L726C5=0,0,D6L726C19/D6L726C5)</f>
        <v>0.43874792554710618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-8.9175116226975479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-7.6690599955198913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-3.8345299977599456</v>
      </c>
      <c r="R34" s="16" t="s">
        <v>33214</v>
      </c>
      <c r="S34" s="15">
        <f>D6L727C5-D6L727C7</f>
        <v>-3.8345299977599456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-3.5096305878268579</v>
      </c>
      <c r="X34" s="16" t="s">
        <v>33216</v>
      </c>
      <c r="Y34" s="33">
        <f>D6L727C7-D6L727C10</f>
        <v>-0.32489940993308775</v>
      </c>
      <c r="Z34" s="16" t="s">
        <v>33217</v>
      </c>
      <c r="AA34" s="33">
        <f>CHOOSE(MIN(D6L727C9,RUN_YEARS),B7L807C7,B7L807C16,B7L807C25,B7L807C34,B7L807C43)</f>
        <v>139336.33333333331</v>
      </c>
      <c r="AB34" s="16" t="s">
        <v>33218</v>
      </c>
      <c r="AC34" s="33">
        <f>IF(D6L727C12=0,0,D6L727C10/D6L727C12)</f>
        <v>-2.5188193946734581E-5</v>
      </c>
      <c r="AD34" s="16" t="s">
        <v>33219</v>
      </c>
      <c r="AE34" s="33">
        <f>IF(D6L727C5=0,0,D6L727C10/D6L727C5)</f>
        <v>0.45763504130585919</v>
      </c>
      <c r="AF34" s="16" t="s">
        <v>33220</v>
      </c>
      <c r="AG34" s="33">
        <f>CHOOSE(MIN(D6L727C9,RUN_YEARS),B7L807C5,B7L807C14,B7L807C23,B7L807C32,B7L807C41)</f>
        <v>4961.1064523713585</v>
      </c>
      <c r="AH34" s="16" t="s">
        <v>33221</v>
      </c>
      <c r="AI34" s="33">
        <f>IF(D6L727C15=0,0,D6L727C11/D6L727C15)</f>
        <v>-6.5489304261509877E-5</v>
      </c>
      <c r="AJ34" s="16" t="s">
        <v>33222</v>
      </c>
      <c r="AK34" s="33">
        <f>IF(D6L727C5=0,0,D6L727C11/D6L727C5)</f>
        <v>4.2364958694140788E-2</v>
      </c>
      <c r="AL34" s="16" t="s">
        <v>33223</v>
      </c>
      <c r="AM34" s="33">
        <f>D6L727C8*CHOOSE(MIN(D6L727C9,RUN_YEARS),B7L807C4,B7L807C13,B7L807C22,B7L807C31,B7L807C40)</f>
        <v>-0.35503797809858517</v>
      </c>
      <c r="AN34" s="16" t="s">
        <v>33224</v>
      </c>
      <c r="AO34" s="33">
        <f>D6L727C8-D6L727C18</f>
        <v>-3.4794920196613606</v>
      </c>
      <c r="AP34" s="16" t="s">
        <v>33225</v>
      </c>
      <c r="AQ34" s="33">
        <f>CHOOSE(MIN(D6L727C9,RUN_YEARS),B7L807C2,B7L807C11,B7L807C20,B7L807C29,B7L807C38)</f>
        <v>246.49354851739338</v>
      </c>
      <c r="AR34" s="16" t="s">
        <v>33226</v>
      </c>
      <c r="AS34" s="33">
        <f>IF(D6L727C20=0,0,D6L727C18/D6L727C20)</f>
        <v>-1.4403540386110046E-3</v>
      </c>
      <c r="AT34" s="16" t="s">
        <v>33227</v>
      </c>
      <c r="AU34" s="33">
        <f>IF(D6L727C5=0,0,D6L727C18/D6L727C5)</f>
        <v>4.6294849473858743E-2</v>
      </c>
      <c r="AV34" s="16" t="s">
        <v>33228</v>
      </c>
      <c r="AW34" s="33">
        <f>CHOOSE(MIN(D6L727C9,RUN_YEARS),B7L807C1,B7L807C10,B7L807C19,B7L807C28,B7L807C37)</f>
        <v>2415.7199732760041</v>
      </c>
      <c r="AX34" s="16" t="s">
        <v>33229</v>
      </c>
      <c r="AY34" s="33">
        <f>IF(D6L727C23=0,0,D6L727C19/D6L727C23)</f>
        <v>-1.4403540386110046E-3</v>
      </c>
      <c r="AZ34" s="16" t="s">
        <v>33230</v>
      </c>
      <c r="BA34" s="33">
        <f>IF(D6L727C5=0,0,D6L727C19/D6L727C5)</f>
        <v>0.4537051505261413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14004.805407462176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10044.812145133399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5022.4060725666995</v>
      </c>
      <c r="R35" s="16" t="s">
        <v>33234</v>
      </c>
      <c r="S35" s="15">
        <f>SUM(D6L701C8:D6L727C8)-2*SUM(D6L709C8,D6L711C8,D6L722C8,D6L724C8,D6L727C8)</f>
        <v>5022.4060725666995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4616.535786848186</v>
      </c>
      <c r="X35" s="16" t="s">
        <v>33236</v>
      </c>
      <c r="Y35" s="33">
        <f>SUM(D6L701C11:D6L727C11)-2*SUM(D6L709C11,D6L711C11,D6L722C11,D6L724C11,D6L727C11)</f>
        <v>405.8702857185134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3.4118441024512995E-2</v>
      </c>
      <c r="AD35" s="16" t="s">
        <v>33238</v>
      </c>
      <c r="AE35" s="33">
        <f>IF(D6L728C5=0,0,D6L728C10/D6L728C5)</f>
        <v>0.45959403920608377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8.8707946663733925E-2</v>
      </c>
      <c r="AJ35" s="16" t="s">
        <v>33240</v>
      </c>
      <c r="AK35" s="33">
        <f>IF(D6L728C5=0,0,D6L728C11/D6L728C5)</f>
        <v>4.0405960793916201E-2</v>
      </c>
      <c r="AL35" s="16" t="s">
        <v>33241</v>
      </c>
      <c r="AM35" s="33">
        <f>SUM(D6L701C18:D6L727C18)-2*SUM(D6L709C18,D6L711C18,D6L722C18,D6L724C18,D6L727C18)</f>
        <v>491.82927193966668</v>
      </c>
      <c r="AN35" s="16" t="s">
        <v>33242</v>
      </c>
      <c r="AO35" s="33">
        <f>SUM(D6L701C19:D6L727C19)-2*SUM(D6L709C19,D6L711C19,D6L722C19,D6L724C19,D6L727C19)</f>
        <v>4530.5768006270328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2.0805219308394807</v>
      </c>
      <c r="AT35" s="16" t="s">
        <v>33244</v>
      </c>
      <c r="AU35" s="33">
        <f>IF(D6L728C5=0,0,D6L728C18/D6L728C5)</f>
        <v>4.8963511196966743E-2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2.0805219308394802</v>
      </c>
      <c r="AZ35" s="16" t="s">
        <v>33246</v>
      </c>
      <c r="BA35" s="33">
        <f>IF(D6L728C5=0,0,D6L728C19/D6L728C5)</f>
        <v>0.45103648880303326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111.01497808634667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55.507489043173337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27.753744521586668</v>
      </c>
      <c r="R36" s="16" t="s">
        <v>33251</v>
      </c>
      <c r="S36" s="15">
        <f>D6L729C5-D6L729C7</f>
        <v>27.753744521586668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26.016074543282603</v>
      </c>
      <c r="X36" s="16" t="s">
        <v>33253</v>
      </c>
      <c r="Y36" s="33">
        <f>D6L729C7-D6L729C10</f>
        <v>1.7376699783040657</v>
      </c>
      <c r="Z36" s="16" t="s">
        <v>33254</v>
      </c>
      <c r="AA36" s="33">
        <f>CHOOSE(MIN(D6L729C9,RUN_YEARS),B7L807C7,B7L807C16,B7L807C25,B7L807C34,B7L807C43)</f>
        <v>119780</v>
      </c>
      <c r="AB36" s="16" t="s">
        <v>33255</v>
      </c>
      <c r="AC36" s="33">
        <f>IF(D6L729C12=0,0,D6L729C10/D6L729C12)</f>
        <v>2.1719881902890803E-4</v>
      </c>
      <c r="AD36" s="16" t="s">
        <v>33256</v>
      </c>
      <c r="AE36" s="33">
        <f>IF(D6L729C5=0,0,D6L729C10/D6L729C5)</f>
        <v>0.46869485526624133</v>
      </c>
      <c r="AF36" s="16" t="s">
        <v>33257</v>
      </c>
      <c r="AG36" s="33">
        <f>CHOOSE(MIN(D6L729C9,RUN_YEARS),B7L807C5,B7L807C14,B7L807C23,B7L807C32,B7L807C41)</f>
        <v>3077.0637245088924</v>
      </c>
      <c r="AH36" s="16" t="s">
        <v>33258</v>
      </c>
      <c r="AI36" s="33">
        <f>IF(D6L729C15=0,0,D6L729C11/D6L729C15)</f>
        <v>5.6471692947516138E-4</v>
      </c>
      <c r="AJ36" s="16" t="s">
        <v>33259</v>
      </c>
      <c r="AK36" s="33">
        <f>IF(D6L729C5=0,0,D6L729C11/D6L729C5)</f>
        <v>3.1305144733758686E-2</v>
      </c>
      <c r="AL36" s="16" t="s">
        <v>33260</v>
      </c>
      <c r="AM36" s="33">
        <f>D6L729C8*CHOOSE(MIN(D6L729C9,RUN_YEARS),B7L807C4,B7L807C13,B7L807C22,B7L807C31,B7L807C40)</f>
        <v>3.3999488515656426</v>
      </c>
      <c r="AN36" s="16" t="s">
        <v>33261</v>
      </c>
      <c r="AO36" s="33">
        <f>D6L729C8-D6L729C18</f>
        <v>24.353795670021025</v>
      </c>
      <c r="AP36" s="16" t="s">
        <v>33262</v>
      </c>
      <c r="AQ36" s="33">
        <f>CHOOSE(MIN(D6L729C9,RUN_YEARS),B7L807C2,B7L807C11,B7L807C20,B7L807C29,B7L807C38)</f>
        <v>207.12296878891925</v>
      </c>
      <c r="AR36" s="16" t="s">
        <v>33263</v>
      </c>
      <c r="AS36" s="33">
        <f>IF(D6L729C20=0,0,D6L729C18/D6L729C20)</f>
        <v>1.6415122240887533E-2</v>
      </c>
      <c r="AT36" s="16" t="s">
        <v>33264</v>
      </c>
      <c r="AU36" s="33">
        <f>IF(D6L729C5=0,0,D6L729C18/D6L729C5)</f>
        <v>6.1252074452893844E-2</v>
      </c>
      <c r="AV36" s="16" t="s">
        <v>33265</v>
      </c>
      <c r="AW36" s="33">
        <f>CHOOSE(MIN(D6L729C9,RUN_YEARS),B7L807C1,B7L807C10,B7L807C19,B7L807C28,B7L807C37)</f>
        <v>1483.6195133143442</v>
      </c>
      <c r="AX36" s="16" t="s">
        <v>33266</v>
      </c>
      <c r="AY36" s="33">
        <f>IF(D6L729C23=0,0,D6L729C19/D6L729C23)</f>
        <v>1.6415122240887529E-2</v>
      </c>
      <c r="AZ36" s="16" t="s">
        <v>33267</v>
      </c>
      <c r="BA36" s="33">
        <f>IF(D6L729C5=0,0,D6L729C19/D6L729C5)</f>
        <v>0.43874792554710612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30.677443199348879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30.677443199348879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15.338721599674439</v>
      </c>
      <c r="R37" s="16" t="s">
        <v>33271</v>
      </c>
      <c r="S37" s="15">
        <f>D6L730C5-D6L730C7</f>
        <v>15.338721599674439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14.378359800257162</v>
      </c>
      <c r="X37" s="16" t="s">
        <v>33273</v>
      </c>
      <c r="Y37" s="33">
        <f>D6L730C7-D6L730C10</f>
        <v>0.96036179941727795</v>
      </c>
      <c r="Z37" s="16" t="s">
        <v>33274</v>
      </c>
      <c r="AA37" s="33">
        <f>CHOOSE(MIN(D6L730C9,RUN_YEARS),B7L807C7,B7L807C16,B7L807C25,B7L807C34,B7L807C43)</f>
        <v>119780</v>
      </c>
      <c r="AB37" s="16" t="s">
        <v>33275</v>
      </c>
      <c r="AC37" s="33">
        <f>IF(D6L730C12=0,0,D6L730C10/D6L730C12)</f>
        <v>1.2003973785487695E-4</v>
      </c>
      <c r="AD37" s="16" t="s">
        <v>33276</v>
      </c>
      <c r="AE37" s="33">
        <f>IF(D6L730C5=0,0,D6L730C10/D6L730C5)</f>
        <v>0.46869485526624133</v>
      </c>
      <c r="AF37" s="16" t="s">
        <v>33277</v>
      </c>
      <c r="AG37" s="33">
        <f>CHOOSE(MIN(D6L730C9,RUN_YEARS),B7L807C5,B7L807C14,B7L807C23,B7L807C32,B7L807C41)</f>
        <v>3077.0637245088924</v>
      </c>
      <c r="AH37" s="16" t="s">
        <v>33278</v>
      </c>
      <c r="AI37" s="33">
        <f>IF(D6L730C15=0,0,D6L730C11/D6L730C15)</f>
        <v>3.1210331842268047E-4</v>
      </c>
      <c r="AJ37" s="16" t="s">
        <v>33279</v>
      </c>
      <c r="AK37" s="33">
        <f>IF(D6L730C5=0,0,D6L730C11/D6L730C5)</f>
        <v>3.1305144733758693E-2</v>
      </c>
      <c r="AL37" s="16" t="s">
        <v>33280</v>
      </c>
      <c r="AM37" s="33">
        <f>D6L730C8*CHOOSE(MIN(D6L730C9,RUN_YEARS),B7L807C4,B7L807C13,B7L807C22,B7L807C31,B7L807C40)</f>
        <v>1.8790570348709394</v>
      </c>
      <c r="AN37" s="16" t="s">
        <v>33281</v>
      </c>
      <c r="AO37" s="33">
        <f>D6L730C8-D6L730C18</f>
        <v>13.4596645648035</v>
      </c>
      <c r="AP37" s="16" t="s">
        <v>33282</v>
      </c>
      <c r="AQ37" s="33">
        <f>CHOOSE(MIN(D6L730C9,RUN_YEARS),B7L807C2,B7L807C11,B7L807C20,B7L807C29,B7L807C38)</f>
        <v>207.12296878891925</v>
      </c>
      <c r="AR37" s="16" t="s">
        <v>33283</v>
      </c>
      <c r="AS37" s="33">
        <f>IF(D6L730C20=0,0,D6L730C18/D6L730C20)</f>
        <v>9.0721808684864017E-3</v>
      </c>
      <c r="AT37" s="16" t="s">
        <v>33284</v>
      </c>
      <c r="AU37" s="33">
        <f>IF(D6L730C5=0,0,D6L730C18/D6L730C5)</f>
        <v>6.1252074452893844E-2</v>
      </c>
      <c r="AV37" s="16" t="s">
        <v>33285</v>
      </c>
      <c r="AW37" s="33">
        <f>CHOOSE(MIN(D6L730C9,RUN_YEARS),B7L807C1,B7L807C10,B7L807C19,B7L807C28,B7L807C37)</f>
        <v>1483.6195133143442</v>
      </c>
      <c r="AX37" s="16" t="s">
        <v>33286</v>
      </c>
      <c r="AY37" s="33">
        <f>IF(D6L730C23=0,0,D6L730C19/D6L730C23)</f>
        <v>9.0721808684864017E-3</v>
      </c>
      <c r="AZ37" s="16" t="s">
        <v>33287</v>
      </c>
      <c r="BA37" s="33">
        <f>IF(D6L730C5=0,0,D6L730C19/D6L730C5)</f>
        <v>0.43874792554710618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143.07991096044276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71.53995548022138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35.76997774011069</v>
      </c>
      <c r="R38" s="16" t="s">
        <v>33291</v>
      </c>
      <c r="S38" s="15">
        <f>D6L731C5-D6L731C7</f>
        <v>35.76997774011069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33.53040907955571</v>
      </c>
      <c r="X38" s="16" t="s">
        <v>33293</v>
      </c>
      <c r="Y38" s="33">
        <f>D6L731C7-D6L731C10</f>
        <v>2.2395686605549798</v>
      </c>
      <c r="Z38" s="16" t="s">
        <v>33294</v>
      </c>
      <c r="AA38" s="33">
        <f>CHOOSE(MIN(D6L731C9,RUN_YEARS),B7L807C7,B7L807C16,B7L807C25,B7L807C34,B7L807C43)</f>
        <v>119780</v>
      </c>
      <c r="AB38" s="16" t="s">
        <v>33295</v>
      </c>
      <c r="AC38" s="33">
        <f>IF(D6L731C12=0,0,D6L731C10/D6L731C12)</f>
        <v>2.7993328668855994E-4</v>
      </c>
      <c r="AD38" s="16" t="s">
        <v>33296</v>
      </c>
      <c r="AE38" s="33">
        <f>IF(D6L731C5=0,0,D6L731C10/D6L731C5)</f>
        <v>0.46869485526624138</v>
      </c>
      <c r="AF38" s="16" t="s">
        <v>33297</v>
      </c>
      <c r="AG38" s="33">
        <f>CHOOSE(MIN(D6L731C9,RUN_YEARS),B7L807C5,B7L807C14,B7L807C23,B7L807C32,B7L807C41)</f>
        <v>3077.0637245088924</v>
      </c>
      <c r="AH38" s="16" t="s">
        <v>33298</v>
      </c>
      <c r="AI38" s="33">
        <f>IF(D6L731C15=0,0,D6L731C11/D6L731C15)</f>
        <v>7.2782654539025541E-4</v>
      </c>
      <c r="AJ38" s="16" t="s">
        <v>33299</v>
      </c>
      <c r="AK38" s="33">
        <f>IF(D6L731C5=0,0,D6L731C11/D6L731C5)</f>
        <v>3.1305144733758637E-2</v>
      </c>
      <c r="AL38" s="16" t="s">
        <v>33300</v>
      </c>
      <c r="AM38" s="33">
        <f>D6L731C8*CHOOSE(MIN(D6L731C9,RUN_YEARS),B7L807C4,B7L807C13,B7L807C22,B7L807C31,B7L807C40)</f>
        <v>4.3819706794312312</v>
      </c>
      <c r="AN38" s="16" t="s">
        <v>33301</v>
      </c>
      <c r="AO38" s="33">
        <f>D6L731C8-D6L731C18</f>
        <v>31.38800706067946</v>
      </c>
      <c r="AP38" s="16" t="s">
        <v>33302</v>
      </c>
      <c r="AQ38" s="33">
        <f>CHOOSE(MIN(D6L731C9,RUN_YEARS),B7L807C2,B7L807C11,B7L807C20,B7L807C29,B7L807C38)</f>
        <v>207.12296878891925</v>
      </c>
      <c r="AR38" s="16" t="s">
        <v>33303</v>
      </c>
      <c r="AS38" s="33">
        <f>IF(D6L731C20=0,0,D6L731C18/D6L731C20)</f>
        <v>2.115637249240539E-2</v>
      </c>
      <c r="AT38" s="16" t="s">
        <v>33304</v>
      </c>
      <c r="AU38" s="33">
        <f>IF(D6L731C5=0,0,D6L731C18/D6L731C5)</f>
        <v>6.1252074452893851E-2</v>
      </c>
      <c r="AV38" s="16" t="s">
        <v>33305</v>
      </c>
      <c r="AW38" s="33">
        <f>CHOOSE(MIN(D6L731C9,RUN_YEARS),B7L807C1,B7L807C10,B7L807C19,B7L807C28,B7L807C37)</f>
        <v>1483.6195133143442</v>
      </c>
      <c r="AX38" s="16" t="s">
        <v>33306</v>
      </c>
      <c r="AY38" s="33">
        <f>IF(D6L731C23=0,0,D6L731C19/D6L731C23)</f>
        <v>2.1156372492405387E-2</v>
      </c>
      <c r="AZ38" s="16" t="s">
        <v>33307</v>
      </c>
      <c r="BA38" s="33">
        <f>IF(D6L731C5=0,0,D6L731C19/D6L731C5)</f>
        <v>0.43874792554710618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119780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3077.0637245088924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207.12296878891925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1483.6195133143442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6822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6822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2728.8</v>
      </c>
      <c r="R40" s="16" t="s">
        <v>33332</v>
      </c>
      <c r="S40" s="15">
        <f>D6L733C5-D6L733C7</f>
        <v>4093.2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2557.9490421010387</v>
      </c>
      <c r="X40" s="16" t="s">
        <v>33334</v>
      </c>
      <c r="Y40" s="33">
        <f>D6L733C7-D6L733C10</f>
        <v>170.8509578989615</v>
      </c>
      <c r="Z40" s="16" t="s">
        <v>33335</v>
      </c>
      <c r="AA40" s="33">
        <f>CHOOSE(MIN(D6L733C9,RUN_YEARS),B7L807C7,B7L807C16,B7L807C25,B7L807C34,B7L807C43)</f>
        <v>119780</v>
      </c>
      <c r="AB40" s="16" t="s">
        <v>33336</v>
      </c>
      <c r="AC40" s="33">
        <f>IF(D6L733C12=0,0,D6L733C10/D6L733C12)</f>
        <v>2.1355393572391374E-2</v>
      </c>
      <c r="AD40" s="16" t="s">
        <v>33337</v>
      </c>
      <c r="AE40" s="33">
        <f>IF(D6L733C5=0,0,D6L733C10/D6L733C5)</f>
        <v>0.37495588421299308</v>
      </c>
      <c r="AF40" s="16" t="s">
        <v>33338</v>
      </c>
      <c r="AG40" s="33">
        <f>CHOOSE(MIN(D6L733C9,RUN_YEARS),B7L807C5,B7L807C14,B7L807C23,B7L807C32,B7L807C41)</f>
        <v>3077.0637245088924</v>
      </c>
      <c r="AH40" s="16" t="s">
        <v>33339</v>
      </c>
      <c r="AI40" s="33">
        <f>IF(D6L733C15=0,0,D6L733C11/D6L733C15)</f>
        <v>5.5524023288217657E-2</v>
      </c>
      <c r="AJ40" s="16" t="s">
        <v>33340</v>
      </c>
      <c r="AK40" s="33">
        <f>IF(D6L733C5=0,0,D6L733C11/D6L733C5)</f>
        <v>2.5044115787006962E-2</v>
      </c>
      <c r="AL40" s="16" t="s">
        <v>33341</v>
      </c>
      <c r="AM40" s="33">
        <f>D6L733C8*CHOOSE(MIN(D6L733C9,RUN_YEARS),B7L807C4,B7L807C13,B7L807C22,B7L807C31,B7L807C40)</f>
        <v>501.43398230117015</v>
      </c>
      <c r="AN40" s="16" t="s">
        <v>33342</v>
      </c>
      <c r="AO40" s="33">
        <f>D6L733C8-D6L733C18</f>
        <v>3591.7660176988297</v>
      </c>
      <c r="AP40" s="16" t="s">
        <v>33343</v>
      </c>
      <c r="AQ40" s="33">
        <f>CHOOSE(MIN(D6L733C9,RUN_YEARS),B7L807C2,B7L807C11,B7L807C20,B7L807C29,B7L807C38)</f>
        <v>207.12296878891925</v>
      </c>
      <c r="AR40" s="16" t="s">
        <v>33344</v>
      </c>
      <c r="AS40" s="33">
        <f>IF(D6L733C20=0,0,D6L733C18/D6L733C20)</f>
        <v>2.4209482185058175</v>
      </c>
      <c r="AT40" s="16" t="s">
        <v>33345</v>
      </c>
      <c r="AU40" s="33">
        <f>IF(D6L733C5=0,0,D6L733C18/D6L733C5)</f>
        <v>7.3502489343472616E-2</v>
      </c>
      <c r="AV40" s="16" t="s">
        <v>33346</v>
      </c>
      <c r="AW40" s="33">
        <f>CHOOSE(MIN(D6L733C9,RUN_YEARS),B7L807C1,B7L807C10,B7L807C19,B7L807C28,B7L807C37)</f>
        <v>1483.6195133143442</v>
      </c>
      <c r="AX40" s="16" t="s">
        <v>33347</v>
      </c>
      <c r="AY40" s="33">
        <f>IF(D6L733C23=0,0,D6L733C19/D6L733C23)</f>
        <v>2.4209482185058175</v>
      </c>
      <c r="AZ40" s="16" t="s">
        <v>33348</v>
      </c>
      <c r="BA40" s="33">
        <f>IF(D6L733C5=0,0,D6L733C19/D6L733C5)</f>
        <v>0.52649751065652739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1242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1242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1242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119780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3077.0637245088924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152.15015294098831</v>
      </c>
      <c r="AN41" s="16" t="s">
        <v>33361</v>
      </c>
      <c r="AO41" s="33">
        <f>D6L734C8-D6L734C18</f>
        <v>1089.8498470590116</v>
      </c>
      <c r="AP41" s="16" t="s">
        <v>33362</v>
      </c>
      <c r="AQ41" s="33">
        <f>CHOOSE(MIN(D6L734C9,RUN_YEARS),B7L807C2,B7L807C11,B7L807C20,B7L807C29,B7L807C38)</f>
        <v>207.12296878891925</v>
      </c>
      <c r="AR41" s="16" t="s">
        <v>33363</v>
      </c>
      <c r="AS41" s="33">
        <f>IF(D6L734C20=0,0,D6L734C18/D6L734C20)</f>
        <v>0.73458850957300537</v>
      </c>
      <c r="AT41" s="16" t="s">
        <v>33364</v>
      </c>
      <c r="AU41" s="33">
        <f>IF(D6L734C5=0,0,D6L734C18/D6L734C5)</f>
        <v>0.12250414890578769</v>
      </c>
      <c r="AV41" s="16" t="s">
        <v>33365</v>
      </c>
      <c r="AW41" s="33">
        <f>CHOOSE(MIN(D6L734C9,RUN_YEARS),B7L807C1,B7L807C10,B7L807C19,B7L807C28,B7L807C37)</f>
        <v>1483.6195133143442</v>
      </c>
      <c r="AX41" s="16" t="s">
        <v>33366</v>
      </c>
      <c r="AY41" s="33">
        <f>IF(D6L734C23=0,0,D6L734C19/D6L734C23)</f>
        <v>0.73458850957300525</v>
      </c>
      <c r="AZ41" s="16" t="s">
        <v>33367</v>
      </c>
      <c r="BA41" s="33">
        <f>IF(D6L734C5=0,0,D6L734C19/D6L734C5)</f>
        <v>0.87749585109421224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204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204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204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191.22750094862647</v>
      </c>
      <c r="X42" s="16" t="s">
        <v>33374</v>
      </c>
      <c r="Y42" s="33">
        <f>D6L735C7-D6L735C10</f>
        <v>12.772499051373529</v>
      </c>
      <c r="Z42" s="16" t="s">
        <v>33375</v>
      </c>
      <c r="AA42" s="33">
        <f>CHOOSE(MIN(D6L735C9,RUN_YEARS),B7L807C7,B7L807C16,B7L807C25,B7L807C34,B7L807C43)</f>
        <v>119780</v>
      </c>
      <c r="AB42" s="16" t="s">
        <v>33376</v>
      </c>
      <c r="AC42" s="33">
        <f>IF(D6L735C12=0,0,D6L735C10/D6L735C12)</f>
        <v>1.596489405147992E-3</v>
      </c>
      <c r="AD42" s="16" t="s">
        <v>33377</v>
      </c>
      <c r="AE42" s="33">
        <f>IF(D6L735C5=0,0,D6L735C10/D6L735C5)</f>
        <v>0.93738971053248266</v>
      </c>
      <c r="AF42" s="16" t="s">
        <v>33378</v>
      </c>
      <c r="AG42" s="33">
        <f>CHOOSE(MIN(D6L735C9,RUN_YEARS),B7L807C5,B7L807C14,B7L807C23,B7L807C32,B7L807C41)</f>
        <v>3077.0637245088924</v>
      </c>
      <c r="AH42" s="16" t="s">
        <v>33379</v>
      </c>
      <c r="AI42" s="33">
        <f>IF(D6L735C15=0,0,D6L735C11/D6L735C15)</f>
        <v>4.1508724533847784E-3</v>
      </c>
      <c r="AJ42" s="16" t="s">
        <v>33380</v>
      </c>
      <c r="AK42" s="33">
        <f>IF(D6L735C5=0,0,D6L735C11/D6L735C5)</f>
        <v>6.2610289467517302E-2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207.12296878891925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1483.6195133143442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-753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-753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-753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119780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3077.0637245088924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-92.245624126058132</v>
      </c>
      <c r="AN43" s="16" t="s">
        <v>33402</v>
      </c>
      <c r="AO43" s="33">
        <f>D6L736C8-D6L736C18</f>
        <v>-660.75437587394185</v>
      </c>
      <c r="AP43" s="16" t="s">
        <v>33403</v>
      </c>
      <c r="AQ43" s="33">
        <f>CHOOSE(MIN(D6L736C9,RUN_YEARS),B7L807C2,B7L807C11,B7L807C20,B7L807C29,B7L807C38)</f>
        <v>207.12296878891925</v>
      </c>
      <c r="AR43" s="16" t="s">
        <v>33404</v>
      </c>
      <c r="AS43" s="33">
        <f>IF(D6L736C20=0,0,D6L736C18/D6L736C20)</f>
        <v>-0.44536646353339215</v>
      </c>
      <c r="AT43" s="16" t="s">
        <v>33405</v>
      </c>
      <c r="AU43" s="33">
        <f>IF(D6L736C5=0,0,D6L736C18/D6L736C5)</f>
        <v>0.12250414890578769</v>
      </c>
      <c r="AV43" s="16" t="s">
        <v>33406</v>
      </c>
      <c r="AW43" s="33">
        <f>CHOOSE(MIN(D6L736C9,RUN_YEARS),B7L807C1,B7L807C10,B7L807C19,B7L807C28,B7L807C37)</f>
        <v>1483.6195133143442</v>
      </c>
      <c r="AX43" s="16" t="s">
        <v>33407</v>
      </c>
      <c r="AY43" s="33">
        <f>IF(D6L736C23=0,0,D6L736C19/D6L736C23)</f>
        <v>-0.44536646353339215</v>
      </c>
      <c r="AZ43" s="16" t="s">
        <v>33408</v>
      </c>
      <c r="BA43" s="33">
        <f>IF(D6L736C5=0,0,D6L736C19/D6L736C5)</f>
        <v>0.87749585109421224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7799.7723322461388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7672.724887722743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3011.6624438613721</v>
      </c>
      <c r="R44" s="16" t="s">
        <v>33412</v>
      </c>
      <c r="S44" s="15">
        <f>SUM(D6L729C8:D6L736C8)</f>
        <v>4661.0624438613713</v>
      </c>
      <c r="U44" s="21" t="str">
        <f>NULL_VALUE</f>
        <v>n/a</v>
      </c>
      <c r="V44" s="16" t="s">
        <v>33413</v>
      </c>
      <c r="W44" s="33">
        <f>SUM(D6L729C10:D6L736C10)</f>
        <v>2823.1013864727606</v>
      </c>
      <c r="X44" s="16" t="s">
        <v>33414</v>
      </c>
      <c r="Y44" s="33">
        <f>SUM(D6L729C11:D6L736C11)</f>
        <v>188.56105738861135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2.3569054821111709E-2</v>
      </c>
      <c r="AD44" s="16" t="s">
        <v>33416</v>
      </c>
      <c r="AE44" s="33">
        <f>IF(D6L737C5=0,0,D6L737C10/D6L737C5)</f>
        <v>0.36793986853224114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6.1279542534890534E-2</v>
      </c>
      <c r="AJ44" s="16" t="s">
        <v>33418</v>
      </c>
      <c r="AK44" s="33">
        <f>IF(D6L737C5=0,0,D6L737C11/D6L737C5)</f>
        <v>2.4575500900642363E-2</v>
      </c>
      <c r="AL44" s="16" t="s">
        <v>33419</v>
      </c>
      <c r="AM44" s="33">
        <f>SUM(D6L729C18:D6L736C18)</f>
        <v>570.99948768196816</v>
      </c>
      <c r="AN44" s="16" t="s">
        <v>33420</v>
      </c>
      <c r="AO44" s="33">
        <f>SUM(D6L729C19:D6L736C19)</f>
        <v>4090.062956179403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2.75681394014721</v>
      </c>
      <c r="AT44" s="16" t="s">
        <v>33422</v>
      </c>
      <c r="AU44" s="33">
        <f>IF(D6L737C5=0,0,D6L737C18/D6L737C5)</f>
        <v>7.4419387640971474E-2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2.75681394014721</v>
      </c>
      <c r="AZ44" s="16" t="s">
        <v>33424</v>
      </c>
      <c r="BA44" s="33">
        <f>IF(D6L737C5=0,0,D6L737C19/D6L737C5)</f>
        <v>0.5330652429261451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791.06196998249141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395.5309849912457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197.76549249562285</v>
      </c>
      <c r="R45" s="16" t="s">
        <v>33429</v>
      </c>
      <c r="S45" s="15">
        <f>D6L738C5-D6L738C7</f>
        <v>197.76549249562285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185.38333776378579</v>
      </c>
      <c r="X45" s="16" t="s">
        <v>33431</v>
      </c>
      <c r="Y45" s="33">
        <f>D6L738C7-D6L738C10</f>
        <v>12.382154731837062</v>
      </c>
      <c r="Z45" s="16" t="s">
        <v>33432</v>
      </c>
      <c r="AA45" s="33">
        <f>CHOOSE(MIN(D6L738C9,RUN_YEARS),B7L807C7,B7L807C16,B7L807C25,B7L807C34,B7L807C43)</f>
        <v>119780</v>
      </c>
      <c r="AB45" s="16" t="s">
        <v>33433</v>
      </c>
      <c r="AC45" s="33">
        <f>IF(D6L738C12=0,0,D6L738C10/D6L738C12)</f>
        <v>1.5476985954565518E-3</v>
      </c>
      <c r="AD45" s="16" t="s">
        <v>33434</v>
      </c>
      <c r="AE45" s="33">
        <f>IF(D6L738C5=0,0,D6L738C10/D6L738C5)</f>
        <v>0.46869485526624138</v>
      </c>
      <c r="AF45" s="16" t="s">
        <v>33435</v>
      </c>
      <c r="AG45" s="33">
        <f>CHOOSE(MIN(D6L738C9,RUN_YEARS),B7L807C5,B7L807C14,B7L807C23,B7L807C32,B7L807C41)</f>
        <v>3077.0637245088924</v>
      </c>
      <c r="AH45" s="16" t="s">
        <v>33436</v>
      </c>
      <c r="AI45" s="33">
        <f>IF(D6L738C15=0,0,D6L738C11/D6L738C15)</f>
        <v>4.0240163481870322E-3</v>
      </c>
      <c r="AJ45" s="16" t="s">
        <v>33437</v>
      </c>
      <c r="AK45" s="33">
        <f>IF(D6L738C5=0,0,D6L738C11/D6L738C5)</f>
        <v>3.1305144733758637E-2</v>
      </c>
      <c r="AL45" s="16" t="s">
        <v>33438</v>
      </c>
      <c r="AM45" s="33">
        <f>D6L738C8*CHOOSE(MIN(D6L738C9,RUN_YEARS),B7L807C4,B7L807C13,B7L807C22,B7L807C31,B7L807C40)</f>
        <v>24.227093341110219</v>
      </c>
      <c r="AN45" s="16" t="s">
        <v>33439</v>
      </c>
      <c r="AO45" s="33">
        <f>D6L738C8-D6L738C18</f>
        <v>173.53839915451263</v>
      </c>
      <c r="AP45" s="16" t="s">
        <v>33440</v>
      </c>
      <c r="AQ45" s="33">
        <f>CHOOSE(MIN(D6L738C9,RUN_YEARS),B7L807C2,B7L807C11,B7L807C20,B7L807C29,B7L807C38)</f>
        <v>207.12296878891925</v>
      </c>
      <c r="AR45" s="16" t="s">
        <v>33441</v>
      </c>
      <c r="AS45" s="33">
        <f>IF(D6L738C20=0,0,D6L738C18/D6L738C20)</f>
        <v>0.11696961222007325</v>
      </c>
      <c r="AT45" s="16" t="s">
        <v>33442</v>
      </c>
      <c r="AU45" s="33">
        <f>IF(D6L738C5=0,0,D6L738C18/D6L738C5)</f>
        <v>6.1252074452893844E-2</v>
      </c>
      <c r="AV45" s="16" t="s">
        <v>33443</v>
      </c>
      <c r="AW45" s="33">
        <f>CHOOSE(MIN(D6L738C9,RUN_YEARS),B7L807C1,B7L807C10,B7L807C19,B7L807C28,B7L807C37)</f>
        <v>1483.6195133143442</v>
      </c>
      <c r="AX45" s="16" t="s">
        <v>33444</v>
      </c>
      <c r="AY45" s="33">
        <f>IF(D6L738C23=0,0,D6L738C19/D6L738C23)</f>
        <v>0.11696961222007324</v>
      </c>
      <c r="AZ45" s="16" t="s">
        <v>33445</v>
      </c>
      <c r="BA45" s="33">
        <f>IF(D6L738C5=0,0,D6L738C19/D6L738C5)</f>
        <v>0.43874792554710618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38681.243363378286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38681.243363378286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15472.497345351316</v>
      </c>
      <c r="R46" s="16" t="s">
        <v>33449</v>
      </c>
      <c r="S46" s="15">
        <f>D6L739C5-D6L739C7</f>
        <v>23208.74601802697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14503.759807773476</v>
      </c>
      <c r="X46" s="16" t="s">
        <v>33451</v>
      </c>
      <c r="Y46" s="33">
        <f>D6L739C7-D6L739C10</f>
        <v>968.73753757783925</v>
      </c>
      <c r="Z46" s="16" t="s">
        <v>33452</v>
      </c>
      <c r="AA46" s="33">
        <f>CHOOSE(MIN(D6L739C9,RUN_YEARS),B7L807C7,B7L807C16,B7L807C25,B7L807C34,B7L807C43)</f>
        <v>119780</v>
      </c>
      <c r="AB46" s="16" t="s">
        <v>33453</v>
      </c>
      <c r="AC46" s="33">
        <f>IF(D6L739C12=0,0,D6L739C10/D6L739C12)</f>
        <v>0.12108665726977355</v>
      </c>
      <c r="AD46" s="16" t="s">
        <v>33454</v>
      </c>
      <c r="AE46" s="33">
        <f>IF(D6L739C5=0,0,D6L739C10/D6L739C5)</f>
        <v>0.37495588421299308</v>
      </c>
      <c r="AF46" s="16" t="s">
        <v>33455</v>
      </c>
      <c r="AG46" s="33">
        <f>CHOOSE(MIN(D6L739C9,RUN_YEARS),B7L807C5,B7L807C14,B7L807C23,B7L807C32,B7L807C41)</f>
        <v>3077.0637245088924</v>
      </c>
      <c r="AH46" s="16" t="s">
        <v>33456</v>
      </c>
      <c r="AI46" s="33">
        <f>IF(D6L739C15=0,0,D6L739C11/D6L739C15)</f>
        <v>0.3148253089014113</v>
      </c>
      <c r="AJ46" s="16" t="s">
        <v>33457</v>
      </c>
      <c r="AK46" s="33">
        <f>IF(D6L739C5=0,0,D6L739C11/D6L739C5)</f>
        <v>2.5044115787006931E-2</v>
      </c>
      <c r="AL46" s="16" t="s">
        <v>33458</v>
      </c>
      <c r="AM46" s="33">
        <f>D6L739C8*CHOOSE(MIN(D6L739C9,RUN_YEARS),B7L807C4,B7L807C13,B7L807C22,B7L807C31,B7L807C40)</f>
        <v>2843.1676781089832</v>
      </c>
      <c r="AN46" s="16" t="s">
        <v>33459</v>
      </c>
      <c r="AO46" s="33">
        <f>D6L739C8-D6L739C18</f>
        <v>20365.578339917985</v>
      </c>
      <c r="AP46" s="16" t="s">
        <v>33460</v>
      </c>
      <c r="AQ46" s="33">
        <f>CHOOSE(MIN(D6L739C9,RUN_YEARS),B7L807C2,B7L807C11,B7L807C20,B7L807C29,B7L807C38)</f>
        <v>207.12296878891925</v>
      </c>
      <c r="AR46" s="16" t="s">
        <v>33461</v>
      </c>
      <c r="AS46" s="33">
        <f>IF(D6L739C20=0,0,D6L739C18/D6L739C20)</f>
        <v>13.726955029340465</v>
      </c>
      <c r="AT46" s="16" t="s">
        <v>33462</v>
      </c>
      <c r="AU46" s="33">
        <f>IF(D6L739C5=0,0,D6L739C18/D6L739C5)</f>
        <v>7.3502489343472616E-2</v>
      </c>
      <c r="AV46" s="16" t="s">
        <v>33463</v>
      </c>
      <c r="AW46" s="33">
        <f>CHOOSE(MIN(D6L739C9,RUN_YEARS),B7L807C1,B7L807C10,B7L807C19,B7L807C28,B7L807C37)</f>
        <v>1483.6195133143442</v>
      </c>
      <c r="AX46" s="16" t="s">
        <v>33464</v>
      </c>
      <c r="AY46" s="33">
        <f>IF(D6L739C23=0,0,D6L739C19/D6L739C23)</f>
        <v>13.726955029340461</v>
      </c>
      <c r="AZ46" s="16" t="s">
        <v>33465</v>
      </c>
      <c r="BA46" s="33">
        <f>IF(D6L739C5=0,0,D6L739C19/D6L739C5)</f>
        <v>0.52649751065652728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39472.305333360775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39076.77434836953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15670.262837846938</v>
      </c>
      <c r="R47" s="16" t="s">
        <v>33469</v>
      </c>
      <c r="S47" s="15">
        <f>SUM(D6L738C8:D6L739C8)</f>
        <v>23406.511510522592</v>
      </c>
      <c r="U47" s="21" t="str">
        <f>NULL_VALUE</f>
        <v>n/a</v>
      </c>
      <c r="V47" s="16" t="s">
        <v>33470</v>
      </c>
      <c r="W47" s="33">
        <f>SUM(D6L738C10:D6L739C10)</f>
        <v>14689.143145537262</v>
      </c>
      <c r="X47" s="16" t="s">
        <v>33471</v>
      </c>
      <c r="Y47" s="33">
        <f>SUM(D6L738C11:D6L739C11)</f>
        <v>981.11969230967634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0.1226343558652301</v>
      </c>
      <c r="AD47" s="16" t="s">
        <v>33473</v>
      </c>
      <c r="AE47" s="33">
        <f>IF(D6L740C5=0,0,D6L740C10/D6L740C5)</f>
        <v>0.37590470018286359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0.31884932524959836</v>
      </c>
      <c r="AJ47" s="16" t="s">
        <v>33475</v>
      </c>
      <c r="AK47" s="33">
        <f>IF(D6L740C5=0,0,D6L740C11/D6L740C5)</f>
        <v>2.5107489261088752E-2</v>
      </c>
      <c r="AL47" s="16" t="s">
        <v>33476</v>
      </c>
      <c r="AM47" s="33">
        <f>SUM(D6L738C18:D6L739C18)</f>
        <v>2867.3947714500932</v>
      </c>
      <c r="AN47" s="16" t="s">
        <v>33477</v>
      </c>
      <c r="AO47" s="33">
        <f>SUM(D6L738C19:D6L739C19)</f>
        <v>20539.116739072499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13.843924641560537</v>
      </c>
      <c r="AT47" s="16" t="s">
        <v>33479</v>
      </c>
      <c r="AU47" s="33">
        <f>IF(D6L740C5=0,0,D6L740C18/D6L740C5)</f>
        <v>7.337849193710981E-2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13.843924641560534</v>
      </c>
      <c r="AZ47" s="16" t="s">
        <v>33481</v>
      </c>
      <c r="BA47" s="33">
        <f>IF(D6L740C5=0,0,D6L740C19/D6L740C5)</f>
        <v>0.52560931861893789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61276.88307306909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56794.311381225671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23704.331354275011</v>
      </c>
      <c r="R48" s="16" t="s">
        <v>33486</v>
      </c>
      <c r="S48" s="15">
        <f>SUM(D6L728C8,D6L737C8,D6L740C8)</f>
        <v>33089.980026950667</v>
      </c>
      <c r="U48" s="21" t="str">
        <f>NULL_VALUE</f>
        <v>n/a</v>
      </c>
      <c r="V48" s="16" t="s">
        <v>33487</v>
      </c>
      <c r="W48" s="33">
        <f>SUM(D6L728C10,D6L737C10,D6L740C10)</f>
        <v>22128.780318858211</v>
      </c>
      <c r="X48" s="16" t="s">
        <v>33488</v>
      </c>
      <c r="Y48" s="33">
        <f>SUM(D6L728C11,D6L737C11,D6L740C11)</f>
        <v>1575.5510354168011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0.1803218517108548</v>
      </c>
      <c r="AD48" s="16" t="s">
        <v>33490</v>
      </c>
      <c r="AE48" s="33">
        <f>IF(D6L741C5=0,0,D6L741C10/D6L741C5)</f>
        <v>0.38963022494138838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0.46883681444822278</v>
      </c>
      <c r="AJ48" s="16" t="s">
        <v>33492</v>
      </c>
      <c r="AK48" s="33">
        <f>IF(D6L741C5=0,0,D6L741C11/D6L741C5)</f>
        <v>2.774135291193312E-2</v>
      </c>
      <c r="AL48" s="16" t="s">
        <v>33493</v>
      </c>
      <c r="AM48" s="33">
        <f>SUM(D6L728C18,D6L737C18,D6L740C18)</f>
        <v>3930.2235310717278</v>
      </c>
      <c r="AN48" s="16" t="s">
        <v>33494</v>
      </c>
      <c r="AO48" s="33">
        <f>SUM(D6L728C19,D6L737C19,D6L740C19)</f>
        <v>29159.756495878933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18.681260512547226</v>
      </c>
      <c r="AT48" s="16" t="s">
        <v>33496</v>
      </c>
      <c r="AU48" s="33">
        <f>IF(D6L741C5=0,0,D6L741C18/D6L741C5)</f>
        <v>6.9201006852438574E-2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18.681260512547226</v>
      </c>
      <c r="AZ48" s="16" t="s">
        <v>33498</v>
      </c>
      <c r="BA48" s="33">
        <f>IF(D6L741C5=0,0,D6L741C19/D6L741C5)</f>
        <v>0.51342741529423996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3750.1936366666669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3225.1665275333335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1612.5832637666667</v>
      </c>
      <c r="R8" s="16" t="s">
        <v>33509</v>
      </c>
      <c r="S8" s="15">
        <f>D6L801C5-D6L801C7</f>
        <v>1612.5832637666667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1426.0293175497263</v>
      </c>
      <c r="X8" s="16" t="s">
        <v>33511</v>
      </c>
      <c r="Y8" s="33">
        <f>D6L801C7-D6L801C10</f>
        <v>186.5539462169404</v>
      </c>
      <c r="Z8" s="16" t="s">
        <v>33512</v>
      </c>
      <c r="AA8" s="33">
        <f>CHOOSE(MIN(D6L801C9,RUN_YEARS),B7L808C7,B7L808C16,B7L808C25,B7L808C34,B7L808C43)</f>
        <v>49703</v>
      </c>
      <c r="AB8" s="16" t="s">
        <v>33513</v>
      </c>
      <c r="AC8" s="33">
        <f>IF(D6L801C12=0,0,D6L801C10/D6L801C12)</f>
        <v>2.8691010956073605E-2</v>
      </c>
      <c r="AD8" s="16" t="s">
        <v>33514</v>
      </c>
      <c r="AE8" s="33">
        <f>IF(D6L801C5=0,0,D6L801C10/D6L801C5)</f>
        <v>0.44215680194361306</v>
      </c>
      <c r="AF8" s="16" t="s">
        <v>33515</v>
      </c>
      <c r="AG8" s="33">
        <f>CHOOSE(MIN(D6L801C9,RUN_YEARS),B7L808C5,B7L808C14,B7L808C23,B7L808C32,B7L808C41)</f>
        <v>2500.8361638284218</v>
      </c>
      <c r="AH8" s="16" t="s">
        <v>33516</v>
      </c>
      <c r="AI8" s="33">
        <f>IF(D6L801C15=0,0,D6L801C11/D6L801C15)</f>
        <v>7.459662848579135E-2</v>
      </c>
      <c r="AJ8" s="16" t="s">
        <v>33517</v>
      </c>
      <c r="AK8" s="33">
        <f>IF(D6L801C5=0,0,D6L801C11/D6L801C5)</f>
        <v>5.7843198056386963E-2</v>
      </c>
      <c r="AL8" s="16" t="s">
        <v>33518</v>
      </c>
      <c r="AM8" s="33">
        <f>D6L801C8*CHOOSE(MIN(D6L801C9,RUN_YEARS),B7L808C4,B7L808C13,B7L808C22,B7L808C31,B7L808C40)</f>
        <v>112.04971135161077</v>
      </c>
      <c r="AN8" s="16" t="s">
        <v>33519</v>
      </c>
      <c r="AO8" s="33">
        <f>D6L801C8-D6L801C18</f>
        <v>1500.533552415056</v>
      </c>
      <c r="AP8" s="16" t="s">
        <v>33520</v>
      </c>
      <c r="AQ8" s="33">
        <f>CHOOSE(MIN(D6L801C9,RUN_YEARS),B7L808C2,B7L808C11,B7L808C20,B7L808C29,B7L808C38)</f>
        <v>87.927309043298166</v>
      </c>
      <c r="AR8" s="16" t="s">
        <v>33521</v>
      </c>
      <c r="AS8" s="33">
        <f>IF(D6L801C20=0,0,D6L801C18/D6L801C20)</f>
        <v>1.2743448260930399</v>
      </c>
      <c r="AT8" s="16" t="s">
        <v>33522</v>
      </c>
      <c r="AU8" s="33">
        <f>IF(D6L801C5=0,0,D6L801C18/D6L801C5)</f>
        <v>3.4742302574158376E-2</v>
      </c>
      <c r="AV8" s="16" t="s">
        <v>33523</v>
      </c>
      <c r="AW8" s="33">
        <f>CHOOSE(MIN(D6L801C9,RUN_YEARS),B7L808C1,B7L808C10,B7L808C19,B7L808C28,B7L808C37)</f>
        <v>1177.4941300742585</v>
      </c>
      <c r="AX8" s="16" t="s">
        <v>33524</v>
      </c>
      <c r="AY8" s="33">
        <f>IF(D6L801C23=0,0,D6L801C19/D6L801C23)</f>
        <v>1.2743448260930397</v>
      </c>
      <c r="AZ8" s="16" t="s">
        <v>33525</v>
      </c>
      <c r="BA8" s="33">
        <f>IF(D6L801C5=0,0,D6L801C19/D6L801C5)</f>
        <v>0.46525769742584161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17.528545655104704</v>
      </c>
      <c r="J9" s="16" t="s">
        <v>33546</v>
      </c>
      <c r="K9" s="21">
        <f>IF(FLOW_THRU_100PCT="Y",1,INDEX(VariabilityMatrix,D6L802C1,D6L802C9))</f>
        <v>0.46139174425414664</v>
      </c>
      <c r="L9" s="16" t="s">
        <v>33526</v>
      </c>
      <c r="M9" s="15">
        <f>IF(D6L802C2&lt;&gt;0,D6L802C2*D6L802C4,D6L802C3*D6L802C4)</f>
        <v>8.0875262540472033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4.0437631270236016</v>
      </c>
      <c r="R9" s="16" t="s">
        <v>33528</v>
      </c>
      <c r="S9" s="15">
        <f>D6L802C5-D6L802C7</f>
        <v>4.0437631270236016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3.6072433066869172</v>
      </c>
      <c r="X9" s="16" t="s">
        <v>33530</v>
      </c>
      <c r="Y9" s="33">
        <f>D6L802C7-D6L802C10</f>
        <v>0.43651982033668446</v>
      </c>
      <c r="Z9" s="16" t="s">
        <v>33531</v>
      </c>
      <c r="AA9" s="33">
        <f>CHOOSE(MIN(D6L802C9,RUN_YEARS),B7L808C7,B7L808C16,B7L808C25,B7L808C34,B7L808C43)</f>
        <v>54173</v>
      </c>
      <c r="AB9" s="16" t="s">
        <v>33532</v>
      </c>
      <c r="AC9" s="33">
        <f>IF(D6L802C12=0,0,D6L802C10/D6L802C12)</f>
        <v>6.6587475434015417E-5</v>
      </c>
      <c r="AD9" s="16" t="s">
        <v>33533</v>
      </c>
      <c r="AE9" s="33">
        <f>IF(D6L802C5=0,0,D6L802C10/D6L802C5)</f>
        <v>0.44602554518840187</v>
      </c>
      <c r="AF9" s="16" t="s">
        <v>33534</v>
      </c>
      <c r="AG9" s="33">
        <f>CHOOSE(MIN(D6L802C9,RUN_YEARS),B7L808C5,B7L808C14,B7L808C23,B7L808C32,B7L808C41)</f>
        <v>2521.3786451087863</v>
      </c>
      <c r="AH9" s="16" t="s">
        <v>33535</v>
      </c>
      <c r="AI9" s="33">
        <f>IF(D6L802C15=0,0,D6L802C11/D6L802C15)</f>
        <v>1.7312743612844019E-4</v>
      </c>
      <c r="AJ9" s="16" t="s">
        <v>33536</v>
      </c>
      <c r="AK9" s="33">
        <f>IF(D6L802C5=0,0,D6L802C11/D6L802C5)</f>
        <v>5.3974454811598155E-2</v>
      </c>
      <c r="AL9" s="16" t="s">
        <v>33537</v>
      </c>
      <c r="AM9" s="33">
        <f>D6L802C8*CHOOSE(MIN(D6L802C9,RUN_YEARS),B7L808C4,B7L808C13,B7L808C22,B7L808C31,B7L808C40)</f>
        <v>0.30138881189626282</v>
      </c>
      <c r="AN9" s="16" t="s">
        <v>33538</v>
      </c>
      <c r="AO9" s="33">
        <f>D6L802C8-D6L802C18</f>
        <v>3.7423743151273388</v>
      </c>
      <c r="AP9" s="16" t="s">
        <v>33539</v>
      </c>
      <c r="AQ9" s="33">
        <f>CHOOSE(MIN(D6L802C9,RUN_YEARS),B7L808C2,B7L808C11,B7L808C20,B7L808C29,B7L808C38)</f>
        <v>96.493276755978044</v>
      </c>
      <c r="AR9" s="16" t="s">
        <v>33540</v>
      </c>
      <c r="AS9" s="33">
        <f>IF(D6L802C20=0,0,D6L802C18/D6L802C20)</f>
        <v>3.1234177346722851E-3</v>
      </c>
      <c r="AT9" s="16" t="s">
        <v>33541</v>
      </c>
      <c r="AU9" s="33">
        <f>IF(D6L802C5=0,0,D6L802C18/D6L802C5)</f>
        <v>3.7265883587758397E-2</v>
      </c>
      <c r="AV9" s="16" t="s">
        <v>33542</v>
      </c>
      <c r="AW9" s="33">
        <f>CHOOSE(MIN(D6L802C9,RUN_YEARS),B7L808C1,B7L808C10,B7L808C19,B7L808C28,B7L808C37)</f>
        <v>1198.1664423506886</v>
      </c>
      <c r="AX9" s="16" t="s">
        <v>33543</v>
      </c>
      <c r="AY9" s="33">
        <f>IF(D6L802C23=0,0,D6L802C19/D6L802C23)</f>
        <v>3.1234177346722851E-3</v>
      </c>
      <c r="AZ9" s="16" t="s">
        <v>33544</v>
      </c>
      <c r="BA9" s="33">
        <f>IF(D6L802C5=0,0,D6L802C19/D6L802C5)</f>
        <v>0.4627341164122416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0.68539716336983614</v>
      </c>
      <c r="J10" s="16" t="s">
        <v>33567</v>
      </c>
      <c r="K10" s="21">
        <f>IF(FLOW_THRU_100PCT="Y",1,INDEX(VariabilityMatrix,D6L803C1,D6L803C9))</f>
        <v>0.46139174425414664</v>
      </c>
      <c r="L10" s="16" t="s">
        <v>33547</v>
      </c>
      <c r="M10" s="15">
        <f>IF(D6L803C2&lt;&gt;0,D6L803C2*D6L803C4,D6L803C3*D6L803C4)</f>
        <v>0.31623659271405302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0.15811829635702651</v>
      </c>
      <c r="R10" s="16" t="s">
        <v>33549</v>
      </c>
      <c r="S10" s="15">
        <f>D6L803C5-D6L803C7</f>
        <v>0.15811829635702651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0.14104959867380809</v>
      </c>
      <c r="X10" s="16" t="s">
        <v>33551</v>
      </c>
      <c r="Y10" s="33">
        <f>D6L803C7-D6L803C10</f>
        <v>1.706869768321842E-2</v>
      </c>
      <c r="Z10" s="16" t="s">
        <v>33552</v>
      </c>
      <c r="AA10" s="33">
        <f>CHOOSE(MIN(D6L803C9,RUN_YEARS),B7L808C7,B7L808C16,B7L808C25,B7L808C34,B7L808C43)</f>
        <v>54173</v>
      </c>
      <c r="AB10" s="16" t="s">
        <v>33553</v>
      </c>
      <c r="AC10" s="33">
        <f>IF(D6L803C12=0,0,D6L803C10/D6L803C12)</f>
        <v>2.6036881596700955E-6</v>
      </c>
      <c r="AD10" s="16" t="s">
        <v>33554</v>
      </c>
      <c r="AE10" s="33">
        <f>IF(D6L803C5=0,0,D6L803C10/D6L803C5)</f>
        <v>0.44602554518840187</v>
      </c>
      <c r="AF10" s="16" t="s">
        <v>33555</v>
      </c>
      <c r="AG10" s="33">
        <f>CHOOSE(MIN(D6L803C9,RUN_YEARS),B7L808C5,B7L808C14,B7L808C23,B7L808C32,B7L808C41)</f>
        <v>2521.3786451087863</v>
      </c>
      <c r="AH10" s="16" t="s">
        <v>33556</v>
      </c>
      <c r="AI10" s="33">
        <f>IF(D6L803C15=0,0,D6L803C11/D6L803C15)</f>
        <v>6.7695892151422506E-6</v>
      </c>
      <c r="AJ10" s="16" t="s">
        <v>33557</v>
      </c>
      <c r="AK10" s="33">
        <f>IF(D6L803C5=0,0,D6L803C11/D6L803C5)</f>
        <v>5.3974454811598141E-2</v>
      </c>
      <c r="AL10" s="16" t="s">
        <v>33558</v>
      </c>
      <c r="AM10" s="33">
        <f>D6L803C8*CHOOSE(MIN(D6L803C9,RUN_YEARS),B7L808C4,B7L808C13,B7L808C22,B7L808C31,B7L808C40)</f>
        <v>1.1784836050271265E-2</v>
      </c>
      <c r="AN10" s="16" t="s">
        <v>33559</v>
      </c>
      <c r="AO10" s="33">
        <f>D6L803C8-D6L803C18</f>
        <v>0.14633346030675526</v>
      </c>
      <c r="AP10" s="16" t="s">
        <v>33560</v>
      </c>
      <c r="AQ10" s="33">
        <f>CHOOSE(MIN(D6L803C9,RUN_YEARS),B7L808C2,B7L808C11,B7L808C20,B7L808C29,B7L808C38)</f>
        <v>96.493276755978044</v>
      </c>
      <c r="AR10" s="16" t="s">
        <v>33561</v>
      </c>
      <c r="AS10" s="33">
        <f>IF(D6L803C20=0,0,D6L803C18/D6L803C20)</f>
        <v>1.2213116236143529E-4</v>
      </c>
      <c r="AT10" s="16" t="s">
        <v>33562</v>
      </c>
      <c r="AU10" s="33">
        <f>IF(D6L803C5=0,0,D6L803C18/D6L803C5)</f>
        <v>3.7265883587758397E-2</v>
      </c>
      <c r="AV10" s="16" t="s">
        <v>33563</v>
      </c>
      <c r="AW10" s="33">
        <f>CHOOSE(MIN(D6L803C9,RUN_YEARS),B7L808C1,B7L808C10,B7L808C19,B7L808C28,B7L808C37)</f>
        <v>1198.1664423506886</v>
      </c>
      <c r="AX10" s="16" t="s">
        <v>33564</v>
      </c>
      <c r="AY10" s="33">
        <f>IF(D6L803C23=0,0,D6L803C19/D6L803C23)</f>
        <v>1.2213116236143529E-4</v>
      </c>
      <c r="AZ10" s="16" t="s">
        <v>33565</v>
      </c>
      <c r="BA10" s="33">
        <f>IF(D6L803C5=0,0,D6L803C19/D6L803C5)</f>
        <v>0.46273411641224166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6.2917064601930903E-2</v>
      </c>
      <c r="J11" s="16" t="s">
        <v>33588</v>
      </c>
      <c r="K11" s="21">
        <f>IF(FLOW_THRU_100PCT="Y",1,INDEX(VariabilityMatrix,D6L804C1,D6L804C9))</f>
        <v>0.48019421169810017</v>
      </c>
      <c r="L11" s="16" t="s">
        <v>33568</v>
      </c>
      <c r="M11" s="15">
        <f>IF(D6L804C2&lt;&gt;0,D6L804C2*D6L804C4,D6L804C3*D6L804C4)</f>
        <v>3.0212410238882652E-2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1.5106205119441326E-2</v>
      </c>
      <c r="R11" s="16" t="s">
        <v>33570</v>
      </c>
      <c r="S11" s="15">
        <f>D6L804C5-D6L804C7</f>
        <v>1.5106205119441326E-2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1.3335983058441997E-2</v>
      </c>
      <c r="X11" s="16" t="s">
        <v>33572</v>
      </c>
      <c r="Y11" s="33">
        <f>D6L804C7-D6L804C10</f>
        <v>1.770222060999329E-3</v>
      </c>
      <c r="Z11" s="16" t="s">
        <v>33573</v>
      </c>
      <c r="AA11" s="33">
        <f>CHOOSE(MIN(D6L804C9,RUN_YEARS),B7L808C7,B7L808C16,B7L808C25,B7L808C34,B7L808C43)</f>
        <v>52369</v>
      </c>
      <c r="AB11" s="16" t="s">
        <v>33574</v>
      </c>
      <c r="AC11" s="33">
        <f>IF(D6L804C12=0,0,D6L804C10/D6L804C12)</f>
        <v>2.5465414765303898E-7</v>
      </c>
      <c r="AD11" s="16" t="s">
        <v>33575</v>
      </c>
      <c r="AE11" s="33">
        <f>IF(D6L804C5=0,0,D6L804C10/D6L804C5)</f>
        <v>0.44140745319547214</v>
      </c>
      <c r="AF11" s="16" t="s">
        <v>33576</v>
      </c>
      <c r="AG11" s="33">
        <f>CHOOSE(MIN(D6L804C9,RUN_YEARS),B7L808C5,B7L808C14,B7L808C23,B7L808C32,B7L808C41)</f>
        <v>2673.6444119243097</v>
      </c>
      <c r="AH11" s="16" t="s">
        <v>33577</v>
      </c>
      <c r="AI11" s="33">
        <f>IF(D6L804C15=0,0,D6L804C11/D6L804C15)</f>
        <v>6.6210078389790137E-7</v>
      </c>
      <c r="AJ11" s="16" t="s">
        <v>33578</v>
      </c>
      <c r="AK11" s="33">
        <f>IF(D6L804C5=0,0,D6L804C11/D6L804C5)</f>
        <v>5.8592546804527877E-2</v>
      </c>
      <c r="AL11" s="16" t="s">
        <v>33579</v>
      </c>
      <c r="AM11" s="33">
        <f>D6L804C8*CHOOSE(MIN(D6L804C9,RUN_YEARS),B7L808C4,B7L808C13,B7L808C22,B7L808C31,B7L808C40)</f>
        <v>1.0205569038128294E-3</v>
      </c>
      <c r="AN11" s="16" t="s">
        <v>33580</v>
      </c>
      <c r="AO11" s="33">
        <f>D6L804C8-D6L804C18</f>
        <v>1.4085648215628497E-2</v>
      </c>
      <c r="AP11" s="16" t="s">
        <v>33581</v>
      </c>
      <c r="AQ11" s="33">
        <f>CHOOSE(MIN(D6L804C9,RUN_YEARS),B7L808C2,B7L808C11,B7L808C20,B7L808C29,B7L808C38)</f>
        <v>90.556209321313347</v>
      </c>
      <c r="AR11" s="16" t="s">
        <v>33582</v>
      </c>
      <c r="AS11" s="33">
        <f>IF(D6L804C20=0,0,D6L804C18/D6L804C20)</f>
        <v>1.1269872176204605E-5</v>
      </c>
      <c r="AT11" s="16" t="s">
        <v>33583</v>
      </c>
      <c r="AU11" s="33">
        <f>IF(D6L804C5=0,0,D6L804C18/D6L804C5)</f>
        <v>3.3779393823383116E-2</v>
      </c>
      <c r="AV11" s="16" t="s">
        <v>33584</v>
      </c>
      <c r="AW11" s="33">
        <f>CHOOSE(MIN(D6L804C9,RUN_YEARS),B7L808C1,B7L808C10,B7L808C19,B7L808C28,B7L808C37)</f>
        <v>1249.8498647898746</v>
      </c>
      <c r="AX11" s="16" t="s">
        <v>33585</v>
      </c>
      <c r="AY11" s="33">
        <f>IF(D6L804C23=0,0,D6L804C19/D6L804C23)</f>
        <v>1.1269872176204607E-5</v>
      </c>
      <c r="AZ11" s="16" t="s">
        <v>33586</v>
      </c>
      <c r="BA11" s="33">
        <f>IF(D6L804C5=0,0,D6L804C19/D6L804C5)</f>
        <v>0.46622060617661693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124.08053701915119</v>
      </c>
      <c r="J12" s="16" t="s">
        <v>33609</v>
      </c>
      <c r="K12" s="21">
        <f>IF(FLOW_THRU_100PCT="Y",1,INDEX(VariabilityMatrix,D6L805C1,D6L805C9))</f>
        <v>0.26815295300428593</v>
      </c>
      <c r="L12" s="16" t="s">
        <v>33589</v>
      </c>
      <c r="M12" s="15">
        <f>IF(D6L805C2&lt;&gt;0,D6L805C2*D6L805C4,D6L805C3*D6L805C4)</f>
        <v>33.272562412043008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16.636281206021504</v>
      </c>
      <c r="R12" s="16" t="s">
        <v>33591</v>
      </c>
      <c r="S12" s="15">
        <f>D6L805C5-D6L805C7</f>
        <v>16.636281206021504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14.84041278964661</v>
      </c>
      <c r="X12" s="16" t="s">
        <v>33593</v>
      </c>
      <c r="Y12" s="33">
        <f>D6L805C7-D6L805C10</f>
        <v>1.7958684163748941</v>
      </c>
      <c r="Z12" s="16" t="s">
        <v>33594</v>
      </c>
      <c r="AA12" s="33">
        <f>CHOOSE(MIN(D6L805C9,RUN_YEARS),B7L808C7,B7L808C16,B7L808C25,B7L808C34,B7L808C43)</f>
        <v>54173</v>
      </c>
      <c r="AB12" s="16" t="s">
        <v>33595</v>
      </c>
      <c r="AC12" s="33">
        <f>IF(D6L805C12=0,0,D6L805C10/D6L805C12)</f>
        <v>2.7394482102978624E-4</v>
      </c>
      <c r="AD12" s="16" t="s">
        <v>33596</v>
      </c>
      <c r="AE12" s="33">
        <f>IF(D6L805C5=0,0,D6L805C10/D6L805C5)</f>
        <v>0.44602554518840187</v>
      </c>
      <c r="AF12" s="16" t="s">
        <v>33597</v>
      </c>
      <c r="AG12" s="33">
        <f>CHOOSE(MIN(D6L805C9,RUN_YEARS),B7L808C5,B7L808C14,B7L808C23,B7L808C32,B7L808C41)</f>
        <v>2521.3786451087863</v>
      </c>
      <c r="AH12" s="16" t="s">
        <v>33598</v>
      </c>
      <c r="AI12" s="33">
        <f>IF(D6L805C15=0,0,D6L805C11/D6L805C15)</f>
        <v>7.1225653467744444E-4</v>
      </c>
      <c r="AJ12" s="16" t="s">
        <v>33599</v>
      </c>
      <c r="AK12" s="33">
        <f>IF(D6L805C5=0,0,D6L805C11/D6L805C5)</f>
        <v>5.3974454811598141E-2</v>
      </c>
      <c r="AL12" s="16" t="s">
        <v>33600</v>
      </c>
      <c r="AM12" s="33">
        <f>D6L805C8*CHOOSE(MIN(D6L805C9,RUN_YEARS),B7L808C4,B7L808C13,B7L808C22,B7L808C31,B7L808C40)</f>
        <v>1.2399314375136206</v>
      </c>
      <c r="AN12" s="16" t="s">
        <v>33601</v>
      </c>
      <c r="AO12" s="33">
        <f>D6L805C8-D6L805C18</f>
        <v>15.396349768507884</v>
      </c>
      <c r="AP12" s="16" t="s">
        <v>33602</v>
      </c>
      <c r="AQ12" s="33">
        <f>CHOOSE(MIN(D6L805C9,RUN_YEARS),B7L808C2,B7L808C11,B7L808C20,B7L808C29,B7L808C38)</f>
        <v>96.493276755978044</v>
      </c>
      <c r="AR12" s="16" t="s">
        <v>33603</v>
      </c>
      <c r="AS12" s="33">
        <f>IF(D6L805C20=0,0,D6L805C18/D6L805C20)</f>
        <v>1.2849925706733791E-2</v>
      </c>
      <c r="AT12" s="16" t="s">
        <v>33604</v>
      </c>
      <c r="AU12" s="33">
        <f>IF(D6L805C5=0,0,D6L805C18/D6L805C5)</f>
        <v>3.7265883587758397E-2</v>
      </c>
      <c r="AV12" s="16" t="s">
        <v>33605</v>
      </c>
      <c r="AW12" s="33">
        <f>CHOOSE(MIN(D6L805C9,RUN_YEARS),B7L808C1,B7L808C10,B7L808C19,B7L808C28,B7L808C37)</f>
        <v>1198.1664423506886</v>
      </c>
      <c r="AX12" s="16" t="s">
        <v>33606</v>
      </c>
      <c r="AY12" s="33">
        <f>IF(D6L805C23=0,0,D6L805C19/D6L805C23)</f>
        <v>1.2849925706733791E-2</v>
      </c>
      <c r="AZ12" s="16" t="s">
        <v>33607</v>
      </c>
      <c r="BA12" s="33">
        <f>IF(D6L805C5=0,0,D6L805C19/D6L805C5)</f>
        <v>0.4627341164122416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21.609523847605775</v>
      </c>
      <c r="J13" s="16" t="s">
        <v>33630</v>
      </c>
      <c r="K13" s="21">
        <f>IF(FLOW_THRU_100PCT="Y",1,INDEX(VariabilityMatrix,D6L806C1,D6L806C9))</f>
        <v>0.46139174425414664</v>
      </c>
      <c r="L13" s="16" t="s">
        <v>33610</v>
      </c>
      <c r="M13" s="15">
        <f>IF(D6L806C2&lt;&gt;0,D6L806C2*D6L806C4,D6L806C3*D6L806C4)</f>
        <v>9.9704559005484068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4.9852279502742034</v>
      </c>
      <c r="R13" s="16" t="s">
        <v>33612</v>
      </c>
      <c r="S13" s="15">
        <f>D6L806C5-D6L806C7</f>
        <v>4.9852279502742034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4.4470780288190213</v>
      </c>
      <c r="X13" s="16" t="s">
        <v>33614</v>
      </c>
      <c r="Y13" s="33">
        <f>D6L806C7-D6L806C10</f>
        <v>0.53814992145518215</v>
      </c>
      <c r="Z13" s="16" t="s">
        <v>33615</v>
      </c>
      <c r="AA13" s="33">
        <f>CHOOSE(MIN(D6L806C9,RUN_YEARS),B7L808C7,B7L808C16,B7L808C25,B7L808C34,B7L808C43)</f>
        <v>54173</v>
      </c>
      <c r="AB13" s="16" t="s">
        <v>33616</v>
      </c>
      <c r="AC13" s="33">
        <f>IF(D6L806C12=0,0,D6L806C10/D6L806C12)</f>
        <v>8.2090303819596876E-5</v>
      </c>
      <c r="AD13" s="16" t="s">
        <v>33617</v>
      </c>
      <c r="AE13" s="33">
        <f>IF(D6L806C5=0,0,D6L806C10/D6L806C5)</f>
        <v>0.44602554518840187</v>
      </c>
      <c r="AF13" s="16" t="s">
        <v>33618</v>
      </c>
      <c r="AG13" s="33">
        <f>CHOOSE(MIN(D6L806C9,RUN_YEARS),B7L808C5,B7L808C14,B7L808C23,B7L808C32,B7L808C41)</f>
        <v>2521.3786451087863</v>
      </c>
      <c r="AH13" s="16" t="s">
        <v>33619</v>
      </c>
      <c r="AI13" s="33">
        <f>IF(D6L806C15=0,0,D6L806C11/D6L806C15)</f>
        <v>2.1343478993095198E-4</v>
      </c>
      <c r="AJ13" s="16" t="s">
        <v>33620</v>
      </c>
      <c r="AK13" s="33">
        <f>IF(D6L806C5=0,0,D6L806C11/D6L806C5)</f>
        <v>5.3974454811598155E-2</v>
      </c>
      <c r="AL13" s="16" t="s">
        <v>33621</v>
      </c>
      <c r="AM13" s="33">
        <f>D6L806C8*CHOOSE(MIN(D6L806C9,RUN_YEARS),B7L808C4,B7L808C13,B7L808C22,B7L808C31,B7L808C40)</f>
        <v>0.37155784890671573</v>
      </c>
      <c r="AN13" s="16" t="s">
        <v>33622</v>
      </c>
      <c r="AO13" s="33">
        <f>D6L806C8-D6L806C18</f>
        <v>4.6136701013674877</v>
      </c>
      <c r="AP13" s="16" t="s">
        <v>33623</v>
      </c>
      <c r="AQ13" s="33">
        <f>CHOOSE(MIN(D6L806C9,RUN_YEARS),B7L808C2,B7L808C11,B7L808C20,B7L808C29,B7L808C38)</f>
        <v>96.493276755978044</v>
      </c>
      <c r="AR13" s="16" t="s">
        <v>33624</v>
      </c>
      <c r="AS13" s="33">
        <f>IF(D6L806C20=0,0,D6L806C18/D6L806C20)</f>
        <v>3.8506086786372568E-3</v>
      </c>
      <c r="AT13" s="16" t="s">
        <v>33625</v>
      </c>
      <c r="AU13" s="33">
        <f>IF(D6L806C5=0,0,D6L806C18/D6L806C5)</f>
        <v>3.7265883587758397E-2</v>
      </c>
      <c r="AV13" s="16" t="s">
        <v>33626</v>
      </c>
      <c r="AW13" s="33">
        <f>CHOOSE(MIN(D6L806C9,RUN_YEARS),B7L808C1,B7L808C10,B7L808C19,B7L808C28,B7L808C37)</f>
        <v>1198.1664423506886</v>
      </c>
      <c r="AX13" s="16" t="s">
        <v>33627</v>
      </c>
      <c r="AY13" s="33">
        <f>IF(D6L806C23=0,0,D6L806C19/D6L806C23)</f>
        <v>3.8506086786372564E-3</v>
      </c>
      <c r="AZ13" s="16" t="s">
        <v>33628</v>
      </c>
      <c r="BA13" s="33">
        <f>IF(D6L806C5=0,0,D6L806C19/D6L806C5)</f>
        <v>0.4627341164122416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4.4407742108572155</v>
      </c>
      <c r="J14" s="16" t="s">
        <v>33651</v>
      </c>
      <c r="K14" s="21">
        <f>IF(FLOW_THRU_100PCT="Y",1,INDEX(VariabilityMatrix,D6L807C1,D6L807C9))</f>
        <v>0.48019421169810017</v>
      </c>
      <c r="L14" s="16" t="s">
        <v>33631</v>
      </c>
      <c r="M14" s="15">
        <f>IF(D6L807C2&lt;&gt;0,D6L807C2*D6L807C4,D6L807C3*D6L807C4)</f>
        <v>2.1324340715118333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1.0662170357559166</v>
      </c>
      <c r="R14" s="16" t="s">
        <v>33633</v>
      </c>
      <c r="S14" s="15">
        <f>D6L807C5-D6L807C7</f>
        <v>1.0662170357559166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0.9412722926132896</v>
      </c>
      <c r="X14" s="16" t="s">
        <v>33635</v>
      </c>
      <c r="Y14" s="33">
        <f>D6L807C7-D6L807C10</f>
        <v>0.12494474314262705</v>
      </c>
      <c r="Z14" s="16" t="s">
        <v>33636</v>
      </c>
      <c r="AA14" s="33">
        <f>CHOOSE(MIN(D6L807C9,RUN_YEARS),B7L808C7,B7L808C16,B7L808C25,B7L808C34,B7L808C43)</f>
        <v>52369</v>
      </c>
      <c r="AB14" s="16" t="s">
        <v>33637</v>
      </c>
      <c r="AC14" s="33">
        <f>IF(D6L807C12=0,0,D6L807C10/D6L807C12)</f>
        <v>1.7973845072720303E-5</v>
      </c>
      <c r="AD14" s="16" t="s">
        <v>33638</v>
      </c>
      <c r="AE14" s="33">
        <f>IF(D6L807C5=0,0,D6L807C10/D6L807C5)</f>
        <v>0.44140745319547214</v>
      </c>
      <c r="AF14" s="16" t="s">
        <v>33639</v>
      </c>
      <c r="AG14" s="33">
        <f>CHOOSE(MIN(D6L807C9,RUN_YEARS),B7L808C5,B7L808C14,B7L808C23,B7L808C32,B7L808C41)</f>
        <v>2673.6444119243097</v>
      </c>
      <c r="AH14" s="16" t="s">
        <v>33640</v>
      </c>
      <c r="AI14" s="33">
        <f>IF(D6L807C15=0,0,D6L807C11/D6L807C15)</f>
        <v>4.6731997189072801E-5</v>
      </c>
      <c r="AJ14" s="16" t="s">
        <v>33641</v>
      </c>
      <c r="AK14" s="33">
        <f>IF(D6L807C5=0,0,D6L807C11/D6L807C5)</f>
        <v>5.8592546804527884E-2</v>
      </c>
      <c r="AL14" s="16" t="s">
        <v>33642</v>
      </c>
      <c r="AM14" s="33">
        <f>D6L807C8*CHOOSE(MIN(D6L807C9,RUN_YEARS),B7L808C4,B7L808C13,B7L808C22,B7L808C31,B7L808C40)</f>
        <v>7.2032330303998526E-2</v>
      </c>
      <c r="AN14" s="16" t="s">
        <v>33643</v>
      </c>
      <c r="AO14" s="33">
        <f>D6L807C8-D6L807C18</f>
        <v>0.99418470545191817</v>
      </c>
      <c r="AP14" s="16" t="s">
        <v>33644</v>
      </c>
      <c r="AQ14" s="33">
        <f>CHOOSE(MIN(D6L807C9,RUN_YEARS),B7L808C2,B7L808C11,B7L808C20,B7L808C29,B7L808C38)</f>
        <v>90.556209321313347</v>
      </c>
      <c r="AR14" s="16" t="s">
        <v>33645</v>
      </c>
      <c r="AS14" s="33">
        <f>IF(D6L807C20=0,0,D6L807C18/D6L807C20)</f>
        <v>7.9544330359955745E-4</v>
      </c>
      <c r="AT14" s="16" t="s">
        <v>33646</v>
      </c>
      <c r="AU14" s="33">
        <f>IF(D6L807C5=0,0,D6L807C18/D6L807C5)</f>
        <v>3.3779393823383116E-2</v>
      </c>
      <c r="AV14" s="16" t="s">
        <v>33647</v>
      </c>
      <c r="AW14" s="33">
        <f>CHOOSE(MIN(D6L807C9,RUN_YEARS),B7L808C1,B7L808C10,B7L808C19,B7L808C28,B7L808C37)</f>
        <v>1249.8498647898746</v>
      </c>
      <c r="AX14" s="16" t="s">
        <v>33648</v>
      </c>
      <c r="AY14" s="33">
        <f>IF(D6L807C23=0,0,D6L807C19/D6L807C23)</f>
        <v>7.9544330359955756E-4</v>
      </c>
      <c r="AZ14" s="16" t="s">
        <v>33649</v>
      </c>
      <c r="BA14" s="33">
        <f>IF(D6L807C5=0,0,D6L807C19/D6L807C5)</f>
        <v>0.46622060617661693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0.13168687939939025</v>
      </c>
      <c r="J15" s="16" t="s">
        <v>33672</v>
      </c>
      <c r="K15" s="21">
        <f>IF(FLOW_THRU_100PCT="Y",1,INDEX(VariabilityMatrix,D6L808C1,D6L808C9))</f>
        <v>0.48019421169810017</v>
      </c>
      <c r="L15" s="16" t="s">
        <v>33652</v>
      </c>
      <c r="M15" s="15">
        <f>IF(D6L808C2&lt;&gt;0,D6L808C2*D6L808C4,D6L808C3*D6L808C4)</f>
        <v>6.3235277244172994E-2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3.1617638622086497E-2</v>
      </c>
      <c r="R15" s="16" t="s">
        <v>33654</v>
      </c>
      <c r="S15" s="15">
        <f>D6L808C5-D6L808C7</f>
        <v>3.1617638622086497E-2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2.7912522680459996E-2</v>
      </c>
      <c r="X15" s="16" t="s">
        <v>33656</v>
      </c>
      <c r="Y15" s="33">
        <f>D6L808C7-D6L808C10</f>
        <v>3.7051159416265009E-3</v>
      </c>
      <c r="Z15" s="16" t="s">
        <v>33657</v>
      </c>
      <c r="AA15" s="33">
        <f>CHOOSE(MIN(D6L808C9,RUN_YEARS),B7L808C7,B7L808C16,B7L808C25,B7L808C34,B7L808C43)</f>
        <v>52369</v>
      </c>
      <c r="AB15" s="16" t="s">
        <v>33658</v>
      </c>
      <c r="AC15" s="33">
        <f>IF(D6L808C12=0,0,D6L808C10/D6L808C12)</f>
        <v>5.3299705322729083E-7</v>
      </c>
      <c r="AD15" s="16" t="s">
        <v>33659</v>
      </c>
      <c r="AE15" s="33">
        <f>IF(D6L808C5=0,0,D6L808C10/D6L808C5)</f>
        <v>0.44140745319547214</v>
      </c>
      <c r="AF15" s="16" t="s">
        <v>33660</v>
      </c>
      <c r="AG15" s="33">
        <f>CHOOSE(MIN(D6L808C9,RUN_YEARS),B7L808C5,B7L808C14,B7L808C23,B7L808C32,B7L808C41)</f>
        <v>2673.6444119243097</v>
      </c>
      <c r="AH15" s="16" t="s">
        <v>33661</v>
      </c>
      <c r="AI15" s="33">
        <f>IF(D6L808C15=0,0,D6L808C11/D6L808C15)</f>
        <v>1.3857923383909558E-6</v>
      </c>
      <c r="AJ15" s="16" t="s">
        <v>33662</v>
      </c>
      <c r="AK15" s="33">
        <f>IF(D6L808C5=0,0,D6L808C11/D6L808C5)</f>
        <v>5.8592546804527849E-2</v>
      </c>
      <c r="AL15" s="16" t="s">
        <v>33663</v>
      </c>
      <c r="AM15" s="33">
        <f>D6L808C8*CHOOSE(MIN(D6L808C9,RUN_YEARS),B7L808C4,B7L808C13,B7L808C22,B7L808C31,B7L808C40)</f>
        <v>2.1360493335617361E-3</v>
      </c>
      <c r="AN15" s="16" t="s">
        <v>33664</v>
      </c>
      <c r="AO15" s="33">
        <f>D6L808C8-D6L808C18</f>
        <v>2.9481589288524762E-2</v>
      </c>
      <c r="AP15" s="16" t="s">
        <v>33665</v>
      </c>
      <c r="AQ15" s="33">
        <f>CHOOSE(MIN(D6L808C9,RUN_YEARS),B7L808C2,B7L808C11,B7L808C20,B7L808C29,B7L808C38)</f>
        <v>90.556209321313347</v>
      </c>
      <c r="AR15" s="16" t="s">
        <v>33666</v>
      </c>
      <c r="AS15" s="33">
        <f>IF(D6L808C20=0,0,D6L808C18/D6L808C20)</f>
        <v>2.3588104554846848E-5</v>
      </c>
      <c r="AT15" s="16" t="s">
        <v>33667</v>
      </c>
      <c r="AU15" s="33">
        <f>IF(D6L808C5=0,0,D6L808C18/D6L808C5)</f>
        <v>3.3779393823383116E-2</v>
      </c>
      <c r="AV15" s="16" t="s">
        <v>33668</v>
      </c>
      <c r="AW15" s="33">
        <f>CHOOSE(MIN(D6L808C9,RUN_YEARS),B7L808C1,B7L808C10,B7L808C19,B7L808C28,B7L808C37)</f>
        <v>1249.8498647898746</v>
      </c>
      <c r="AX15" s="16" t="s">
        <v>33669</v>
      </c>
      <c r="AY15" s="33">
        <f>IF(D6L808C23=0,0,D6L808C19/D6L808C23)</f>
        <v>2.3588104554846851E-5</v>
      </c>
      <c r="AZ15" s="16" t="s">
        <v>33670</v>
      </c>
      <c r="BA15" s="33">
        <f>IF(D6L808C5=0,0,D6L808C19/D6L808C5)</f>
        <v>0.46622060617661693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2.9263750977642274E-3</v>
      </c>
      <c r="J16" s="16" t="s">
        <v>33693</v>
      </c>
      <c r="K16" s="21">
        <f>IF(FLOW_THRU_100PCT="Y",1,INDEX(VariabilityMatrix,D6L809C1,D6L809C9))</f>
        <v>0.48019421169810017</v>
      </c>
      <c r="L16" s="16" t="s">
        <v>33673</v>
      </c>
      <c r="M16" s="15">
        <f>IF(D6L809C2&lt;&gt;0,D6L809C2*D6L809C4,D6L809C3*D6L809C4)</f>
        <v>1.405228383203844E-3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7.02614191601922E-4</v>
      </c>
      <c r="R16" s="16" t="s">
        <v>33675</v>
      </c>
      <c r="S16" s="15">
        <f>D6L809C5-D6L809C7</f>
        <v>7.02614191601922E-4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6.2027828178799977E-4</v>
      </c>
      <c r="X16" s="16" t="s">
        <v>33677</v>
      </c>
      <c r="Y16" s="33">
        <f>D6L809C7-D6L809C10</f>
        <v>8.233590981392223E-5</v>
      </c>
      <c r="Z16" s="16" t="s">
        <v>33678</v>
      </c>
      <c r="AA16" s="33">
        <f>CHOOSE(MIN(D6L809C9,RUN_YEARS),B7L808C7,B7L808C16,B7L808C25,B7L808C34,B7L808C43)</f>
        <v>52369</v>
      </c>
      <c r="AB16" s="16" t="s">
        <v>33679</v>
      </c>
      <c r="AC16" s="33">
        <f>IF(D6L809C12=0,0,D6L809C10/D6L809C12)</f>
        <v>1.1844378960606461E-8</v>
      </c>
      <c r="AD16" s="16" t="s">
        <v>33680</v>
      </c>
      <c r="AE16" s="33">
        <f>IF(D6L809C5=0,0,D6L809C10/D6L809C5)</f>
        <v>0.44140745319547214</v>
      </c>
      <c r="AF16" s="16" t="s">
        <v>33681</v>
      </c>
      <c r="AG16" s="33">
        <f>CHOOSE(MIN(D6L809C9,RUN_YEARS),B7L808C5,B7L808C14,B7L808C23,B7L808C32,B7L808C41)</f>
        <v>2673.6444119243097</v>
      </c>
      <c r="AH16" s="16" t="s">
        <v>33682</v>
      </c>
      <c r="AI16" s="33">
        <f>IF(D6L809C15=0,0,D6L809C11/D6L809C15)</f>
        <v>3.0795385297576788E-8</v>
      </c>
      <c r="AJ16" s="16" t="s">
        <v>33683</v>
      </c>
      <c r="AK16" s="33">
        <f>IF(D6L809C5=0,0,D6L809C11/D6L809C5)</f>
        <v>5.8592546804527849E-2</v>
      </c>
      <c r="AL16" s="16" t="s">
        <v>33684</v>
      </c>
      <c r="AM16" s="33">
        <f>D6L809C8*CHOOSE(MIN(D6L809C9,RUN_YEARS),B7L808C4,B7L808C13,B7L808C22,B7L808C31,B7L808C40)</f>
        <v>4.7467762968038572E-5</v>
      </c>
      <c r="AN16" s="16" t="s">
        <v>33685</v>
      </c>
      <c r="AO16" s="33">
        <f>D6L809C8-D6L809C18</f>
        <v>6.5514642863388338E-4</v>
      </c>
      <c r="AP16" s="16" t="s">
        <v>33686</v>
      </c>
      <c r="AQ16" s="33">
        <f>CHOOSE(MIN(D6L809C9,RUN_YEARS),B7L808C2,B7L808C11,B7L808C20,B7L808C29,B7L808C38)</f>
        <v>90.556209321313347</v>
      </c>
      <c r="AR16" s="16" t="s">
        <v>33687</v>
      </c>
      <c r="AS16" s="33">
        <f>IF(D6L809C20=0,0,D6L809C18/D6L809C20)</f>
        <v>5.2418010121881881E-7</v>
      </c>
      <c r="AT16" s="16" t="s">
        <v>33688</v>
      </c>
      <c r="AU16" s="33">
        <f>IF(D6L809C5=0,0,D6L809C18/D6L809C5)</f>
        <v>3.3779393823383116E-2</v>
      </c>
      <c r="AV16" s="16" t="s">
        <v>33689</v>
      </c>
      <c r="AW16" s="33">
        <f>CHOOSE(MIN(D6L809C9,RUN_YEARS),B7L808C1,B7L808C10,B7L808C19,B7L808C28,B7L808C37)</f>
        <v>1249.8498647898746</v>
      </c>
      <c r="AX16" s="16" t="s">
        <v>33690</v>
      </c>
      <c r="AY16" s="33">
        <f>IF(D6L809C23=0,0,D6L809C19/D6L809C23)</f>
        <v>5.241801012188187E-7</v>
      </c>
      <c r="AZ16" s="16" t="s">
        <v>33691</v>
      </c>
      <c r="BA16" s="33">
        <f>IF(D6L809C5=0,0,D6L809C19/D6L809C5)</f>
        <v>0.46622060617661687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0.42432438917581305</v>
      </c>
      <c r="J17" s="16" t="s">
        <v>33714</v>
      </c>
      <c r="K17" s="21">
        <f>IF(FLOW_THRU_100PCT="Y",1,INDEX(VariabilityMatrix,D6L810C1,D6L810C9))</f>
        <v>0.48019421169810017</v>
      </c>
      <c r="L17" s="16" t="s">
        <v>33694</v>
      </c>
      <c r="M17" s="15">
        <f>IF(D6L810C2&lt;&gt;0,D6L810C2*D6L810C4,D6L810C3*D6L810C4)</f>
        <v>0.20375811556455742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0.10187905778227871</v>
      </c>
      <c r="R17" s="16" t="s">
        <v>33696</v>
      </c>
      <c r="S17" s="15">
        <f>D6L810C5-D6L810C7</f>
        <v>0.10187905778227871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8.9940350859259985E-2</v>
      </c>
      <c r="X17" s="16" t="s">
        <v>33698</v>
      </c>
      <c r="Y17" s="33">
        <f>D6L810C7-D6L810C10</f>
        <v>1.1938706923018724E-2</v>
      </c>
      <c r="Z17" s="16" t="s">
        <v>33699</v>
      </c>
      <c r="AA17" s="33">
        <f>CHOOSE(MIN(D6L810C9,RUN_YEARS),B7L808C7,B7L808C16,B7L808C25,B7L808C34,B7L808C43)</f>
        <v>52369</v>
      </c>
      <c r="AB17" s="16" t="s">
        <v>33700</v>
      </c>
      <c r="AC17" s="33">
        <f>IF(D6L810C12=0,0,D6L810C10/D6L810C12)</f>
        <v>1.7174349492879373E-6</v>
      </c>
      <c r="AD17" s="16" t="s">
        <v>33701</v>
      </c>
      <c r="AE17" s="33">
        <f>IF(D6L810C5=0,0,D6L810C10/D6L810C5)</f>
        <v>0.44140745319547214</v>
      </c>
      <c r="AF17" s="16" t="s">
        <v>33702</v>
      </c>
      <c r="AG17" s="33">
        <f>CHOOSE(MIN(D6L810C9,RUN_YEARS),B7L808C5,B7L808C14,B7L808C23,B7L808C32,B7L808C41)</f>
        <v>2673.6444119243097</v>
      </c>
      <c r="AH17" s="16" t="s">
        <v>33703</v>
      </c>
      <c r="AI17" s="33">
        <f>IF(D6L810C15=0,0,D6L810C11/D6L810C15)</f>
        <v>4.4653308681486348E-6</v>
      </c>
      <c r="AJ17" s="16" t="s">
        <v>33704</v>
      </c>
      <c r="AK17" s="33">
        <f>IF(D6L810C5=0,0,D6L810C11/D6L810C5)</f>
        <v>5.8592546804527842E-2</v>
      </c>
      <c r="AL17" s="16" t="s">
        <v>33705</v>
      </c>
      <c r="AM17" s="33">
        <f>D6L810C8*CHOOSE(MIN(D6L810C9,RUN_YEARS),B7L808C4,B7L808C13,B7L808C22,B7L808C31,B7L808C40)</f>
        <v>6.8828256303655943E-3</v>
      </c>
      <c r="AN17" s="16" t="s">
        <v>33706</v>
      </c>
      <c r="AO17" s="33">
        <f>D6L810C8-D6L810C18</f>
        <v>9.4996232151913121E-2</v>
      </c>
      <c r="AP17" s="16" t="s">
        <v>33707</v>
      </c>
      <c r="AQ17" s="33">
        <f>CHOOSE(MIN(D6L810C9,RUN_YEARS),B7L808C2,B7L808C11,B7L808C20,B7L808C29,B7L808C38)</f>
        <v>90.556209321313347</v>
      </c>
      <c r="AR17" s="16" t="s">
        <v>33708</v>
      </c>
      <c r="AS17" s="33">
        <f>IF(D6L810C20=0,0,D6L810C18/D6L810C20)</f>
        <v>7.6006114676728742E-5</v>
      </c>
      <c r="AT17" s="16" t="s">
        <v>33709</v>
      </c>
      <c r="AU17" s="33">
        <f>IF(D6L810C5=0,0,D6L810C18/D6L810C5)</f>
        <v>3.3779393823383116E-2</v>
      </c>
      <c r="AV17" s="16" t="s">
        <v>33710</v>
      </c>
      <c r="AW17" s="33">
        <f>CHOOSE(MIN(D6L810C9,RUN_YEARS),B7L808C1,B7L808C10,B7L808C19,B7L808C28,B7L808C37)</f>
        <v>1249.8498647898746</v>
      </c>
      <c r="AX17" s="16" t="s">
        <v>33711</v>
      </c>
      <c r="AY17" s="33">
        <f>IF(D6L810C23=0,0,D6L810C19/D6L810C23)</f>
        <v>7.6006114676728742E-5</v>
      </c>
      <c r="AZ17" s="16" t="s">
        <v>33712</v>
      </c>
      <c r="BA17" s="33">
        <f>IF(D6L810C5=0,0,D6L810C19/D6L810C5)</f>
        <v>0.46622060617661693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0.38481832535599592</v>
      </c>
      <c r="J18" s="16" t="s">
        <v>33735</v>
      </c>
      <c r="K18" s="21">
        <f>IF(FLOW_THRU_100PCT="Y",1,INDEX(VariabilityMatrix,D6L811C1,D6L811C9))</f>
        <v>0.48019421169810017</v>
      </c>
      <c r="L18" s="16" t="s">
        <v>33715</v>
      </c>
      <c r="M18" s="15">
        <f>IF(D6L811C2&lt;&gt;0,D6L811C2*D6L811C4,D6L811C3*D6L811C4)</f>
        <v>0.18478753239130549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9.2393766195652746E-2</v>
      </c>
      <c r="R18" s="16" t="s">
        <v>33717</v>
      </c>
      <c r="S18" s="15">
        <f>D6L811C5-D6L811C7</f>
        <v>9.2393766195652746E-2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8.1566594055121969E-2</v>
      </c>
      <c r="X18" s="16" t="s">
        <v>33719</v>
      </c>
      <c r="Y18" s="33">
        <f>D6L811C7-D6L811C10</f>
        <v>1.0827172140530777E-2</v>
      </c>
      <c r="Z18" s="16" t="s">
        <v>33720</v>
      </c>
      <c r="AA18" s="33">
        <f>CHOOSE(MIN(D6L811C9,RUN_YEARS),B7L808C7,B7L808C16,B7L808C25,B7L808C34,B7L808C43)</f>
        <v>52369</v>
      </c>
      <c r="AB18" s="16" t="s">
        <v>33721</v>
      </c>
      <c r="AC18" s="33">
        <f>IF(D6L811C12=0,0,D6L811C10/D6L811C12)</f>
        <v>1.5575358333197496E-6</v>
      </c>
      <c r="AD18" s="16" t="s">
        <v>33722</v>
      </c>
      <c r="AE18" s="33">
        <f>IF(D6L811C5=0,0,D6L811C10/D6L811C5)</f>
        <v>0.44140745319547214</v>
      </c>
      <c r="AF18" s="16" t="s">
        <v>33723</v>
      </c>
      <c r="AG18" s="33">
        <f>CHOOSE(MIN(D6L811C9,RUN_YEARS),B7L808C5,B7L808C14,B7L808C23,B7L808C32,B7L808C41)</f>
        <v>2673.6444119243097</v>
      </c>
      <c r="AH18" s="16" t="s">
        <v>33724</v>
      </c>
      <c r="AI18" s="33">
        <f>IF(D6L811C15=0,0,D6L811C11/D6L811C15)</f>
        <v>4.0495931666313497E-6</v>
      </c>
      <c r="AJ18" s="16" t="s">
        <v>33725</v>
      </c>
      <c r="AK18" s="33">
        <f>IF(D6L811C5=0,0,D6L811C11/D6L811C5)</f>
        <v>5.859254680452787E-2</v>
      </c>
      <c r="AL18" s="16" t="s">
        <v>33726</v>
      </c>
      <c r="AM18" s="33">
        <f>D6L811C8*CHOOSE(MIN(D6L811C9,RUN_YEARS),B7L808C4,B7L808C13,B7L808C22,B7L808C31,B7L808C40)</f>
        <v>6.2420108302970725E-3</v>
      </c>
      <c r="AN18" s="16" t="s">
        <v>33727</v>
      </c>
      <c r="AO18" s="33">
        <f>D6L811C8-D6L811C18</f>
        <v>8.6151755365355673E-2</v>
      </c>
      <c r="AP18" s="16" t="s">
        <v>33728</v>
      </c>
      <c r="AQ18" s="33">
        <f>CHOOSE(MIN(D6L811C9,RUN_YEARS),B7L808C2,B7L808C11,B7L808C20,B7L808C29,B7L808C38)</f>
        <v>90.556209321313347</v>
      </c>
      <c r="AR18" s="16" t="s">
        <v>33729</v>
      </c>
      <c r="AS18" s="33">
        <f>IF(D6L811C20=0,0,D6L811C18/D6L811C20)</f>
        <v>6.8929683310274672E-5</v>
      </c>
      <c r="AT18" s="16" t="s">
        <v>33730</v>
      </c>
      <c r="AU18" s="33">
        <f>IF(D6L811C5=0,0,D6L811C18/D6L811C5)</f>
        <v>3.3779393823383116E-2</v>
      </c>
      <c r="AV18" s="16" t="s">
        <v>33731</v>
      </c>
      <c r="AW18" s="33">
        <f>CHOOSE(MIN(D6L811C9,RUN_YEARS),B7L808C1,B7L808C10,B7L808C19,B7L808C28,B7L808C37)</f>
        <v>1249.8498647898746</v>
      </c>
      <c r="AX18" s="16" t="s">
        <v>33732</v>
      </c>
      <c r="AY18" s="33">
        <f>IF(D6L811C23=0,0,D6L811C19/D6L811C23)</f>
        <v>6.8929683310274672E-5</v>
      </c>
      <c r="AZ18" s="16" t="s">
        <v>33733</v>
      </c>
      <c r="BA18" s="33">
        <f>IF(D6L811C5=0,0,D6L811C19/D6L811C5)</f>
        <v>0.46622060617661687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0.48019421169810017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52369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2673.6444119243097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90.556209321313347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1249.8498647898746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6.1849395158474284E-2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5.3190479836287885E-2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2.6595239918143943E-2</v>
      </c>
      <c r="R20" s="16" t="s">
        <v>33759</v>
      </c>
      <c r="S20" s="15">
        <f>D6L813C5-D6L813C7</f>
        <v>2.6595239918143943E-2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2.3478674238780948E-2</v>
      </c>
      <c r="X20" s="16" t="s">
        <v>33761</v>
      </c>
      <c r="Y20" s="33">
        <f>D6L813C7-D6L813C10</f>
        <v>3.1165656793629946E-3</v>
      </c>
      <c r="Z20" s="16" t="s">
        <v>33762</v>
      </c>
      <c r="AA20" s="33">
        <f>CHOOSE(MIN(D6L813C9,RUN_YEARS),B7L808C7,B7L808C16,B7L808C25,B7L808C34,B7L808C43)</f>
        <v>52369</v>
      </c>
      <c r="AB20" s="16" t="s">
        <v>33763</v>
      </c>
      <c r="AC20" s="33">
        <f>IF(D6L813C12=0,0,D6L813C10/D6L813C12)</f>
        <v>4.4833153657279968E-7</v>
      </c>
      <c r="AD20" s="16" t="s">
        <v>33764</v>
      </c>
      <c r="AE20" s="33">
        <f>IF(D6L813C5=0,0,D6L813C10/D6L813C5)</f>
        <v>0.44140745319547209</v>
      </c>
      <c r="AF20" s="16" t="s">
        <v>33765</v>
      </c>
      <c r="AG20" s="33">
        <f>CHOOSE(MIN(D6L813C9,RUN_YEARS),B7L808C5,B7L808C14,B7L808C23,B7L808C32,B7L808C41)</f>
        <v>2673.6444119243097</v>
      </c>
      <c r="AH20" s="16" t="s">
        <v>33766</v>
      </c>
      <c r="AI20" s="33">
        <f>IF(D6L813C15=0,0,D6L813C11/D6L813C15)</f>
        <v>1.1656619950892796E-6</v>
      </c>
      <c r="AJ20" s="16" t="s">
        <v>33767</v>
      </c>
      <c r="AK20" s="33">
        <f>IF(D6L813C5=0,0,D6L813C11/D6L813C5)</f>
        <v>5.8592546804527884E-2</v>
      </c>
      <c r="AL20" s="16" t="s">
        <v>33768</v>
      </c>
      <c r="AM20" s="33">
        <f>D6L813C8*CHOOSE(MIN(D6L813C9,RUN_YEARS),B7L808C4,B7L808C13,B7L808C22,B7L808C31,B7L808C40)</f>
        <v>1.7967421660446872E-3</v>
      </c>
      <c r="AN20" s="16" t="s">
        <v>33769</v>
      </c>
      <c r="AO20" s="33">
        <f>D6L813C8-D6L813C18</f>
        <v>2.4798497752099254E-2</v>
      </c>
      <c r="AP20" s="16" t="s">
        <v>33770</v>
      </c>
      <c r="AQ20" s="33">
        <f>CHOOSE(MIN(D6L813C9,RUN_YEARS),B7L808C2,B7L808C11,B7L808C20,B7L808C29,B7L808C38)</f>
        <v>90.556209321313347</v>
      </c>
      <c r="AR20" s="16" t="s">
        <v>33771</v>
      </c>
      <c r="AS20" s="33">
        <f>IF(D6L813C20=0,0,D6L813C18/D6L813C20)</f>
        <v>1.9841181289617045E-5</v>
      </c>
      <c r="AT20" s="16" t="s">
        <v>33772</v>
      </c>
      <c r="AU20" s="33">
        <f>IF(D6L813C5=0,0,D6L813C18/D6L813C5)</f>
        <v>3.3779393823383116E-2</v>
      </c>
      <c r="AV20" s="16" t="s">
        <v>33773</v>
      </c>
      <c r="AW20" s="33">
        <f>CHOOSE(MIN(D6L813C9,RUN_YEARS),B7L808C1,B7L808C10,B7L808C19,B7L808C28,B7L808C37)</f>
        <v>1249.8498647898746</v>
      </c>
      <c r="AX20" s="16" t="s">
        <v>33774</v>
      </c>
      <c r="AY20" s="33">
        <f>IF(D6L813C23=0,0,D6L813C19/D6L813C23)</f>
        <v>1.9841181289617045E-5</v>
      </c>
      <c r="AZ20" s="16" t="s">
        <v>33775</v>
      </c>
      <c r="BA20" s="33">
        <f>IF(D6L813C5=0,0,D6L813C19/D6L813C5)</f>
        <v>0.46622060617661687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8.398223413391289</v>
      </c>
      <c r="J21" s="16" t="s">
        <v>33797</v>
      </c>
      <c r="K21" s="21">
        <f>IF(FLOW_THRU_100PCT="Y",1,INDEX(VariabilityMatrix,D6L814C1,D6L814C9))</f>
        <v>0.46139174425414664</v>
      </c>
      <c r="L21" s="16" t="s">
        <v>33777</v>
      </c>
      <c r="M21" s="15">
        <f>IF(D6L814C2&lt;&gt;0,D6L814C2*D6L814C4,D6L814C3*D6L814C4)</f>
        <v>3.8748709493406199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1.93743547467031</v>
      </c>
      <c r="R21" s="16" t="s">
        <v>33779</v>
      </c>
      <c r="S21" s="15">
        <f>D6L814C5-D6L814C7</f>
        <v>1.93743547467031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1.7282914277143504</v>
      </c>
      <c r="X21" s="16" t="s">
        <v>33781</v>
      </c>
      <c r="Y21" s="33">
        <f>D6L814C7-D6L814C10</f>
        <v>0.20914404695595956</v>
      </c>
      <c r="Z21" s="16" t="s">
        <v>33782</v>
      </c>
      <c r="AA21" s="33">
        <f>CHOOSE(MIN(D6L814C9,RUN_YEARS),B7L808C7,B7L808C16,B7L808C25,B7L808C34,B7L808C43)</f>
        <v>54173</v>
      </c>
      <c r="AB21" s="16" t="s">
        <v>33783</v>
      </c>
      <c r="AC21" s="33">
        <f>IF(D6L814C12=0,0,D6L814C10/D6L814C12)</f>
        <v>3.1903188446538873E-5</v>
      </c>
      <c r="AD21" s="16" t="s">
        <v>33784</v>
      </c>
      <c r="AE21" s="33">
        <f>IF(D6L814C5=0,0,D6L814C10/D6L814C5)</f>
        <v>0.44602554518840187</v>
      </c>
      <c r="AF21" s="16" t="s">
        <v>33785</v>
      </c>
      <c r="AG21" s="33">
        <f>CHOOSE(MIN(D6L814C9,RUN_YEARS),B7L808C5,B7L808C14,B7L808C23,B7L808C32,B7L808C41)</f>
        <v>2521.3786451087863</v>
      </c>
      <c r="AH21" s="16" t="s">
        <v>33786</v>
      </c>
      <c r="AI21" s="33">
        <f>IF(D6L814C15=0,0,D6L814C11/D6L814C15)</f>
        <v>8.2948289961001044E-5</v>
      </c>
      <c r="AJ21" s="16" t="s">
        <v>33787</v>
      </c>
      <c r="AK21" s="33">
        <f>IF(D6L814C5=0,0,D6L814C11/D6L814C5)</f>
        <v>5.3974454811598113E-2</v>
      </c>
      <c r="AL21" s="16" t="s">
        <v>33788</v>
      </c>
      <c r="AM21" s="33">
        <f>D6L814C8*CHOOSE(MIN(D6L814C9,RUN_YEARS),B7L808C4,B7L808C13,B7L808C22,B7L808C31,B7L808C40)</f>
        <v>0.1444004897157144</v>
      </c>
      <c r="AN21" s="16" t="s">
        <v>33789</v>
      </c>
      <c r="AO21" s="33">
        <f>D6L814C8-D6L814C18</f>
        <v>1.7930349849545957</v>
      </c>
      <c r="AP21" s="16" t="s">
        <v>33790</v>
      </c>
      <c r="AQ21" s="33">
        <f>CHOOSE(MIN(D6L814C9,RUN_YEARS),B7L808C2,B7L808C11,B7L808C20,B7L808C29,B7L808C38)</f>
        <v>96.493276755978044</v>
      </c>
      <c r="AR21" s="16" t="s">
        <v>33791</v>
      </c>
      <c r="AS21" s="33">
        <f>IF(D6L814C20=0,0,D6L814C18/D6L814C20)</f>
        <v>1.4964823930779028E-3</v>
      </c>
      <c r="AT21" s="16" t="s">
        <v>33792</v>
      </c>
      <c r="AU21" s="33">
        <f>IF(D6L814C5=0,0,D6L814C18/D6L814C5)</f>
        <v>3.7265883587758397E-2</v>
      </c>
      <c r="AV21" s="16" t="s">
        <v>33793</v>
      </c>
      <c r="AW21" s="33">
        <f>CHOOSE(MIN(D6L814C9,RUN_YEARS),B7L808C1,B7L808C10,B7L808C19,B7L808C28,B7L808C37)</f>
        <v>1198.1664423506886</v>
      </c>
      <c r="AX21" s="16" t="s">
        <v>33794</v>
      </c>
      <c r="AY21" s="33">
        <f>IF(D6L814C23=0,0,D6L814C19/D6L814C23)</f>
        <v>1.4964823930779028E-3</v>
      </c>
      <c r="AZ21" s="16" t="s">
        <v>33795</v>
      </c>
      <c r="BA21" s="33">
        <f>IF(D6L814C5=0,0,D6L814C19/D6L814C5)</f>
        <v>0.46273411641224166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6.4576420789688775</v>
      </c>
      <c r="J22" s="16" t="s">
        <v>33818</v>
      </c>
      <c r="K22" s="21">
        <f>IF(FLOW_THRU_100PCT="Y",1,INDEX(VariabilityMatrix,D6L815C1,D6L815C9))</f>
        <v>0.47423674296950957</v>
      </c>
      <c r="L22" s="16" t="s">
        <v>33798</v>
      </c>
      <c r="M22" s="15">
        <f>IF(D6L815C2&lt;&gt;0,D6L815C2*D6L815C4,D6L815C3*D6L815C4)</f>
        <v>3.0624511467930531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1.5312255733965265</v>
      </c>
      <c r="R22" s="16" t="s">
        <v>33800</v>
      </c>
      <c r="S22" s="15">
        <f>D6L815C5-D6L815C7</f>
        <v>1.5312255733965265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1.3540836051745666</v>
      </c>
      <c r="X22" s="16" t="s">
        <v>33802</v>
      </c>
      <c r="Y22" s="33">
        <f>D6L815C7-D6L815C10</f>
        <v>0.17714196822195993</v>
      </c>
      <c r="Z22" s="16" t="s">
        <v>33803</v>
      </c>
      <c r="AA22" s="33">
        <f>CHOOSE(MIN(D6L815C9,RUN_YEARS),B7L808C7,B7L808C16,B7L808C25,B7L808C34,B7L808C43)</f>
        <v>49703</v>
      </c>
      <c r="AB22" s="16" t="s">
        <v>33804</v>
      </c>
      <c r="AC22" s="33">
        <f>IF(D6L815C12=0,0,D6L815C10/D6L815C12)</f>
        <v>2.7243498484489197E-5</v>
      </c>
      <c r="AD22" s="16" t="s">
        <v>33805</v>
      </c>
      <c r="AE22" s="33">
        <f>IF(D6L815C5=0,0,D6L815C10/D6L815C5)</f>
        <v>0.44215680194361306</v>
      </c>
      <c r="AF22" s="16" t="s">
        <v>33806</v>
      </c>
      <c r="AG22" s="33">
        <f>CHOOSE(MIN(D6L815C9,RUN_YEARS),B7L808C5,B7L808C14,B7L808C23,B7L808C32,B7L808C41)</f>
        <v>2500.8361638284218</v>
      </c>
      <c r="AH22" s="16" t="s">
        <v>33807</v>
      </c>
      <c r="AI22" s="33">
        <f>IF(D6L815C15=0,0,D6L815C11/D6L815C15)</f>
        <v>7.0833096059671886E-5</v>
      </c>
      <c r="AJ22" s="16" t="s">
        <v>33808</v>
      </c>
      <c r="AK22" s="33">
        <f>IF(D6L815C5=0,0,D6L815C11/D6L815C5)</f>
        <v>5.7843198056386956E-2</v>
      </c>
      <c r="AL22" s="16" t="s">
        <v>33809</v>
      </c>
      <c r="AM22" s="33">
        <f>D6L815C8*CHOOSE(MIN(D6L815C9,RUN_YEARS),B7L808C4,B7L808C13,B7L808C22,B7L808C31,B7L808C40)</f>
        <v>0.10639660436046255</v>
      </c>
      <c r="AN22" s="16" t="s">
        <v>33810</v>
      </c>
      <c r="AO22" s="33">
        <f>D6L815C8-D6L815C18</f>
        <v>1.424828969036064</v>
      </c>
      <c r="AP22" s="16" t="s">
        <v>33811</v>
      </c>
      <c r="AQ22" s="33">
        <f>CHOOSE(MIN(D6L815C9,RUN_YEARS),B7L808C2,B7L808C11,B7L808C20,B7L808C29,B7L808C38)</f>
        <v>87.927309043298166</v>
      </c>
      <c r="AR22" s="16" t="s">
        <v>33812</v>
      </c>
      <c r="AS22" s="33">
        <f>IF(D6L815C20=0,0,D6L815C18/D6L815C20)</f>
        <v>1.210051865775507E-3</v>
      </c>
      <c r="AT22" s="16" t="s">
        <v>33813</v>
      </c>
      <c r="AU22" s="33">
        <f>IF(D6L815C5=0,0,D6L815C18/D6L815C5)</f>
        <v>3.4742302574158376E-2</v>
      </c>
      <c r="AV22" s="16" t="s">
        <v>33814</v>
      </c>
      <c r="AW22" s="33">
        <f>CHOOSE(MIN(D6L815C9,RUN_YEARS),B7L808C1,B7L808C10,B7L808C19,B7L808C28,B7L808C37)</f>
        <v>1177.4941300742585</v>
      </c>
      <c r="AX22" s="16" t="s">
        <v>33815</v>
      </c>
      <c r="AY22" s="33">
        <f>IF(D6L815C23=0,0,D6L815C19/D6L815C23)</f>
        <v>1.210051865775507E-3</v>
      </c>
      <c r="AZ22" s="16" t="s">
        <v>33816</v>
      </c>
      <c r="BA22" s="33">
        <f>IF(D6L815C5=0,0,D6L815C19/D6L815C5)</f>
        <v>0.46525769742584167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348.35097879683457</v>
      </c>
      <c r="J23" s="16" t="s">
        <v>33839</v>
      </c>
      <c r="K23" s="21">
        <f>IF(FLOW_THRU_100PCT="Y",1,INDEX(VariabilityMatrix,D6L816C1,D6L816C9))</f>
        <v>0.27253924845098426</v>
      </c>
      <c r="L23" s="16" t="s">
        <v>33819</v>
      </c>
      <c r="M23" s="15">
        <f>IF(D6L816C2&lt;&gt;0,D6L816C2*D6L816C4,D6L816C3*D6L816C4)</f>
        <v>94.939313958454051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47.469656979227025</v>
      </c>
      <c r="R23" s="16" t="s">
        <v>33821</v>
      </c>
      <c r="S23" s="15">
        <f>D6L816C5-D6L816C7</f>
        <v>47.469656979227025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41.978063438590659</v>
      </c>
      <c r="X23" s="16" t="s">
        <v>33823</v>
      </c>
      <c r="Y23" s="33">
        <f>D6L816C7-D6L816C10</f>
        <v>5.4915935406363658</v>
      </c>
      <c r="Z23" s="16" t="s">
        <v>33824</v>
      </c>
      <c r="AA23" s="33">
        <f>CHOOSE(MIN(D6L816C9,RUN_YEARS),B7L808C7,B7L808C16,B7L808C25,B7L808C34,B7L808C43)</f>
        <v>49703</v>
      </c>
      <c r="AB23" s="16" t="s">
        <v>33825</v>
      </c>
      <c r="AC23" s="33">
        <f>IF(D6L816C12=0,0,D6L816C10/D6L816C12)</f>
        <v>8.4457806246284242E-4</v>
      </c>
      <c r="AD23" s="16" t="s">
        <v>33826</v>
      </c>
      <c r="AE23" s="33">
        <f>IF(D6L816C5=0,0,D6L816C10/D6L816C5)</f>
        <v>0.44215680194361301</v>
      </c>
      <c r="AF23" s="16" t="s">
        <v>33827</v>
      </c>
      <c r="AG23" s="33">
        <f>CHOOSE(MIN(D6L816C9,RUN_YEARS),B7L808C5,B7L808C14,B7L808C23,B7L808C32,B7L808C41)</f>
        <v>2500.8361638284218</v>
      </c>
      <c r="AH23" s="16" t="s">
        <v>33828</v>
      </c>
      <c r="AI23" s="33">
        <f>IF(D6L816C15=0,0,D6L816C11/D6L816C15)</f>
        <v>2.1959029624033918E-3</v>
      </c>
      <c r="AJ23" s="16" t="s">
        <v>33829</v>
      </c>
      <c r="AK23" s="33">
        <f>IF(D6L816C5=0,0,D6L816C11/D6L816C5)</f>
        <v>5.7843198056387012E-2</v>
      </c>
      <c r="AL23" s="16" t="s">
        <v>33830</v>
      </c>
      <c r="AM23" s="33">
        <f>D6L816C8*CHOOSE(MIN(D6L816C9,RUN_YEARS),B7L808C4,B7L808C13,B7L808C22,B7L808C31,B7L808C40)</f>
        <v>3.2984103717276283</v>
      </c>
      <c r="AN23" s="16" t="s">
        <v>33831</v>
      </c>
      <c r="AO23" s="33">
        <f>D6L816C8-D6L816C18</f>
        <v>44.171246607499398</v>
      </c>
      <c r="AP23" s="16" t="s">
        <v>33832</v>
      </c>
      <c r="AQ23" s="33">
        <f>CHOOSE(MIN(D6L816C9,RUN_YEARS),B7L808C2,B7L808C11,B7L808C20,B7L808C29,B7L808C38)</f>
        <v>87.927309043298166</v>
      </c>
      <c r="AR23" s="16" t="s">
        <v>33833</v>
      </c>
      <c r="AS23" s="33">
        <f>IF(D6L816C20=0,0,D6L816C18/D6L816C20)</f>
        <v>3.7512922977130887E-2</v>
      </c>
      <c r="AT23" s="16" t="s">
        <v>33834</v>
      </c>
      <c r="AU23" s="33">
        <f>IF(D6L816C5=0,0,D6L816C18/D6L816C5)</f>
        <v>3.4742302574158376E-2</v>
      </c>
      <c r="AV23" s="16" t="s">
        <v>33835</v>
      </c>
      <c r="AW23" s="33">
        <f>CHOOSE(MIN(D6L816C9,RUN_YEARS),B7L808C1,B7L808C10,B7L808C19,B7L808C28,B7L808C37)</f>
        <v>1177.4941300742585</v>
      </c>
      <c r="AX23" s="16" t="s">
        <v>33836</v>
      </c>
      <c r="AY23" s="33">
        <f>IF(D6L816C23=0,0,D6L816C19/D6L816C23)</f>
        <v>3.7512922977130887E-2</v>
      </c>
      <c r="AZ23" s="16" t="s">
        <v>33837</v>
      </c>
      <c r="BA23" s="33">
        <f>IF(D6L816C5=0,0,D6L816C19/D6L816C5)</f>
        <v>0.46525769742584167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157.51218070278972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135.46047540439915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67.730237702199574</v>
      </c>
      <c r="R24" s="16" t="s">
        <v>33842</v>
      </c>
      <c r="S24" s="15">
        <f>D6L817C5-D6L817C7</f>
        <v>67.730237702199574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59.894770594570574</v>
      </c>
      <c r="X24" s="16" t="s">
        <v>33844</v>
      </c>
      <c r="Y24" s="33">
        <f>D6L817C7-D6L817C10</f>
        <v>7.8354671076290003</v>
      </c>
      <c r="Z24" s="16" t="s">
        <v>33845</v>
      </c>
      <c r="AA24" s="33">
        <f>CHOOSE(MIN(D6L817C9,RUN_YEARS),B7L808C7,B7L808C16,B7L808C25,B7L808C34,B7L808C43)</f>
        <v>49703</v>
      </c>
      <c r="AB24" s="16" t="s">
        <v>33846</v>
      </c>
      <c r="AC24" s="33">
        <f>IF(D6L817C12=0,0,D6L817C10/D6L817C12)</f>
        <v>1.2050534292612231E-3</v>
      </c>
      <c r="AD24" s="16" t="s">
        <v>33847</v>
      </c>
      <c r="AE24" s="33">
        <f>IF(D6L817C5=0,0,D6L817C10/D6L817C5)</f>
        <v>0.44215680194361301</v>
      </c>
      <c r="AF24" s="16" t="s">
        <v>33848</v>
      </c>
      <c r="AG24" s="33">
        <f>CHOOSE(MIN(D6L817C9,RUN_YEARS),B7L808C5,B7L808C14,B7L808C23,B7L808C32,B7L808C41)</f>
        <v>2500.8361638284218</v>
      </c>
      <c r="AH24" s="16" t="s">
        <v>33849</v>
      </c>
      <c r="AI24" s="33">
        <f>IF(D6L817C15=0,0,D6L817C11/D6L817C15)</f>
        <v>3.1331389160791819E-3</v>
      </c>
      <c r="AJ24" s="16" t="s">
        <v>33850</v>
      </c>
      <c r="AK24" s="33">
        <f>IF(D6L817C5=0,0,D6L817C11/D6L817C5)</f>
        <v>5.7843198056387005E-2</v>
      </c>
      <c r="AL24" s="16" t="s">
        <v>33851</v>
      </c>
      <c r="AM24" s="33">
        <f>D6L817C8*CHOOSE(MIN(D6L817C9,RUN_YEARS),B7L808C4,B7L808C13,B7L808C22,B7L808C31,B7L808C40)</f>
        <v>4.7062088233389741</v>
      </c>
      <c r="AN24" s="16" t="s">
        <v>33852</v>
      </c>
      <c r="AO24" s="33">
        <f>D6L817C8-D6L817C18</f>
        <v>63.024028878860598</v>
      </c>
      <c r="AP24" s="16" t="s">
        <v>33853</v>
      </c>
      <c r="AQ24" s="33">
        <f>CHOOSE(MIN(D6L817C9,RUN_YEARS),B7L808C2,B7L808C11,B7L808C20,B7L808C29,B7L808C38)</f>
        <v>87.927309043298166</v>
      </c>
      <c r="AR24" s="16" t="s">
        <v>33854</v>
      </c>
      <c r="AS24" s="33">
        <f>IF(D6L817C20=0,0,D6L817C18/D6L817C20)</f>
        <v>5.3523858224996848E-2</v>
      </c>
      <c r="AT24" s="16" t="s">
        <v>33855</v>
      </c>
      <c r="AU24" s="33">
        <f>IF(D6L817C5=0,0,D6L817C18/D6L817C5)</f>
        <v>3.4742302574158376E-2</v>
      </c>
      <c r="AV24" s="16" t="s">
        <v>33856</v>
      </c>
      <c r="AW24" s="33">
        <f>CHOOSE(MIN(D6L817C9,RUN_YEARS),B7L808C1,B7L808C10,B7L808C19,B7L808C28,B7L808C37)</f>
        <v>1177.4941300742585</v>
      </c>
      <c r="AX24" s="16" t="s">
        <v>33857</v>
      </c>
      <c r="AY24" s="33">
        <f>IF(D6L817C23=0,0,D6L817C19/D6L817C23)</f>
        <v>5.3523858224996841E-2</v>
      </c>
      <c r="AZ24" s="16" t="s">
        <v>33858</v>
      </c>
      <c r="BA24" s="33">
        <f>IF(D6L817C5=0,0,D6L817C19/D6L817C5)</f>
        <v>0.46525769742584161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101.74409592223336</v>
      </c>
      <c r="J25" s="16" t="s">
        <v>33880</v>
      </c>
      <c r="K25" s="21">
        <f>IF(FLOW_THRU_100PCT="Y",1,INDEX(VariabilityMatrix,D6L818C1,D6L818C9))</f>
        <v>0.27189556271392484</v>
      </c>
      <c r="L25" s="16" t="s">
        <v>33860</v>
      </c>
      <c r="M25" s="15">
        <f>IF(D6L818C2&lt;&gt;0,D6L818C2*D6L818C4,D6L818C3*D6L818C4)</f>
        <v>27.663768213595183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13.831884106797592</v>
      </c>
      <c r="R25" s="16" t="s">
        <v>33862</v>
      </c>
      <c r="S25" s="15">
        <f>D6L818C5-D6L818C7</f>
        <v>13.831884106797592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12.210993472952905</v>
      </c>
      <c r="X25" s="16" t="s">
        <v>33864</v>
      </c>
      <c r="Y25" s="33">
        <f>D6L818C7-D6L818C10</f>
        <v>1.6208906338446862</v>
      </c>
      <c r="Z25" s="16" t="s">
        <v>33865</v>
      </c>
      <c r="AA25" s="33">
        <f>CHOOSE(MIN(D6L818C9,RUN_YEARS),B7L808C7,B7L808C16,B7L808C25,B7L808C34,B7L808C43)</f>
        <v>52369</v>
      </c>
      <c r="AB25" s="16" t="s">
        <v>33866</v>
      </c>
      <c r="AC25" s="33">
        <f>IF(D6L818C12=0,0,D6L818C10/D6L818C12)</f>
        <v>2.331721719519736E-4</v>
      </c>
      <c r="AD25" s="16" t="s">
        <v>33867</v>
      </c>
      <c r="AE25" s="33">
        <f>IF(D6L818C5=0,0,D6L818C10/D6L818C5)</f>
        <v>0.44140745319547214</v>
      </c>
      <c r="AF25" s="16" t="s">
        <v>33868</v>
      </c>
      <c r="AG25" s="33">
        <f>CHOOSE(MIN(D6L818C9,RUN_YEARS),B7L808C5,B7L808C14,B7L808C23,B7L808C32,B7L808C41)</f>
        <v>2673.6444119243097</v>
      </c>
      <c r="AH25" s="16" t="s">
        <v>33869</v>
      </c>
      <c r="AI25" s="33">
        <f>IF(D6L818C15=0,0,D6L818C11/D6L818C15)</f>
        <v>6.062476470751314E-4</v>
      </c>
      <c r="AJ25" s="16" t="s">
        <v>33870</v>
      </c>
      <c r="AK25" s="33">
        <f>IF(D6L818C5=0,0,D6L818C11/D6L818C5)</f>
        <v>5.8592546804527877E-2</v>
      </c>
      <c r="AL25" s="16" t="s">
        <v>33871</v>
      </c>
      <c r="AM25" s="33">
        <f>D6L818C8*CHOOSE(MIN(D6L818C9,RUN_YEARS),B7L808C4,B7L808C13,B7L808C22,B7L808C31,B7L808C40)</f>
        <v>0.93446532112581937</v>
      </c>
      <c r="AN25" s="16" t="s">
        <v>33872</v>
      </c>
      <c r="AO25" s="33">
        <f>D6L818C8-D6L818C18</f>
        <v>12.897418785671773</v>
      </c>
      <c r="AP25" s="16" t="s">
        <v>33873</v>
      </c>
      <c r="AQ25" s="33">
        <f>CHOOSE(MIN(D6L818C9,RUN_YEARS),B7L808C2,B7L808C11,B7L808C20,B7L808C29,B7L808C38)</f>
        <v>90.556209321313347</v>
      </c>
      <c r="AR25" s="16" t="s">
        <v>33874</v>
      </c>
      <c r="AS25" s="33">
        <f>IF(D6L818C20=0,0,D6L818C18/D6L818C20)</f>
        <v>1.0319174445676397E-2</v>
      </c>
      <c r="AT25" s="16" t="s">
        <v>33875</v>
      </c>
      <c r="AU25" s="33">
        <f>IF(D6L818C5=0,0,D6L818C18/D6L818C5)</f>
        <v>3.3779393823383116E-2</v>
      </c>
      <c r="AV25" s="16" t="s">
        <v>33876</v>
      </c>
      <c r="AW25" s="33">
        <f>CHOOSE(MIN(D6L818C9,RUN_YEARS),B7L808C1,B7L808C10,B7L808C19,B7L808C28,B7L808C37)</f>
        <v>1249.8498647898746</v>
      </c>
      <c r="AX25" s="16" t="s">
        <v>33877</v>
      </c>
      <c r="AY25" s="33">
        <f>IF(D6L818C23=0,0,D6L818C19/D6L818C23)</f>
        <v>1.0319174445676397E-2</v>
      </c>
      <c r="AZ25" s="16" t="s">
        <v>33878</v>
      </c>
      <c r="BA25" s="33">
        <f>IF(D6L818C5=0,0,D6L818C19/D6L818C5)</f>
        <v>0.46622060617661693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739.21758874184604</v>
      </c>
      <c r="J26" s="16" t="s">
        <v>33901</v>
      </c>
      <c r="K26" s="21">
        <f>IF(FLOW_THRU_100PCT="Y",1,INDEX(VariabilityMatrix,D6L819C1,D6L819C9))</f>
        <v>0.27253924845098426</v>
      </c>
      <c r="L26" s="16" t="s">
        <v>33881</v>
      </c>
      <c r="M26" s="15">
        <f>IF(D6L819C2&lt;&gt;0,D6L819C2*D6L819C4,D6L819C3*D6L819C4)</f>
        <v>201.46580607745148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100.73290303872574</v>
      </c>
      <c r="R26" s="16" t="s">
        <v>33883</v>
      </c>
      <c r="S26" s="15">
        <f>D6L819C5-D6L819C7</f>
        <v>100.73290303872574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89.079476516198056</v>
      </c>
      <c r="X26" s="16" t="s">
        <v>33885</v>
      </c>
      <c r="Y26" s="33">
        <f>D6L819C7-D6L819C10</f>
        <v>11.653426522527681</v>
      </c>
      <c r="Z26" s="16" t="s">
        <v>33886</v>
      </c>
      <c r="AA26" s="33">
        <f>CHOOSE(MIN(D6L819C9,RUN_YEARS),B7L808C7,B7L808C16,B7L808C25,B7L808C34,B7L808C43)</f>
        <v>49703</v>
      </c>
      <c r="AB26" s="16" t="s">
        <v>33887</v>
      </c>
      <c r="AC26" s="33">
        <f>IF(D6L819C12=0,0,D6L819C10/D6L819C12)</f>
        <v>1.7922354086513501E-3</v>
      </c>
      <c r="AD26" s="16" t="s">
        <v>33888</v>
      </c>
      <c r="AE26" s="33">
        <f>IF(D6L819C5=0,0,D6L819C10/D6L819C5)</f>
        <v>0.44215680194361301</v>
      </c>
      <c r="AF26" s="16" t="s">
        <v>33889</v>
      </c>
      <c r="AG26" s="33">
        <f>CHOOSE(MIN(D6L819C9,RUN_YEARS),B7L808C5,B7L808C14,B7L808C23,B7L808C32,B7L808C41)</f>
        <v>2500.8361638284218</v>
      </c>
      <c r="AH26" s="16" t="s">
        <v>33890</v>
      </c>
      <c r="AI26" s="33">
        <f>IF(D6L819C15=0,0,D6L819C11/D6L819C15)</f>
        <v>4.6598120624935123E-3</v>
      </c>
      <c r="AJ26" s="16" t="s">
        <v>33891</v>
      </c>
      <c r="AK26" s="33">
        <f>IF(D6L819C5=0,0,D6L819C11/D6L819C5)</f>
        <v>5.7843198056386998E-2</v>
      </c>
      <c r="AL26" s="16" t="s">
        <v>33892</v>
      </c>
      <c r="AM26" s="33">
        <f>D6L819C8*CHOOSE(MIN(D6L819C9,RUN_YEARS),B7L808C4,B7L808C13,B7L808C22,B7L808C31,B7L808C40)</f>
        <v>6.9993859930895344</v>
      </c>
      <c r="AN26" s="16" t="s">
        <v>33893</v>
      </c>
      <c r="AO26" s="33">
        <f>D6L819C8-D6L819C18</f>
        <v>93.733517045636205</v>
      </c>
      <c r="AP26" s="16" t="s">
        <v>33894</v>
      </c>
      <c r="AQ26" s="33">
        <f>CHOOSE(MIN(D6L819C9,RUN_YEARS),B7L808C2,B7L808C11,B7L808C20,B7L808C29,B7L808C38)</f>
        <v>87.927309043298166</v>
      </c>
      <c r="AR26" s="16" t="s">
        <v>33895</v>
      </c>
      <c r="AS26" s="33">
        <f>IF(D6L819C20=0,0,D6L819C18/D6L819C20)</f>
        <v>7.9604232965241967E-2</v>
      </c>
      <c r="AT26" s="16" t="s">
        <v>33896</v>
      </c>
      <c r="AU26" s="33">
        <f>IF(D6L819C5=0,0,D6L819C18/D6L819C5)</f>
        <v>3.4742302574158376E-2</v>
      </c>
      <c r="AV26" s="16" t="s">
        <v>33897</v>
      </c>
      <c r="AW26" s="33">
        <f>CHOOSE(MIN(D6L819C9,RUN_YEARS),B7L808C1,B7L808C10,B7L808C19,B7L808C28,B7L808C37)</f>
        <v>1177.4941300742585</v>
      </c>
      <c r="AX26" s="16" t="s">
        <v>33898</v>
      </c>
      <c r="AY26" s="33">
        <f>IF(D6L819C23=0,0,D6L819C19/D6L819C23)</f>
        <v>7.9604232965241967E-2</v>
      </c>
      <c r="AZ26" s="16" t="s">
        <v>33899</v>
      </c>
      <c r="BA26" s="33">
        <f>IF(D6L819C5=0,0,D6L819C19/D6L819C5)</f>
        <v>0.46525769742584161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185.28846000546062</v>
      </c>
      <c r="J27" s="16" t="s">
        <v>33922</v>
      </c>
      <c r="K27" s="21">
        <f>IF(FLOW_THRU_100PCT="Y",1,INDEX(VariabilityMatrix,D6L820C1,D6L820C9))</f>
        <v>0.27189556271392484</v>
      </c>
      <c r="L27" s="16" t="s">
        <v>33902</v>
      </c>
      <c r="M27" s="15">
        <f>IF(D6L820C2&lt;&gt;0,D6L820C2*D6L820C4,D6L820C3*D6L820C4)</f>
        <v>50.379110097581275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25.189555048790638</v>
      </c>
      <c r="R27" s="16" t="s">
        <v>33904</v>
      </c>
      <c r="S27" s="15">
        <f>D6L820C5-D6L820C7</f>
        <v>25.189555048790638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22.237714682427644</v>
      </c>
      <c r="X27" s="16" t="s">
        <v>33906</v>
      </c>
      <c r="Y27" s="33">
        <f>D6L820C7-D6L820C10</f>
        <v>2.951840366362994</v>
      </c>
      <c r="Z27" s="16" t="s">
        <v>33907</v>
      </c>
      <c r="AA27" s="33">
        <f>CHOOSE(MIN(D6L820C9,RUN_YEARS),B7L808C7,B7L808C16,B7L808C25,B7L808C34,B7L808C43)</f>
        <v>52369</v>
      </c>
      <c r="AB27" s="16" t="s">
        <v>33908</v>
      </c>
      <c r="AC27" s="33">
        <f>IF(D6L820C12=0,0,D6L820C10/D6L820C12)</f>
        <v>4.2463508339719386E-4</v>
      </c>
      <c r="AD27" s="16" t="s">
        <v>33909</v>
      </c>
      <c r="AE27" s="33">
        <f>IF(D6L820C5=0,0,D6L820C10/D6L820C5)</f>
        <v>0.44140745319547214</v>
      </c>
      <c r="AF27" s="16" t="s">
        <v>33910</v>
      </c>
      <c r="AG27" s="33">
        <f>CHOOSE(MIN(D6L820C9,RUN_YEARS),B7L808C5,B7L808C14,B7L808C23,B7L808C32,B7L808C41)</f>
        <v>2673.6444119243097</v>
      </c>
      <c r="AH27" s="16" t="s">
        <v>33911</v>
      </c>
      <c r="AI27" s="33">
        <f>IF(D6L820C15=0,0,D6L820C11/D6L820C15)</f>
        <v>1.1040512168327041E-3</v>
      </c>
      <c r="AJ27" s="16" t="s">
        <v>33912</v>
      </c>
      <c r="AK27" s="33">
        <f>IF(D6L820C5=0,0,D6L820C11/D6L820C5)</f>
        <v>5.8592546804527877E-2</v>
      </c>
      <c r="AL27" s="16" t="s">
        <v>33913</v>
      </c>
      <c r="AM27" s="33">
        <f>D6L820C8*CHOOSE(MIN(D6L820C9,RUN_YEARS),B7L808C4,B7L808C13,B7L808C22,B7L808C31,B7L808C40)</f>
        <v>1.701775800457775</v>
      </c>
      <c r="AN27" s="16" t="s">
        <v>33914</v>
      </c>
      <c r="AO27" s="33">
        <f>D6L820C8-D6L820C18</f>
        <v>23.487779248332863</v>
      </c>
      <c r="AP27" s="16" t="s">
        <v>33915</v>
      </c>
      <c r="AQ27" s="33">
        <f>CHOOSE(MIN(D6L820C9,RUN_YEARS),B7L808C2,B7L808C11,B7L808C20,B7L808C29,B7L808C38)</f>
        <v>90.556209321313347</v>
      </c>
      <c r="AR27" s="16" t="s">
        <v>33916</v>
      </c>
      <c r="AS27" s="33">
        <f>IF(D6L820C20=0,0,D6L820C18/D6L820C20)</f>
        <v>1.8792480529076699E-2</v>
      </c>
      <c r="AT27" s="16" t="s">
        <v>33917</v>
      </c>
      <c r="AU27" s="33">
        <f>IF(D6L820C5=0,0,D6L820C18/D6L820C5)</f>
        <v>3.3779393823383116E-2</v>
      </c>
      <c r="AV27" s="16" t="s">
        <v>33918</v>
      </c>
      <c r="AW27" s="33">
        <f>CHOOSE(MIN(D6L820C9,RUN_YEARS),B7L808C1,B7L808C10,B7L808C19,B7L808C28,B7L808C37)</f>
        <v>1249.8498647898746</v>
      </c>
      <c r="AX27" s="16" t="s">
        <v>33919</v>
      </c>
      <c r="AY27" s="33">
        <f>IF(D6L820C23=0,0,D6L820C19/D6L820C23)</f>
        <v>1.8792480529076699E-2</v>
      </c>
      <c r="AZ27" s="16" t="s">
        <v>33920</v>
      </c>
      <c r="BA27" s="33">
        <f>IF(D6L820C5=0,0,D6L820C19/D6L820C5)</f>
        <v>0.46622060617661687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0.27189556271392484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52369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2673.6444119243097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90.556209321313347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1249.8498647898746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0.27189556271392484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52369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2673.6444119243097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90.556209321313347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1249.8498647898746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0.27189556271392484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52369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2673.6444119243097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90.556209321313347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1249.8498647898746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0.27189556271392484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52369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2673.6444119243097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90.556209321313347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1249.8498647898746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0.27189556271392484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52369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2673.6444119243097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90.556209321313347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1249.8498647898746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866.92045679494322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745.55159284365118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372.77579642182559</v>
      </c>
      <c r="R33" s="16" t="s">
        <v>34030</v>
      </c>
      <c r="S33" s="15">
        <f>D6L826C5-D6L826C7</f>
        <v>372.77579642182559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329.09202982294369</v>
      </c>
      <c r="X33" s="16" t="s">
        <v>34032</v>
      </c>
      <c r="Y33" s="33">
        <f>D6L826C7-D6L826C10</f>
        <v>43.683766598881903</v>
      </c>
      <c r="Z33" s="16" t="s">
        <v>34033</v>
      </c>
      <c r="AA33" s="33">
        <f>CHOOSE(MIN(D6L826C9,RUN_YEARS),B7L808C7,B7L808C16,B7L808C25,B7L808C34,B7L808C43)</f>
        <v>52369</v>
      </c>
      <c r="AB33" s="16" t="s">
        <v>34034</v>
      </c>
      <c r="AC33" s="33">
        <f>IF(D6L826C12=0,0,D6L826C10/D6L826C12)</f>
        <v>6.2840999412427899E-3</v>
      </c>
      <c r="AD33" s="16" t="s">
        <v>34035</v>
      </c>
      <c r="AE33" s="33">
        <f>IF(D6L826C5=0,0,D6L826C10/D6L826C5)</f>
        <v>0.4414074531954722</v>
      </c>
      <c r="AF33" s="16" t="s">
        <v>34036</v>
      </c>
      <c r="AG33" s="33">
        <f>CHOOSE(MIN(D6L826C9,RUN_YEARS),B7L808C5,B7L808C14,B7L808C23,B7L808C32,B7L808C41)</f>
        <v>2673.6444119243097</v>
      </c>
      <c r="AH33" s="16" t="s">
        <v>34037</v>
      </c>
      <c r="AI33" s="33">
        <f>IF(D6L826C15=0,0,D6L826C11/D6L826C15)</f>
        <v>1.6338659847231242E-2</v>
      </c>
      <c r="AJ33" s="16" t="s">
        <v>34038</v>
      </c>
      <c r="AK33" s="33">
        <f>IF(D6L826C5=0,0,D6L826C11/D6L826C5)</f>
        <v>5.8592546804527822E-2</v>
      </c>
      <c r="AL33" s="16" t="s">
        <v>34039</v>
      </c>
      <c r="AM33" s="33">
        <f>D6L826C8*CHOOSE(MIN(D6L826C9,RUN_YEARS),B7L808C4,B7L808C13,B7L808C22,B7L808C31,B7L808C40)</f>
        <v>25.184280870316275</v>
      </c>
      <c r="AN33" s="16" t="s">
        <v>34040</v>
      </c>
      <c r="AO33" s="33">
        <f>D6L826C8-D6L826C18</f>
        <v>347.5915155515093</v>
      </c>
      <c r="AP33" s="16" t="s">
        <v>34041</v>
      </c>
      <c r="AQ33" s="33">
        <f>CHOOSE(MIN(D6L826C9,RUN_YEARS),B7L808C2,B7L808C11,B7L808C20,B7L808C29,B7L808C38)</f>
        <v>90.556209321313347</v>
      </c>
      <c r="AR33" s="16" t="s">
        <v>34042</v>
      </c>
      <c r="AS33" s="33">
        <f>IF(D6L826C20=0,0,D6L826C18/D6L826C20)</f>
        <v>0.27810661531730979</v>
      </c>
      <c r="AT33" s="16" t="s">
        <v>34043</v>
      </c>
      <c r="AU33" s="33">
        <f>IF(D6L826C5=0,0,D6L826C18/D6L826C5)</f>
        <v>3.3779393823383116E-2</v>
      </c>
      <c r="AV33" s="16" t="s">
        <v>34044</v>
      </c>
      <c r="AW33" s="33">
        <f>CHOOSE(MIN(D6L826C9,RUN_YEARS),B7L808C1,B7L808C10,B7L808C19,B7L808C28,B7L808C37)</f>
        <v>1249.8498647898746</v>
      </c>
      <c r="AX33" s="16" t="s">
        <v>34045</v>
      </c>
      <c r="AY33" s="33">
        <f>IF(D6L826C23=0,0,D6L826C19/D6L826C23)</f>
        <v>0.27810661531730979</v>
      </c>
      <c r="AZ33" s="16" t="s">
        <v>34046</v>
      </c>
      <c r="BA33" s="33">
        <f>IF(D6L826C5=0,0,D6L826C19/D6L826C5)</f>
        <v>0.46622060617661687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-4.0349075529466116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-3.4700204955340861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-1.735010247767043</v>
      </c>
      <c r="R34" s="16" t="s">
        <v>34050</v>
      </c>
      <c r="S34" s="15">
        <f>D6L827C5-D6L827C7</f>
        <v>-1.735010247767043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-1.5342931649841427</v>
      </c>
      <c r="X34" s="16" t="s">
        <v>34052</v>
      </c>
      <c r="Y34" s="33">
        <f>D6L827C7-D6L827C10</f>
        <v>-0.20071708278290035</v>
      </c>
      <c r="Z34" s="16" t="s">
        <v>34053</v>
      </c>
      <c r="AA34" s="33">
        <f>CHOOSE(MIN(D6L827C9,RUN_YEARS),B7L808C7,B7L808C16,B7L808C25,B7L808C34,B7L808C43)</f>
        <v>49703</v>
      </c>
      <c r="AB34" s="16" t="s">
        <v>34054</v>
      </c>
      <c r="AC34" s="33">
        <f>IF(D6L827C12=0,0,D6L827C10/D6L827C12)</f>
        <v>-3.0869226505123284E-5</v>
      </c>
      <c r="AD34" s="16" t="s">
        <v>34055</v>
      </c>
      <c r="AE34" s="33">
        <f>IF(D6L827C5=0,0,D6L827C10/D6L827C5)</f>
        <v>0.44215680194361301</v>
      </c>
      <c r="AF34" s="16" t="s">
        <v>34056</v>
      </c>
      <c r="AG34" s="33">
        <f>CHOOSE(MIN(D6L827C9,RUN_YEARS),B7L808C5,B7L808C14,B7L808C23,B7L808C32,B7L808C41)</f>
        <v>2500.8361638284218</v>
      </c>
      <c r="AH34" s="16" t="s">
        <v>34057</v>
      </c>
      <c r="AI34" s="33">
        <f>IF(D6L827C15=0,0,D6L827C11/D6L827C15)</f>
        <v>-8.0259988913320595E-5</v>
      </c>
      <c r="AJ34" s="16" t="s">
        <v>34058</v>
      </c>
      <c r="AK34" s="33">
        <f>IF(D6L827C5=0,0,D6L827C11/D6L827C5)</f>
        <v>5.7843198056387012E-2</v>
      </c>
      <c r="AL34" s="16" t="s">
        <v>34059</v>
      </c>
      <c r="AM34" s="33">
        <f>D6L827C8*CHOOSE(MIN(D6L827C9,RUN_YEARS),B7L808C4,B7L808C13,B7L808C22,B7L808C31,B7L808C40)</f>
        <v>-0.1205565019943762</v>
      </c>
      <c r="AN34" s="16" t="s">
        <v>34060</v>
      </c>
      <c r="AO34" s="33">
        <f>D6L827C8-D6L827C18</f>
        <v>-1.6144537457726669</v>
      </c>
      <c r="AP34" s="16" t="s">
        <v>34061</v>
      </c>
      <c r="AQ34" s="33">
        <f>CHOOSE(MIN(D6L827C9,RUN_YEARS),B7L808C2,B7L808C11,B7L808C20,B7L808C29,B7L808C38)</f>
        <v>87.927309043298166</v>
      </c>
      <c r="AR34" s="16" t="s">
        <v>34062</v>
      </c>
      <c r="AS34" s="33">
        <f>IF(D6L827C20=0,0,D6L827C18/D6L827C20)</f>
        <v>-1.3710928186715051E-3</v>
      </c>
      <c r="AT34" s="16" t="s">
        <v>34063</v>
      </c>
      <c r="AU34" s="33">
        <f>IF(D6L827C5=0,0,D6L827C18/D6L827C5)</f>
        <v>3.4742302574158376E-2</v>
      </c>
      <c r="AV34" s="16" t="s">
        <v>34064</v>
      </c>
      <c r="AW34" s="33">
        <f>CHOOSE(MIN(D6L827C9,RUN_YEARS),B7L808C1,B7L808C10,B7L808C19,B7L808C28,B7L808C37)</f>
        <v>1177.4941300742585</v>
      </c>
      <c r="AX34" s="16" t="s">
        <v>34065</v>
      </c>
      <c r="AY34" s="33">
        <f>IF(D6L827C23=0,0,D6L827C19/D6L827C23)</f>
        <v>-1.3710928186715051E-3</v>
      </c>
      <c r="AZ34" s="16" t="s">
        <v>34066</v>
      </c>
      <c r="BA34" s="33">
        <f>IF(D6L827C5=0,0,D6L827C19/D6L827C5)</f>
        <v>0.46525769742584161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6336.7559816000512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4544.9773554731073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2272.4886777365537</v>
      </c>
      <c r="R35" s="16" t="s">
        <v>34070</v>
      </c>
      <c r="S35" s="15">
        <f>SUM(D6L801C8:D6L827C8)-2*SUM(D6L809C8,D6L811C8,D6L822C8,D6L824C8,D6L827C8)</f>
        <v>2272.4886777365537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2009.1885709502228</v>
      </c>
      <c r="X35" s="16" t="s">
        <v>34072</v>
      </c>
      <c r="Y35" s="33">
        <f>SUM(D6L801C11:D6L827C11)-2*SUM(D6L809C11,D6L811C11,D6L822C11,D6L824C11,D6L827C11)</f>
        <v>263.30010678633113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4.0009385137467372E-2</v>
      </c>
      <c r="AD35" s="16" t="s">
        <v>34074</v>
      </c>
      <c r="AE35" s="33">
        <f>IF(D6L828C5=0,0,D6L828C10/D6L828C5)</f>
        <v>0.44206789469055063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0.10402440135741514</v>
      </c>
      <c r="AJ35" s="16" t="s">
        <v>34076</v>
      </c>
      <c r="AK35" s="33">
        <f>IF(D6L828C5=0,0,D6L828C11/D6L828C5)</f>
        <v>5.793210530944945E-2</v>
      </c>
      <c r="AL35" s="16" t="s">
        <v>34077</v>
      </c>
      <c r="AM35" s="33">
        <f>SUM(D6L801C18:D6L827C18)-2*SUM(D6L809C18,D6L811C18,D6L822C18,D6L824C18,D6L827C18)</f>
        <v>157.24783408784873</v>
      </c>
      <c r="AN35" s="16" t="s">
        <v>34078</v>
      </c>
      <c r="AO35" s="33">
        <f>SUM(D6L801C19:D6L827C19)-2*SUM(D6L809C19,D6L811C19,D6L822C19,D6L824C19,D6L827C19)</f>
        <v>2115.2408436487049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1.7770845156252879</v>
      </c>
      <c r="AT35" s="16" t="s">
        <v>34080</v>
      </c>
      <c r="AU35" s="33">
        <f>IF(D6L828C5=0,0,D6L828C18/D6L828C5)</f>
        <v>3.4598155675844969E-2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1.7770845156252877</v>
      </c>
      <c r="AZ35" s="16" t="s">
        <v>34082</v>
      </c>
      <c r="BA35" s="33">
        <f>IF(D6L828C5=0,0,D6L828C19/D6L828C5)</f>
        <v>0.46540184432415505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50.230960443122164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25.115480221561082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12.557740110780541</v>
      </c>
      <c r="R36" s="16" t="s">
        <v>34087</v>
      </c>
      <c r="S36" s="15">
        <f>D6L829C5-D6L829C7</f>
        <v>12.557740110780541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11.08616016038053</v>
      </c>
      <c r="X36" s="16" t="s">
        <v>34089</v>
      </c>
      <c r="Y36" s="33">
        <f>D6L829C7-D6L829C10</f>
        <v>1.4715799504000113</v>
      </c>
      <c r="Z36" s="16" t="s">
        <v>34090</v>
      </c>
      <c r="AA36" s="33">
        <f>CHOOSE(MIN(D6L829C9,RUN_YEARS),B7L808C7,B7L808C16,B7L808C25,B7L808C34,B7L808C43)</f>
        <v>52369</v>
      </c>
      <c r="AB36" s="16" t="s">
        <v>34091</v>
      </c>
      <c r="AC36" s="33">
        <f>IF(D6L829C12=0,0,D6L829C10/D6L829C12)</f>
        <v>2.1169318032386583E-4</v>
      </c>
      <c r="AD36" s="16" t="s">
        <v>34092</v>
      </c>
      <c r="AE36" s="33">
        <f>IF(D6L829C5=0,0,D6L829C10/D6L829C5)</f>
        <v>0.44140745319547214</v>
      </c>
      <c r="AF36" s="16" t="s">
        <v>34093</v>
      </c>
      <c r="AG36" s="33">
        <f>CHOOSE(MIN(D6L829C9,RUN_YEARS),B7L808C5,B7L808C14,B7L808C23,B7L808C32,B7L808C41)</f>
        <v>2673.6444119243097</v>
      </c>
      <c r="AH36" s="16" t="s">
        <v>34094</v>
      </c>
      <c r="AI36" s="33">
        <f>IF(D6L829C15=0,0,D6L829C11/D6L829C15)</f>
        <v>5.5040226884205102E-4</v>
      </c>
      <c r="AJ36" s="16" t="s">
        <v>34095</v>
      </c>
      <c r="AK36" s="33">
        <f>IF(D6L829C5=0,0,D6L829C11/D6L829C5)</f>
        <v>5.8592546804527856E-2</v>
      </c>
      <c r="AL36" s="16" t="s">
        <v>34096</v>
      </c>
      <c r="AM36" s="33">
        <f>D6L829C8*CHOOSE(MIN(D6L829C9,RUN_YEARS),B7L808C4,B7L808C13,B7L808C22,B7L808C31,B7L808C40)</f>
        <v>0.84838569746750125</v>
      </c>
      <c r="AN36" s="16" t="s">
        <v>34097</v>
      </c>
      <c r="AO36" s="33">
        <f>D6L829C8-D6L829C18</f>
        <v>11.70935441331304</v>
      </c>
      <c r="AP36" s="16" t="s">
        <v>34098</v>
      </c>
      <c r="AQ36" s="33">
        <f>CHOOSE(MIN(D6L829C9,RUN_YEARS),B7L808C2,B7L808C11,B7L808C20,B7L808C29,B7L808C38)</f>
        <v>90.556209321313347</v>
      </c>
      <c r="AR36" s="16" t="s">
        <v>34099</v>
      </c>
      <c r="AS36" s="33">
        <f>IF(D6L829C20=0,0,D6L829C18/D6L829C20)</f>
        <v>9.368608777088297E-3</v>
      </c>
      <c r="AT36" s="16" t="s">
        <v>34100</v>
      </c>
      <c r="AU36" s="33">
        <f>IF(D6L829C5=0,0,D6L829C18/D6L829C5)</f>
        <v>3.3779393823383116E-2</v>
      </c>
      <c r="AV36" s="16" t="s">
        <v>34101</v>
      </c>
      <c r="AW36" s="33">
        <f>CHOOSE(MIN(D6L829C9,RUN_YEARS),B7L808C1,B7L808C10,B7L808C19,B7L808C28,B7L808C37)</f>
        <v>1249.8498647898746</v>
      </c>
      <c r="AX36" s="16" t="s">
        <v>34102</v>
      </c>
      <c r="AY36" s="33">
        <f>IF(D6L829C23=0,0,D6L829C19/D6L829C23)</f>
        <v>9.368608777088297E-3</v>
      </c>
      <c r="AZ36" s="16" t="s">
        <v>34103</v>
      </c>
      <c r="BA36" s="33">
        <f>IF(D6L829C5=0,0,D6L829C19/D6L829C5)</f>
        <v>0.46622060617661687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13.880626401998429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13.880626401998429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6.9403132009992143</v>
      </c>
      <c r="R37" s="16" t="s">
        <v>34107</v>
      </c>
      <c r="S37" s="15">
        <f>D6L830C5-D6L830C7</f>
        <v>6.9403132009992143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6.1270119488639567</v>
      </c>
      <c r="X37" s="16" t="s">
        <v>34109</v>
      </c>
      <c r="Y37" s="33">
        <f>D6L830C7-D6L830C10</f>
        <v>0.81330125213525761</v>
      </c>
      <c r="Z37" s="16" t="s">
        <v>34110</v>
      </c>
      <c r="AA37" s="33">
        <f>CHOOSE(MIN(D6L830C9,RUN_YEARS),B7L808C7,B7L808C16,B7L808C25,B7L808C34,B7L808C43)</f>
        <v>52369</v>
      </c>
      <c r="AB37" s="16" t="s">
        <v>34111</v>
      </c>
      <c r="AC37" s="33">
        <f>IF(D6L830C12=0,0,D6L830C10/D6L830C12)</f>
        <v>1.16996924685672E-4</v>
      </c>
      <c r="AD37" s="16" t="s">
        <v>34112</v>
      </c>
      <c r="AE37" s="33">
        <f>IF(D6L830C5=0,0,D6L830C10/D6L830C5)</f>
        <v>0.4414074531954722</v>
      </c>
      <c r="AF37" s="16" t="s">
        <v>34113</v>
      </c>
      <c r="AG37" s="33">
        <f>CHOOSE(MIN(D6L830C9,RUN_YEARS),B7L808C5,B7L808C14,B7L808C23,B7L808C32,B7L808C41)</f>
        <v>2673.6444119243097</v>
      </c>
      <c r="AH37" s="16" t="s">
        <v>34114</v>
      </c>
      <c r="AI37" s="33">
        <f>IF(D6L830C15=0,0,D6L830C11/D6L830C15)</f>
        <v>3.0419200418274693E-4</v>
      </c>
      <c r="AJ37" s="16" t="s">
        <v>34115</v>
      </c>
      <c r="AK37" s="33">
        <f>IF(D6L830C5=0,0,D6L830C11/D6L830C5)</f>
        <v>5.8592546804527829E-2</v>
      </c>
      <c r="AL37" s="16" t="s">
        <v>34116</v>
      </c>
      <c r="AM37" s="33">
        <f>D6L830C8*CHOOSE(MIN(D6L830C9,RUN_YEARS),B7L808C4,B7L808C13,B7L808C22,B7L808C31,B7L808C40)</f>
        <v>0.46887914574835432</v>
      </c>
      <c r="AN37" s="16" t="s">
        <v>34117</v>
      </c>
      <c r="AO37" s="33">
        <f>D6L830C8-D6L830C18</f>
        <v>6.4714340552508602</v>
      </c>
      <c r="AP37" s="16" t="s">
        <v>34118</v>
      </c>
      <c r="AQ37" s="33">
        <f>CHOOSE(MIN(D6L830C9,RUN_YEARS),B7L808C2,B7L808C11,B7L808C20,B7L808C29,B7L808C38)</f>
        <v>90.556209321313347</v>
      </c>
      <c r="AR37" s="16" t="s">
        <v>34119</v>
      </c>
      <c r="AS37" s="33">
        <f>IF(D6L830C20=0,0,D6L830C18/D6L830C20)</f>
        <v>5.1777691365665277E-3</v>
      </c>
      <c r="AT37" s="16" t="s">
        <v>34120</v>
      </c>
      <c r="AU37" s="33">
        <f>IF(D6L830C5=0,0,D6L830C18/D6L830C5)</f>
        <v>3.3779393823383116E-2</v>
      </c>
      <c r="AV37" s="16" t="s">
        <v>34121</v>
      </c>
      <c r="AW37" s="33">
        <f>CHOOSE(MIN(D6L830C9,RUN_YEARS),B7L808C1,B7L808C10,B7L808C19,B7L808C28,B7L808C37)</f>
        <v>1249.8498647898746</v>
      </c>
      <c r="AX37" s="16" t="s">
        <v>34122</v>
      </c>
      <c r="AY37" s="33">
        <f>IF(D6L830C23=0,0,D6L830C19/D6L830C23)</f>
        <v>5.1777691365665277E-3</v>
      </c>
      <c r="AZ37" s="16" t="s">
        <v>34123</v>
      </c>
      <c r="BA37" s="33">
        <f>IF(D6L830C5=0,0,D6L830C19/D6L830C5)</f>
        <v>0.46622060617661693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72.022341576980423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36.011170788490212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18.005585394245106</v>
      </c>
      <c r="R38" s="16" t="s">
        <v>34127</v>
      </c>
      <c r="S38" s="15">
        <f>D6L831C5-D6L831C7</f>
        <v>18.005585394245106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15.895599184334646</v>
      </c>
      <c r="X38" s="16" t="s">
        <v>34129</v>
      </c>
      <c r="Y38" s="33">
        <f>D6L831C7-D6L831C10</f>
        <v>2.1099862099104598</v>
      </c>
      <c r="Z38" s="16" t="s">
        <v>34130</v>
      </c>
      <c r="AA38" s="33">
        <f>CHOOSE(MIN(D6L831C9,RUN_YEARS),B7L808C7,B7L808C16,B7L808C25,B7L808C34,B7L808C43)</f>
        <v>52369</v>
      </c>
      <c r="AB38" s="16" t="s">
        <v>34131</v>
      </c>
      <c r="AC38" s="33">
        <f>IF(D6L831C12=0,0,D6L831C10/D6L831C12)</f>
        <v>3.0353069916046985E-4</v>
      </c>
      <c r="AD38" s="16" t="s">
        <v>34132</v>
      </c>
      <c r="AE38" s="33">
        <f>IF(D6L831C5=0,0,D6L831C10/D6L831C5)</f>
        <v>0.44140745319547214</v>
      </c>
      <c r="AF38" s="16" t="s">
        <v>34133</v>
      </c>
      <c r="AG38" s="33">
        <f>CHOOSE(MIN(D6L831C9,RUN_YEARS),B7L808C5,B7L808C14,B7L808C23,B7L808C32,B7L808C41)</f>
        <v>2673.6444119243097</v>
      </c>
      <c r="AH38" s="16" t="s">
        <v>34134</v>
      </c>
      <c r="AI38" s="33">
        <f>IF(D6L831C15=0,0,D6L831C11/D6L831C15)</f>
        <v>7.8917981781722181E-4</v>
      </c>
      <c r="AJ38" s="16" t="s">
        <v>34135</v>
      </c>
      <c r="AK38" s="33">
        <f>IF(D6L831C5=0,0,D6L831C11/D6L831C5)</f>
        <v>5.8592546804527877E-2</v>
      </c>
      <c r="AL38" s="16" t="s">
        <v>34136</v>
      </c>
      <c r="AM38" s="33">
        <f>D6L831C8*CHOOSE(MIN(D6L831C9,RUN_YEARS),B7L808C4,B7L808C13,B7L808C22,B7L808C31,B7L808C40)</f>
        <v>1.2164355201055208</v>
      </c>
      <c r="AN38" s="16" t="s">
        <v>34137</v>
      </c>
      <c r="AO38" s="33">
        <f>D6L831C8-D6L831C18</f>
        <v>16.789149874139586</v>
      </c>
      <c r="AP38" s="16" t="s">
        <v>34138</v>
      </c>
      <c r="AQ38" s="33">
        <f>CHOOSE(MIN(D6L831C9,RUN_YEARS),B7L808C2,B7L808C11,B7L808C20,B7L808C29,B7L808C38)</f>
        <v>90.556209321313347</v>
      </c>
      <c r="AR38" s="16" t="s">
        <v>34139</v>
      </c>
      <c r="AS38" s="33">
        <f>IF(D6L831C20=0,0,D6L831C18/D6L831C20)</f>
        <v>1.3432933304323064E-2</v>
      </c>
      <c r="AT38" s="16" t="s">
        <v>34140</v>
      </c>
      <c r="AU38" s="33">
        <f>IF(D6L831C5=0,0,D6L831C18/D6L831C5)</f>
        <v>3.3779393823383116E-2</v>
      </c>
      <c r="AV38" s="16" t="s">
        <v>34141</v>
      </c>
      <c r="AW38" s="33">
        <f>CHOOSE(MIN(D6L831C9,RUN_YEARS),B7L808C1,B7L808C10,B7L808C19,B7L808C28,B7L808C37)</f>
        <v>1249.8498647898746</v>
      </c>
      <c r="AX38" s="16" t="s">
        <v>34142</v>
      </c>
      <c r="AY38" s="33">
        <f>IF(D6L831C23=0,0,D6L831C19/D6L831C23)</f>
        <v>1.3432933304323064E-2</v>
      </c>
      <c r="AZ38" s="16" t="s">
        <v>34143</v>
      </c>
      <c r="BA38" s="33">
        <f>IF(D6L831C5=0,0,D6L831C19/D6L831C5)</f>
        <v>0.46622060617661693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52369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2673.6444119243097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90.556209321313347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1249.8498647898746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3434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3434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1373.6000000000001</v>
      </c>
      <c r="R40" s="16" t="s">
        <v>34168</v>
      </c>
      <c r="S40" s="15">
        <f>D6L833C5-D6L833C7</f>
        <v>2060.3999999999996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1212.6345554186012</v>
      </c>
      <c r="X40" s="16" t="s">
        <v>34170</v>
      </c>
      <c r="Y40" s="33">
        <f>D6L833C7-D6L833C10</f>
        <v>160.96544458139897</v>
      </c>
      <c r="Z40" s="16" t="s">
        <v>34171</v>
      </c>
      <c r="AA40" s="33">
        <f>CHOOSE(MIN(D6L833C9,RUN_YEARS),B7L808C7,B7L808C16,B7L808C25,B7L808C34,B7L808C43)</f>
        <v>52369</v>
      </c>
      <c r="AB40" s="16" t="s">
        <v>34172</v>
      </c>
      <c r="AC40" s="33">
        <f>IF(D6L833C12=0,0,D6L833C10/D6L833C12)</f>
        <v>2.3155579740277668E-2</v>
      </c>
      <c r="AD40" s="16" t="s">
        <v>34173</v>
      </c>
      <c r="AE40" s="33">
        <f>IF(D6L833C5=0,0,D6L833C10/D6L833C5)</f>
        <v>0.35312596255637774</v>
      </c>
      <c r="AF40" s="16" t="s">
        <v>34174</v>
      </c>
      <c r="AG40" s="33">
        <f>CHOOSE(MIN(D6L833C9,RUN_YEARS),B7L808C5,B7L808C14,B7L808C23,B7L808C32,B7L808C41)</f>
        <v>2673.6444119243097</v>
      </c>
      <c r="AH40" s="16" t="s">
        <v>34175</v>
      </c>
      <c r="AI40" s="33">
        <f>IF(D6L833C15=0,0,D6L833C11/D6L833C15)</f>
        <v>6.0204507324721934E-2</v>
      </c>
      <c r="AJ40" s="16" t="s">
        <v>34176</v>
      </c>
      <c r="AK40" s="33">
        <f>IF(D6L833C5=0,0,D6L833C11/D6L833C5)</f>
        <v>4.6874037443622299E-2</v>
      </c>
      <c r="AL40" s="16" t="s">
        <v>34177</v>
      </c>
      <c r="AM40" s="33">
        <f>D6L833C8*CHOOSE(MIN(D6L833C9,RUN_YEARS),B7L808C4,B7L808C13,B7L808C22,B7L808C31,B7L808C40)</f>
        <v>139.19812606739711</v>
      </c>
      <c r="AN40" s="16" t="s">
        <v>34178</v>
      </c>
      <c r="AO40" s="33">
        <f>D6L833C8-D6L833C18</f>
        <v>1921.2018739326024</v>
      </c>
      <c r="AP40" s="16" t="s">
        <v>34179</v>
      </c>
      <c r="AQ40" s="33">
        <f>CHOOSE(MIN(D6L833C9,RUN_YEARS),B7L808C2,B7L808C11,B7L808C20,B7L808C29,B7L808C38)</f>
        <v>90.556209321313347</v>
      </c>
      <c r="AR40" s="16" t="s">
        <v>34180</v>
      </c>
      <c r="AS40" s="33">
        <f>IF(D6L833C20=0,0,D6L833C18/D6L833C20)</f>
        <v>1.5371461229510122</v>
      </c>
      <c r="AT40" s="16" t="s">
        <v>34181</v>
      </c>
      <c r="AU40" s="33">
        <f>IF(D6L833C5=0,0,D6L833C18/D6L833C5)</f>
        <v>4.053527258805973E-2</v>
      </c>
      <c r="AV40" s="16" t="s">
        <v>34182</v>
      </c>
      <c r="AW40" s="33">
        <f>CHOOSE(MIN(D6L833C9,RUN_YEARS),B7L808C1,B7L808C10,B7L808C19,B7L808C28,B7L808C37)</f>
        <v>1249.8498647898746</v>
      </c>
      <c r="AX40" s="16" t="s">
        <v>34183</v>
      </c>
      <c r="AY40" s="33">
        <f>IF(D6L833C23=0,0,D6L833C19/D6L833C23)</f>
        <v>1.5371461229510122</v>
      </c>
      <c r="AZ40" s="16" t="s">
        <v>34184</v>
      </c>
      <c r="BA40" s="33">
        <f>IF(D6L833C5=0,0,D6L833C19/D6L833C5)</f>
        <v>0.55946472741194009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52369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2673.6444119243097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0</v>
      </c>
      <c r="AN41" s="16" t="s">
        <v>34197</v>
      </c>
      <c r="AO41" s="33">
        <f>D6L834C8-D6L834C18</f>
        <v>0</v>
      </c>
      <c r="AP41" s="16" t="s">
        <v>34198</v>
      </c>
      <c r="AQ41" s="33">
        <f>CHOOSE(MIN(D6L834C9,RUN_YEARS),B7L808C2,B7L808C11,B7L808C20,B7L808C29,B7L808C38)</f>
        <v>90.556209321313347</v>
      </c>
      <c r="AR41" s="16" t="s">
        <v>34199</v>
      </c>
      <c r="AS41" s="33">
        <f>IF(D6L834C20=0,0,D6L834C18/D6L834C20)</f>
        <v>0</v>
      </c>
      <c r="AT41" s="16" t="s">
        <v>34200</v>
      </c>
      <c r="AU41" s="33">
        <f>IF(D6L834C5=0,0,D6L834C18/D6L834C5)</f>
        <v>0</v>
      </c>
      <c r="AV41" s="16" t="s">
        <v>34201</v>
      </c>
      <c r="AW41" s="33">
        <f>CHOOSE(MIN(D6L834C9,RUN_YEARS),B7L808C1,B7L808C10,B7L808C19,B7L808C28,B7L808C37)</f>
        <v>1249.8498647898746</v>
      </c>
      <c r="AX41" s="16" t="s">
        <v>34202</v>
      </c>
      <c r="AY41" s="33">
        <f>IF(D6L834C23=0,0,D6L834C19/D6L834C23)</f>
        <v>0</v>
      </c>
      <c r="AZ41" s="16" t="s">
        <v>34203</v>
      </c>
      <c r="BA41" s="33">
        <f>IF(D6L834C5=0,0,D6L834C19/D6L834C5)</f>
        <v>0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-142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-142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-142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-125.35971670751408</v>
      </c>
      <c r="X42" s="16" t="s">
        <v>34210</v>
      </c>
      <c r="Y42" s="33">
        <f>D6L835C7-D6L835C10</f>
        <v>-16.640283292485918</v>
      </c>
      <c r="Z42" s="16" t="s">
        <v>34211</v>
      </c>
      <c r="AA42" s="33">
        <f>CHOOSE(MIN(D6L835C9,RUN_YEARS),B7L808C7,B7L808C16,B7L808C25,B7L808C34,B7L808C43)</f>
        <v>52369</v>
      </c>
      <c r="AB42" s="16" t="s">
        <v>34212</v>
      </c>
      <c r="AC42" s="33">
        <f>IF(D6L835C12=0,0,D6L835C10/D6L835C12)</f>
        <v>-2.3937771717526413E-3</v>
      </c>
      <c r="AD42" s="16" t="s">
        <v>34213</v>
      </c>
      <c r="AE42" s="33">
        <f>IF(D6L835C5=0,0,D6L835C10/D6L835C5)</f>
        <v>0.88281490639094429</v>
      </c>
      <c r="AF42" s="16" t="s">
        <v>34214</v>
      </c>
      <c r="AG42" s="33">
        <f>CHOOSE(MIN(D6L835C9,RUN_YEARS),B7L808C5,B7L808C14,B7L808C23,B7L808C32,B7L808C41)</f>
        <v>2673.6444119243097</v>
      </c>
      <c r="AH42" s="16" t="s">
        <v>34215</v>
      </c>
      <c r="AI42" s="33">
        <f>IF(D6L835C15=0,0,D6L835C11/D6L835C15)</f>
        <v>-6.2238206465568694E-3</v>
      </c>
      <c r="AJ42" s="16" t="s">
        <v>34216</v>
      </c>
      <c r="AK42" s="33">
        <f>IF(D6L835C5=0,0,D6L835C11/D6L835C5)</f>
        <v>0.11718509360905577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90.556209321313347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1249.8498647898746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-1490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-1490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-1490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52369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2673.6444119243097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-100.66259359368169</v>
      </c>
      <c r="AN43" s="16" t="s">
        <v>34238</v>
      </c>
      <c r="AO43" s="33">
        <f>D6L836C8-D6L836C18</f>
        <v>-1389.3374064063182</v>
      </c>
      <c r="AP43" s="16" t="s">
        <v>34239</v>
      </c>
      <c r="AQ43" s="33">
        <f>CHOOSE(MIN(D6L836C9,RUN_YEARS),B7L808C2,B7L808C11,B7L808C20,B7L808C29,B7L808C38)</f>
        <v>90.556209321313347</v>
      </c>
      <c r="AR43" s="16" t="s">
        <v>34240</v>
      </c>
      <c r="AS43" s="33">
        <f>IF(D6L836C20=0,0,D6L836C18/D6L836C20)</f>
        <v>-1.1116034377776203</v>
      </c>
      <c r="AT43" s="16" t="s">
        <v>34241</v>
      </c>
      <c r="AU43" s="33">
        <f>IF(D6L836C5=0,0,D6L836C18/D6L836C5)</f>
        <v>6.7558787646766233E-2</v>
      </c>
      <c r="AV43" s="16" t="s">
        <v>34242</v>
      </c>
      <c r="AW43" s="33">
        <f>CHOOSE(MIN(D6L836C9,RUN_YEARS),B7L808C1,B7L808C10,B7L808C19,B7L808C28,B7L808C37)</f>
        <v>1249.8498647898746</v>
      </c>
      <c r="AX43" s="16" t="s">
        <v>34243</v>
      </c>
      <c r="AY43" s="33">
        <f>IF(D6L836C23=0,0,D6L836C19/D6L836C23)</f>
        <v>-1.1116034377776201</v>
      </c>
      <c r="AZ43" s="16" t="s">
        <v>34244</v>
      </c>
      <c r="BA43" s="33">
        <f>IF(D6L836C5=0,0,D6L836C19/D6L836C5)</f>
        <v>0.93244121235323374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1938.1339284221012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1877.0072774120499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1269.1036387060251</v>
      </c>
      <c r="R44" s="16" t="s">
        <v>34248</v>
      </c>
      <c r="S44" s="15">
        <f>SUM(D6L829C8:D6L836C8)</f>
        <v>607.90363870602459</v>
      </c>
      <c r="U44" s="21" t="str">
        <f>NULL_VALUE</f>
        <v>n/a</v>
      </c>
      <c r="V44" s="16" t="s">
        <v>34249</v>
      </c>
      <c r="W44" s="33">
        <f>SUM(D6L829C10:D6L836C10)</f>
        <v>1120.3836100046663</v>
      </c>
      <c r="X44" s="16" t="s">
        <v>34250</v>
      </c>
      <c r="Y44" s="33">
        <f>SUM(D6L829C11:D6L836C11)</f>
        <v>148.72002870135879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2.1394023372695033E-2</v>
      </c>
      <c r="AD44" s="16" t="s">
        <v>34252</v>
      </c>
      <c r="AE44" s="33">
        <f>IF(D6L837C5=0,0,D6L837C10/D6L837C5)</f>
        <v>0.59689891642264215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5.5624460769007088E-2</v>
      </c>
      <c r="AJ44" s="16" t="s">
        <v>34254</v>
      </c>
      <c r="AK44" s="33">
        <f>IF(D6L837C5=0,0,D6L837C11/D6L837C5)</f>
        <v>7.9232526421745469E-2</v>
      </c>
      <c r="AL44" s="16" t="s">
        <v>34255</v>
      </c>
      <c r="AM44" s="33">
        <f>SUM(D6L829C18:D6L836C18)</f>
        <v>41.069232837036793</v>
      </c>
      <c r="AN44" s="16" t="s">
        <v>34256</v>
      </c>
      <c r="AO44" s="33">
        <f>SUM(D6L829C19:D6L836C19)</f>
        <v>566.83440586898769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0.4535219963913697</v>
      </c>
      <c r="AT44" s="16" t="s">
        <v>34258</v>
      </c>
      <c r="AU44" s="33">
        <f>IF(D6L837C5=0,0,D6L837C18/D6L837C5)</f>
        <v>2.1880167078340566E-2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0.45352199639136992</v>
      </c>
      <c r="AZ44" s="16" t="s">
        <v>34260</v>
      </c>
      <c r="BA44" s="33">
        <f>IF(D6L837C5=0,0,D6L837C19/D6L837C5)</f>
        <v>0.30198839007727163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372.35836392953576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186.17918196476788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93.089590982383939</v>
      </c>
      <c r="R45" s="16" t="s">
        <v>34265</v>
      </c>
      <c r="S45" s="15">
        <f>D6L838C5-D6L838C7</f>
        <v>93.089590982383939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82.180878549084568</v>
      </c>
      <c r="X45" s="16" t="s">
        <v>34267</v>
      </c>
      <c r="Y45" s="33">
        <f>D6L838C7-D6L838C10</f>
        <v>10.908712433299371</v>
      </c>
      <c r="Z45" s="16" t="s">
        <v>34268</v>
      </c>
      <c r="AA45" s="33">
        <f>CHOOSE(MIN(D6L838C9,RUN_YEARS),B7L808C7,B7L808C16,B7L808C25,B7L808C34,B7L808C43)</f>
        <v>52369</v>
      </c>
      <c r="AB45" s="16" t="s">
        <v>34269</v>
      </c>
      <c r="AC45" s="33">
        <f>IF(D6L838C12=0,0,D6L838C10/D6L838C12)</f>
        <v>1.5692657593057834E-3</v>
      </c>
      <c r="AD45" s="16" t="s">
        <v>34270</v>
      </c>
      <c r="AE45" s="33">
        <f>IF(D6L838C5=0,0,D6L838C10/D6L838C5)</f>
        <v>0.44140745319547214</v>
      </c>
      <c r="AF45" s="16" t="s">
        <v>34271</v>
      </c>
      <c r="AG45" s="33">
        <f>CHOOSE(MIN(D6L838C9,RUN_YEARS),B7L808C5,B7L808C14,B7L808C23,B7L808C32,B7L808C41)</f>
        <v>2673.6444119243097</v>
      </c>
      <c r="AH45" s="16" t="s">
        <v>34272</v>
      </c>
      <c r="AI45" s="33">
        <f>IF(D6L838C15=0,0,D6L838C11/D6L838C15)</f>
        <v>4.080090974195036E-3</v>
      </c>
      <c r="AJ45" s="16" t="s">
        <v>34273</v>
      </c>
      <c r="AK45" s="33">
        <f>IF(D6L838C5=0,0,D6L838C11/D6L838C5)</f>
        <v>5.8592546804527856E-2</v>
      </c>
      <c r="AL45" s="16" t="s">
        <v>34274</v>
      </c>
      <c r="AM45" s="33">
        <f>D6L838C8*CHOOSE(MIN(D6L838C9,RUN_YEARS),B7L808C4,B7L808C13,B7L808C22,B7L808C31,B7L808C40)</f>
        <v>6.2890199093032013</v>
      </c>
      <c r="AN45" s="16" t="s">
        <v>34275</v>
      </c>
      <c r="AO45" s="33">
        <f>D6L838C8-D6L838C18</f>
        <v>86.800571073080732</v>
      </c>
      <c r="AP45" s="16" t="s">
        <v>34276</v>
      </c>
      <c r="AQ45" s="33">
        <f>CHOOSE(MIN(D6L838C9,RUN_YEARS),B7L808C2,B7L808C11,B7L808C20,B7L808C29,B7L808C38)</f>
        <v>90.556209321313347</v>
      </c>
      <c r="AR45" s="16" t="s">
        <v>34277</v>
      </c>
      <c r="AS45" s="33">
        <f>IF(D6L838C20=0,0,D6L838C18/D6L838C20)</f>
        <v>6.9448798226396338E-2</v>
      </c>
      <c r="AT45" s="16" t="s">
        <v>34278</v>
      </c>
      <c r="AU45" s="33">
        <f>IF(D6L838C5=0,0,D6L838C18/D6L838C5)</f>
        <v>3.3779393823383116E-2</v>
      </c>
      <c r="AV45" s="16" t="s">
        <v>34279</v>
      </c>
      <c r="AW45" s="33">
        <f>CHOOSE(MIN(D6L838C9,RUN_YEARS),B7L808C1,B7L808C10,B7L808C19,B7L808C28,B7L808C37)</f>
        <v>1249.8498647898746</v>
      </c>
      <c r="AX45" s="16" t="s">
        <v>34280</v>
      </c>
      <c r="AY45" s="33">
        <f>IF(D6L838C23=0,0,D6L838C19/D6L838C23)</f>
        <v>6.9448798226396324E-2</v>
      </c>
      <c r="AZ45" s="16" t="s">
        <v>34281</v>
      </c>
      <c r="BA45" s="33">
        <f>IF(D6L838C5=0,0,D6L838C19/D6L838C5)</f>
        <v>0.46622060617661687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12887.897935178116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12887.897935178116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5155.1591740712465</v>
      </c>
      <c r="R46" s="16" t="s">
        <v>34285</v>
      </c>
      <c r="S46" s="15">
        <f>D6L839C5-D6L839C7</f>
        <v>7732.7387611068698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4551.0513636881251</v>
      </c>
      <c r="X46" s="16" t="s">
        <v>34287</v>
      </c>
      <c r="Y46" s="33">
        <f>D6L839C7-D6L839C10</f>
        <v>604.10781038312143</v>
      </c>
      <c r="Z46" s="16" t="s">
        <v>34288</v>
      </c>
      <c r="AA46" s="33">
        <f>CHOOSE(MIN(D6L839C9,RUN_YEARS),B7L808C7,B7L808C16,B7L808C25,B7L808C34,B7L808C43)</f>
        <v>52369</v>
      </c>
      <c r="AB46" s="16" t="s">
        <v>34289</v>
      </c>
      <c r="AC46" s="33">
        <f>IF(D6L839C12=0,0,D6L839C10/D6L839C12)</f>
        <v>8.6903537659457408E-2</v>
      </c>
      <c r="AD46" s="16" t="s">
        <v>34290</v>
      </c>
      <c r="AE46" s="33">
        <f>IF(D6L839C5=0,0,D6L839C10/D6L839C5)</f>
        <v>0.35312596255637768</v>
      </c>
      <c r="AF46" s="16" t="s">
        <v>34291</v>
      </c>
      <c r="AG46" s="33">
        <f>CHOOSE(MIN(D6L839C9,RUN_YEARS),B7L808C5,B7L808C14,B7L808C23,B7L808C32,B7L808C41)</f>
        <v>2673.6444119243097</v>
      </c>
      <c r="AH46" s="16" t="s">
        <v>34292</v>
      </c>
      <c r="AI46" s="33">
        <f>IF(D6L839C15=0,0,D6L839C11/D6L839C15)</f>
        <v>0.22594919791458926</v>
      </c>
      <c r="AJ46" s="16" t="s">
        <v>34293</v>
      </c>
      <c r="AK46" s="33">
        <f>IF(D6L839C5=0,0,D6L839C11/D6L839C5)</f>
        <v>4.6874037443622292E-2</v>
      </c>
      <c r="AL46" s="16" t="s">
        <v>34294</v>
      </c>
      <c r="AM46" s="33">
        <f>D6L839C8*CHOOSE(MIN(D6L839C9,RUN_YEARS),B7L808C4,B7L808C13,B7L808C22,B7L808C31,B7L808C40)</f>
        <v>522.41445588953718</v>
      </c>
      <c r="AN46" s="16" t="s">
        <v>34295</v>
      </c>
      <c r="AO46" s="33">
        <f>D6L839C8-D6L839C18</f>
        <v>7210.3243052173329</v>
      </c>
      <c r="AP46" s="16" t="s">
        <v>34296</v>
      </c>
      <c r="AQ46" s="33">
        <f>CHOOSE(MIN(D6L839C9,RUN_YEARS),B7L808C2,B7L808C11,B7L808C20,B7L808C29,B7L808C38)</f>
        <v>90.556209321313347</v>
      </c>
      <c r="AR46" s="16" t="s">
        <v>34297</v>
      </c>
      <c r="AS46" s="33">
        <f>IF(D6L839C20=0,0,D6L839C18/D6L839C20)</f>
        <v>5.7689523424715778</v>
      </c>
      <c r="AT46" s="16" t="s">
        <v>34298</v>
      </c>
      <c r="AU46" s="33">
        <f>IF(D6L839C5=0,0,D6L839C18/D6L839C5)</f>
        <v>4.0535272588059737E-2</v>
      </c>
      <c r="AV46" s="16" t="s">
        <v>34299</v>
      </c>
      <c r="AW46" s="33">
        <f>CHOOSE(MIN(D6L839C9,RUN_YEARS),B7L808C1,B7L808C10,B7L808C19,B7L808C28,B7L808C37)</f>
        <v>1249.8498647898746</v>
      </c>
      <c r="AX46" s="16" t="s">
        <v>34300</v>
      </c>
      <c r="AY46" s="33">
        <f>IF(D6L839C23=0,0,D6L839C19/D6L839C23)</f>
        <v>5.7689523424715787</v>
      </c>
      <c r="AZ46" s="16" t="s">
        <v>34301</v>
      </c>
      <c r="BA46" s="33">
        <f>IF(D6L839C5=0,0,D6L839C19/D6L839C5)</f>
        <v>0.55946472741194031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13260.256299107652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13074.077117142884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5248.2487650536304</v>
      </c>
      <c r="R47" s="16" t="s">
        <v>34305</v>
      </c>
      <c r="S47" s="15">
        <f>SUM(D6L838C8:D6L839C8)</f>
        <v>7825.8283520892537</v>
      </c>
      <c r="U47" s="21" t="str">
        <f>NULL_VALUE</f>
        <v>n/a</v>
      </c>
      <c r="V47" s="16" t="s">
        <v>34306</v>
      </c>
      <c r="W47" s="33">
        <f>SUM(D6L838C10:D6L839C10)</f>
        <v>4633.2322422372099</v>
      </c>
      <c r="X47" s="16" t="s">
        <v>34307</v>
      </c>
      <c r="Y47" s="33">
        <f>SUM(D6L838C11:D6L839C11)</f>
        <v>615.01652281642077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8.8472803418763193E-2</v>
      </c>
      <c r="AD47" s="16" t="s">
        <v>34309</v>
      </c>
      <c r="AE47" s="33">
        <f>IF(D6L840C5=0,0,D6L840C10/D6L840C5)</f>
        <v>0.35438312017924856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0.23002928888878429</v>
      </c>
      <c r="AJ47" s="16" t="s">
        <v>34311</v>
      </c>
      <c r="AK47" s="33">
        <f>IF(D6L840C5=0,0,D6L840C11/D6L840C5)</f>
        <v>4.7040912892429239E-2</v>
      </c>
      <c r="AL47" s="16" t="s">
        <v>34312</v>
      </c>
      <c r="AM47" s="33">
        <f>SUM(D6L838C18:D6L839C18)</f>
        <v>528.70347579884037</v>
      </c>
      <c r="AN47" s="16" t="s">
        <v>34313</v>
      </c>
      <c r="AO47" s="33">
        <f>SUM(D6L838C19:D6L839C19)</f>
        <v>7297.1248762904133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5.8384011406979743</v>
      </c>
      <c r="AT47" s="16" t="s">
        <v>34315</v>
      </c>
      <c r="AU47" s="33">
        <f>IF(D6L840C5=0,0,D6L840C18/D6L840C5)</f>
        <v>4.0439066640168289E-2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5.8384011406979752</v>
      </c>
      <c r="AZ47" s="16" t="s">
        <v>34317</v>
      </c>
      <c r="BA47" s="33">
        <f>IF(D6L840C5=0,0,D6L840C19/D6L840C5)</f>
        <v>0.55813690028815399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21535.146209129805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19496.061750028042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8789.8410814962081</v>
      </c>
      <c r="R48" s="16" t="s">
        <v>34322</v>
      </c>
      <c r="S48" s="15">
        <f>SUM(D6L828C8,D6L837C8,D6L840C8)</f>
        <v>10706.220668531832</v>
      </c>
      <c r="U48" s="21" t="str">
        <f>NULL_VALUE</f>
        <v>n/a</v>
      </c>
      <c r="V48" s="16" t="s">
        <v>34323</v>
      </c>
      <c r="W48" s="33">
        <f>SUM(D6L828C10,D6L837C10,D6L840C10)</f>
        <v>7762.8044231920994</v>
      </c>
      <c r="X48" s="16" t="s">
        <v>34324</v>
      </c>
      <c r="Y48" s="33">
        <f>SUM(D6L828C11,D6L837C11,D6L840C11)</f>
        <v>1027.0366583041107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0.14987621192892558</v>
      </c>
      <c r="AD48" s="16" t="s">
        <v>34326</v>
      </c>
      <c r="AE48" s="33">
        <f>IF(D6L841C5=0,0,D6L841C10/D6L841C5)</f>
        <v>0.39817295014368398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0.38967815101520653</v>
      </c>
      <c r="AJ48" s="16" t="s">
        <v>34328</v>
      </c>
      <c r="AK48" s="33">
        <f>IF(D6L841C5=0,0,D6L841C11/D6L841C5)</f>
        <v>5.2679185749021001E-2</v>
      </c>
      <c r="AL48" s="16" t="s">
        <v>34329</v>
      </c>
      <c r="AM48" s="33">
        <f>SUM(D6L828C18,D6L837C18,D6L840C18)</f>
        <v>727.02054272372584</v>
      </c>
      <c r="AN48" s="16" t="s">
        <v>34330</v>
      </c>
      <c r="AO48" s="33">
        <f>SUM(D6L828C19,D6L837C19,D6L840C19)</f>
        <v>9979.2001258081054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8.0690076527146317</v>
      </c>
      <c r="AT48" s="16" t="s">
        <v>34332</v>
      </c>
      <c r="AU48" s="33">
        <f>IF(D6L841C5=0,0,D6L841C18/D6L841C5)</f>
        <v>3.7290636029231911E-2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8.0690076527146317</v>
      </c>
      <c r="AZ48" s="16" t="s">
        <v>34334</v>
      </c>
      <c r="BA48" s="33">
        <f>IF(D6L841C5=0,0,D6L841C19/D6L841C5)</f>
        <v>0.51185722807806311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144.59283333333335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124.34983666666668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62.174918333333338</v>
      </c>
      <c r="R8" s="16" t="s">
        <v>34344</v>
      </c>
      <c r="S8" s="15">
        <f>D6L901C5-D6L901C7</f>
        <v>62.174918333333338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59.865154852929905</v>
      </c>
      <c r="X8" s="16" t="s">
        <v>34346</v>
      </c>
      <c r="Y8" s="33">
        <f>D6L901C7-D6L901C10</f>
        <v>2.3097634804034328</v>
      </c>
      <c r="Z8" s="16" t="s">
        <v>34347</v>
      </c>
      <c r="AA8" s="33">
        <f>CHOOSE(MIN(D6L901C9,RUN_YEARS),B7L809C7,B7L809C16,B7L809C25,B7L809C34,B7L809C43)</f>
        <v>8695.3333333333321</v>
      </c>
      <c r="AB8" s="16" t="s">
        <v>34348</v>
      </c>
      <c r="AC8" s="33">
        <f>IF(D6L901C12=0,0,D6L901C10/D6L901C12)</f>
        <v>6.8847452487460605E-3</v>
      </c>
      <c r="AD8" s="16" t="s">
        <v>34349</v>
      </c>
      <c r="AE8" s="33">
        <f>IF(D6L901C5=0,0,D6L901C10/D6L901C5)</f>
        <v>0.48142527933836371</v>
      </c>
      <c r="AF8" s="16" t="s">
        <v>34350</v>
      </c>
      <c r="AG8" s="33">
        <f>CHOOSE(MIN(D6L901C9,RUN_YEARS),B7L809C5,B7L809C14,B7L809C23,B7L809C32,B7L809C41)</f>
        <v>129.03463197098455</v>
      </c>
      <c r="AH8" s="16" t="s">
        <v>34351</v>
      </c>
      <c r="AI8" s="33">
        <f>IF(D6L901C15=0,0,D6L901C11/D6L901C15)</f>
        <v>1.7900337646739824E-2</v>
      </c>
      <c r="AJ8" s="16" t="s">
        <v>34352</v>
      </c>
      <c r="AK8" s="33">
        <f>IF(D6L901C5=0,0,D6L901C11/D6L901C5)</f>
        <v>1.8574720661636301E-2</v>
      </c>
      <c r="AL8" s="16" t="s">
        <v>34353</v>
      </c>
      <c r="AM8" s="33">
        <f>D6L901C8*CHOOSE(MIN(D6L901C9,RUN_YEARS),B7L809C4,B7L809C13,B7L809C22,B7L809C31,B7L809C40)</f>
        <v>13.747425939075653</v>
      </c>
      <c r="AN8" s="16" t="s">
        <v>34354</v>
      </c>
      <c r="AO8" s="33">
        <f>D6L901C8-D6L901C18</f>
        <v>48.427492394257683</v>
      </c>
      <c r="AP8" s="16" t="s">
        <v>34355</v>
      </c>
      <c r="AQ8" s="33">
        <f>CHOOSE(MIN(D6L901C9,RUN_YEARS),B7L809C2,B7L809C11,B7L809C20,B7L809C29,B7L809C38)</f>
        <v>15.382517377914647</v>
      </c>
      <c r="AR8" s="16" t="s">
        <v>34356</v>
      </c>
      <c r="AS8" s="33">
        <f>IF(D6L901C20=0,0,D6L901C18/D6L901C20)</f>
        <v>0.89370456092014128</v>
      </c>
      <c r="AT8" s="16" t="s">
        <v>34357</v>
      </c>
      <c r="AU8" s="33">
        <f>IF(D6L901C5=0,0,D6L901C18/D6L901C5)</f>
        <v>0.11055443503256969</v>
      </c>
      <c r="AV8" s="16" t="s">
        <v>34358</v>
      </c>
      <c r="AW8" s="33">
        <f>CHOOSE(MIN(D6L901C9,RUN_YEARS),B7L809C1,B7L809C10,B7L809C19,B7L809C28,B7L809C37)</f>
        <v>54.187361810482031</v>
      </c>
      <c r="AX8" s="16" t="s">
        <v>34359</v>
      </c>
      <c r="AY8" s="33">
        <f>IF(D6L901C23=0,0,D6L901C19/D6L901C23)</f>
        <v>0.89370456092014139</v>
      </c>
      <c r="AZ8" s="16" t="s">
        <v>34360</v>
      </c>
      <c r="BA8" s="33">
        <f>IF(D6L901C5=0,0,D6L901C19/D6L901C5)</f>
        <v>0.38944556496743032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0.6758323238842282</v>
      </c>
      <c r="J9" s="16" t="s">
        <v>34381</v>
      </c>
      <c r="K9" s="21">
        <f>IF(FLOW_THRU_100PCT="Y",1,INDEX(VariabilityMatrix,D6L902C1,D6L902C9))</f>
        <v>0.46139174425414664</v>
      </c>
      <c r="L9" s="16" t="s">
        <v>34361</v>
      </c>
      <c r="M9" s="15">
        <f>IF(D6L902C2&lt;&gt;0,D6L902C2*D6L902C4,D6L902C3*D6L902C4)</f>
        <v>0.31182345474027739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0.1559117273701387</v>
      </c>
      <c r="R9" s="16" t="s">
        <v>34363</v>
      </c>
      <c r="S9" s="15">
        <f>D6L902C5-D6L902C7</f>
        <v>0.1559117273701387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0.15005258157558671</v>
      </c>
      <c r="X9" s="16" t="s">
        <v>34365</v>
      </c>
      <c r="Y9" s="33">
        <f>D6L902C7-D6L902C10</f>
        <v>5.8591457945519898E-3</v>
      </c>
      <c r="Z9" s="16" t="s">
        <v>34366</v>
      </c>
      <c r="AA9" s="33">
        <f>CHOOSE(MIN(D6L902C9,RUN_YEARS),B7L809C7,B7L809C16,B7L809C25,B7L809C34,B7L809C43)</f>
        <v>7916.2000000000007</v>
      </c>
      <c r="AB9" s="16" t="s">
        <v>34367</v>
      </c>
      <c r="AC9" s="33">
        <f>IF(D6L902C12=0,0,D6L902C10/D6L902C12)</f>
        <v>1.8955127659178229E-5</v>
      </c>
      <c r="AD9" s="16" t="s">
        <v>34368</v>
      </c>
      <c r="AE9" s="33">
        <f>IF(D6L902C5=0,0,D6L902C10/D6L902C5)</f>
        <v>0.48121005426153024</v>
      </c>
      <c r="AF9" s="16" t="s">
        <v>34369</v>
      </c>
      <c r="AG9" s="33">
        <f>CHOOSE(MIN(D6L902C9,RUN_YEARS),B7L809C5,B7L809C14,B7L809C23,B7L809C32,B7L809C41)</f>
        <v>118.8869657756203</v>
      </c>
      <c r="AH9" s="16" t="s">
        <v>34370</v>
      </c>
      <c r="AI9" s="33">
        <f>IF(D6L902C15=0,0,D6L902C11/D6L902C15)</f>
        <v>4.9283331913863197E-5</v>
      </c>
      <c r="AJ9" s="16" t="s">
        <v>34371</v>
      </c>
      <c r="AK9" s="33">
        <f>IF(D6L902C5=0,0,D6L902C11/D6L902C5)</f>
        <v>1.8789945738469749E-2</v>
      </c>
      <c r="AL9" s="16" t="s">
        <v>34372</v>
      </c>
      <c r="AM9" s="33">
        <f>D6L902C8*CHOOSE(MIN(D6L902C9,RUN_YEARS),B7L809C4,B7L809C13,B7L809C22,B7L809C31,B7L809C40)</f>
        <v>3.434374875288157E-2</v>
      </c>
      <c r="AN9" s="16" t="s">
        <v>34373</v>
      </c>
      <c r="AO9" s="33">
        <f>D6L902C8-D6L902C18</f>
        <v>0.12156797861725713</v>
      </c>
      <c r="AP9" s="16" t="s">
        <v>34374</v>
      </c>
      <c r="AQ9" s="33">
        <f>CHOOSE(MIN(D6L902C9,RUN_YEARS),B7L809C2,B7L809C11,B7L809C20,B7L809C29,B7L809C38)</f>
        <v>14.100383538952494</v>
      </c>
      <c r="AR9" s="16" t="s">
        <v>34375</v>
      </c>
      <c r="AS9" s="33">
        <f>IF(D6L902C20=0,0,D6L902C18/D6L902C20)</f>
        <v>2.4356606086640489E-3</v>
      </c>
      <c r="AT9" s="16" t="s">
        <v>34376</v>
      </c>
      <c r="AU9" s="33">
        <f>IF(D6L902C5=0,0,D6L902C18/D6L902C5)</f>
        <v>0.11013843965485859</v>
      </c>
      <c r="AV9" s="16" t="s">
        <v>34377</v>
      </c>
      <c r="AW9" s="33">
        <f>CHOOSE(MIN(D6L902C9,RUN_YEARS),B7L809C1,B7L809C10,B7L809C19,B7L809C28,B7L809C37)</f>
        <v>49.911706986112783</v>
      </c>
      <c r="AX9" s="16" t="s">
        <v>34378</v>
      </c>
      <c r="AY9" s="33">
        <f>IF(D6L902C23=0,0,D6L902C19/D6L902C23)</f>
        <v>2.4356606086640489E-3</v>
      </c>
      <c r="AZ9" s="16" t="s">
        <v>34379</v>
      </c>
      <c r="BA9" s="33">
        <f>IF(D6L902C5=0,0,D6L902C19/D6L902C5)</f>
        <v>0.38986156034514141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2.6426240192322873E-2</v>
      </c>
      <c r="J10" s="16" t="s">
        <v>34402</v>
      </c>
      <c r="K10" s="21">
        <f>IF(FLOW_THRU_100PCT="Y",1,INDEX(VariabilityMatrix,D6L903C1,D6L903C9))</f>
        <v>0.46139174425414664</v>
      </c>
      <c r="L10" s="16" t="s">
        <v>34382</v>
      </c>
      <c r="M10" s="15">
        <f>IF(D6L903C2&lt;&gt;0,D6L903C2*D6L903C4,D6L903C3*D6L903C4)</f>
        <v>1.2192849056414885E-2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6.0964245282074427E-3</v>
      </c>
      <c r="R10" s="16" t="s">
        <v>34384</v>
      </c>
      <c r="S10" s="15">
        <f>D6L903C5-D6L903C7</f>
        <v>6.0964245282074427E-3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5.8673215560400551E-3</v>
      </c>
      <c r="X10" s="16" t="s">
        <v>34386</v>
      </c>
      <c r="Y10" s="33">
        <f>D6L903C7-D6L903C10</f>
        <v>2.2910297216738752E-4</v>
      </c>
      <c r="Z10" s="16" t="s">
        <v>34387</v>
      </c>
      <c r="AA10" s="33">
        <f>CHOOSE(MIN(D6L903C9,RUN_YEARS),B7L809C7,B7L809C16,B7L809C25,B7L809C34,B7L809C43)</f>
        <v>7916.2000000000007</v>
      </c>
      <c r="AB10" s="16" t="s">
        <v>34388</v>
      </c>
      <c r="AC10" s="33">
        <f>IF(D6L903C12=0,0,D6L903C10/D6L903C12)</f>
        <v>7.4117904500139644E-7</v>
      </c>
      <c r="AD10" s="16" t="s">
        <v>34389</v>
      </c>
      <c r="AE10" s="33">
        <f>IF(D6L903C5=0,0,D6L903C10/D6L903C5)</f>
        <v>0.4812100542615303</v>
      </c>
      <c r="AF10" s="16" t="s">
        <v>34390</v>
      </c>
      <c r="AG10" s="33">
        <f>CHOOSE(MIN(D6L903C9,RUN_YEARS),B7L809C5,B7L809C14,B7L809C23,B7L809C32,B7L809C41)</f>
        <v>118.8869657756203</v>
      </c>
      <c r="AH10" s="16" t="s">
        <v>34391</v>
      </c>
      <c r="AI10" s="33">
        <f>IF(D6L903C15=0,0,D6L903C11/D6L903C15)</f>
        <v>1.927065517003621E-6</v>
      </c>
      <c r="AJ10" s="16" t="s">
        <v>34392</v>
      </c>
      <c r="AK10" s="33">
        <f>IF(D6L903C5=0,0,D6L903C11/D6L903C5)</f>
        <v>1.8789945738469729E-2</v>
      </c>
      <c r="AL10" s="16" t="s">
        <v>34393</v>
      </c>
      <c r="AM10" s="33">
        <f>D6L903C8*CHOOSE(MIN(D6L903C9,RUN_YEARS),B7L809C4,B7L809C13,B7L809C22,B7L809C31,B7L809C40)</f>
        <v>1.3429013700207502E-3</v>
      </c>
      <c r="AN10" s="16" t="s">
        <v>34394</v>
      </c>
      <c r="AO10" s="33">
        <f>D6L903C8-D6L903C18</f>
        <v>4.753523158186692E-3</v>
      </c>
      <c r="AP10" s="16" t="s">
        <v>34395</v>
      </c>
      <c r="AQ10" s="33">
        <f>CHOOSE(MIN(D6L903C9,RUN_YEARS),B7L809C2,B7L809C11,B7L809C20,B7L809C29,B7L809C38)</f>
        <v>14.100383538952494</v>
      </c>
      <c r="AR10" s="16" t="s">
        <v>34396</v>
      </c>
      <c r="AS10" s="33">
        <f>IF(D6L903C20=0,0,D6L903C18/D6L903C20)</f>
        <v>9.5238641297307099E-5</v>
      </c>
      <c r="AT10" s="16" t="s">
        <v>34397</v>
      </c>
      <c r="AU10" s="33">
        <f>IF(D6L903C5=0,0,D6L903C18/D6L903C5)</f>
        <v>0.11013843965485857</v>
      </c>
      <c r="AV10" s="16" t="s">
        <v>34398</v>
      </c>
      <c r="AW10" s="33">
        <f>CHOOSE(MIN(D6L903C9,RUN_YEARS),B7L809C1,B7L809C10,B7L809C19,B7L809C28,B7L809C37)</f>
        <v>49.911706986112783</v>
      </c>
      <c r="AX10" s="16" t="s">
        <v>34399</v>
      </c>
      <c r="AY10" s="33">
        <f>IF(D6L903C23=0,0,D6L903C19/D6L903C23)</f>
        <v>9.5238641297307099E-5</v>
      </c>
      <c r="AZ10" s="16" t="s">
        <v>34400</v>
      </c>
      <c r="BA10" s="33">
        <f>IF(D6L903C5=0,0,D6L903C19/D6L903C5)</f>
        <v>0.38986156034514141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2.4258365079771406E-3</v>
      </c>
      <c r="J11" s="16" t="s">
        <v>34423</v>
      </c>
      <c r="K11" s="21">
        <f>IF(FLOW_THRU_100PCT="Y",1,INDEX(VariabilityMatrix,D6L904C1,D6L904C9))</f>
        <v>0.48019421169810017</v>
      </c>
      <c r="L11" s="16" t="s">
        <v>34403</v>
      </c>
      <c r="M11" s="15">
        <f>IF(D6L904C2&lt;&gt;0,D6L904C2*D6L904C4,D6L904C3*D6L904C4)</f>
        <v>1.1648726496565551E-3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5.8243632482827754E-4</v>
      </c>
      <c r="R11" s="16" t="s">
        <v>34405</v>
      </c>
      <c r="S11" s="15">
        <f>D6L904C5-D6L904C7</f>
        <v>5.8243632482827754E-4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5.608137490045234E-4</v>
      </c>
      <c r="X11" s="16" t="s">
        <v>34407</v>
      </c>
      <c r="Y11" s="33">
        <f>D6L904C7-D6L904C10</f>
        <v>2.1622575823754134E-5</v>
      </c>
      <c r="Z11" s="16" t="s">
        <v>34408</v>
      </c>
      <c r="AA11" s="33">
        <f>CHOOSE(MIN(D6L904C9,RUN_YEARS),B7L809C7,B7L809C16,B7L809C25,B7L809C34,B7L809C43)</f>
        <v>8901</v>
      </c>
      <c r="AB11" s="16" t="s">
        <v>34409</v>
      </c>
      <c r="AC11" s="33">
        <f>IF(D6L904C12=0,0,D6L904C10/D6L904C12)</f>
        <v>6.3005701494722327E-8</v>
      </c>
      <c r="AD11" s="16" t="s">
        <v>34410</v>
      </c>
      <c r="AE11" s="33">
        <f>IF(D6L904C5=0,0,D6L904C10/D6L904C5)</f>
        <v>0.4814378199796096</v>
      </c>
      <c r="AF11" s="16" t="s">
        <v>34411</v>
      </c>
      <c r="AG11" s="33">
        <f>CHOOSE(MIN(D6L904C9,RUN_YEARS),B7L809C5,B7L809C14,B7L809C23,B7L809C32,B7L809C41)</f>
        <v>131.99401196295145</v>
      </c>
      <c r="AH11" s="16" t="s">
        <v>34412</v>
      </c>
      <c r="AI11" s="33">
        <f>IF(D6L904C15=0,0,D6L904C11/D6L904C15)</f>
        <v>1.6381482388627779E-7</v>
      </c>
      <c r="AJ11" s="16" t="s">
        <v>34413</v>
      </c>
      <c r="AK11" s="33">
        <f>IF(D6L904C5=0,0,D6L904C11/D6L904C5)</f>
        <v>1.8562180020390402E-2</v>
      </c>
      <c r="AL11" s="16" t="s">
        <v>34414</v>
      </c>
      <c r="AM11" s="33">
        <f>D6L904C8*CHOOSE(MIN(D6L904C9,RUN_YEARS),B7L809C4,B7L809C13,B7L809C22,B7L809C31,B7L809C40)</f>
        <v>1.2652378856174126E-4</v>
      </c>
      <c r="AN11" s="16" t="s">
        <v>34415</v>
      </c>
      <c r="AO11" s="33">
        <f>D6L904C8-D6L904C18</f>
        <v>4.5591253626653627E-4</v>
      </c>
      <c r="AP11" s="16" t="s">
        <v>34416</v>
      </c>
      <c r="AQ11" s="33">
        <f>CHOOSE(MIN(D6L904C9,RUN_YEARS),B7L809C2,B7L809C11,B7L809C20,B7L809C29,B7L809C38)</f>
        <v>15.391564077393305</v>
      </c>
      <c r="AR11" s="16" t="s">
        <v>34417</v>
      </c>
      <c r="AS11" s="33">
        <f>IF(D6L904C20=0,0,D6L904C18/D6L904C20)</f>
        <v>8.2203334193680706E-6</v>
      </c>
      <c r="AT11" s="16" t="s">
        <v>34418</v>
      </c>
      <c r="AU11" s="33">
        <f>IF(D6L904C5=0,0,D6L904C18/D6L904C5)</f>
        <v>0.10861598355755445</v>
      </c>
      <c r="AV11" s="16" t="s">
        <v>34419</v>
      </c>
      <c r="AW11" s="33">
        <f>CHOOSE(MIN(D6L904C9,RUN_YEARS),B7L809C1,B7L809C10,B7L809C19,B7L809C28,B7L809C37)</f>
        <v>55.461562567809352</v>
      </c>
      <c r="AX11" s="16" t="s">
        <v>34420</v>
      </c>
      <c r="AY11" s="33">
        <f>IF(D6L904C23=0,0,D6L904C19/D6L904C23)</f>
        <v>8.2203334193680672E-6</v>
      </c>
      <c r="AZ11" s="16" t="s">
        <v>34421</v>
      </c>
      <c r="BA11" s="33">
        <f>IF(D6L904C5=0,0,D6L904C19/D6L904C5)</f>
        <v>0.39138401644244558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4.7840613438476991</v>
      </c>
      <c r="J12" s="16" t="s">
        <v>34444</v>
      </c>
      <c r="K12" s="21">
        <f>IF(FLOW_THRU_100PCT="Y",1,INDEX(VariabilityMatrix,D6L905C1,D6L905C9))</f>
        <v>0.26815295300428593</v>
      </c>
      <c r="L12" s="16" t="s">
        <v>34424</v>
      </c>
      <c r="M12" s="15">
        <f>IF(D6L905C2&lt;&gt;0,D6L905C2*D6L905C4,D6L905C3*D6L905C4)</f>
        <v>1.2828601767064132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0.64143008835320658</v>
      </c>
      <c r="R12" s="16" t="s">
        <v>34426</v>
      </c>
      <c r="S12" s="15">
        <f>D6L905C5-D6L905C7</f>
        <v>0.64143008835320658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0.61732521524284933</v>
      </c>
      <c r="X12" s="16" t="s">
        <v>34428</v>
      </c>
      <c r="Y12" s="33">
        <f>D6L905C7-D6L905C10</f>
        <v>2.410487311035725E-2</v>
      </c>
      <c r="Z12" s="16" t="s">
        <v>34429</v>
      </c>
      <c r="AA12" s="33">
        <f>CHOOSE(MIN(D6L905C9,RUN_YEARS),B7L809C7,B7L809C16,B7L809C25,B7L809C34,B7L809C43)</f>
        <v>7916.2000000000007</v>
      </c>
      <c r="AB12" s="16" t="s">
        <v>34430</v>
      </c>
      <c r="AC12" s="33">
        <f>IF(D6L905C12=0,0,D6L905C10/D6L905C12)</f>
        <v>7.7982518789678032E-5</v>
      </c>
      <c r="AD12" s="16" t="s">
        <v>34431</v>
      </c>
      <c r="AE12" s="33">
        <f>IF(D6L905C5=0,0,D6L905C10/D6L905C5)</f>
        <v>0.48121005426153024</v>
      </c>
      <c r="AF12" s="16" t="s">
        <v>34432</v>
      </c>
      <c r="AG12" s="33">
        <f>CHOOSE(MIN(D6L905C9,RUN_YEARS),B7L809C5,B7L809C14,B7L809C23,B7L809C32,B7L809C41)</f>
        <v>118.8869657756203</v>
      </c>
      <c r="AH12" s="16" t="s">
        <v>34433</v>
      </c>
      <c r="AI12" s="33">
        <f>IF(D6L905C15=0,0,D6L905C11/D6L905C15)</f>
        <v>2.0275454885316239E-4</v>
      </c>
      <c r="AJ12" s="16" t="s">
        <v>34434</v>
      </c>
      <c r="AK12" s="33">
        <f>IF(D6L905C5=0,0,D6L905C11/D6L905C5)</f>
        <v>1.8789945738469774E-2</v>
      </c>
      <c r="AL12" s="16" t="s">
        <v>34435</v>
      </c>
      <c r="AM12" s="33">
        <f>D6L905C8*CHOOSE(MIN(D6L905C9,RUN_YEARS),B7L809C4,B7L809C13,B7L809C22,B7L809C31,B7L809C40)</f>
        <v>0.14129221815780052</v>
      </c>
      <c r="AN12" s="16" t="s">
        <v>34436</v>
      </c>
      <c r="AO12" s="33">
        <f>D6L905C8-D6L905C18</f>
        <v>0.50013787019540601</v>
      </c>
      <c r="AP12" s="16" t="s">
        <v>34437</v>
      </c>
      <c r="AQ12" s="33">
        <f>CHOOSE(MIN(D6L905C9,RUN_YEARS),B7L809C2,B7L809C11,B7L809C20,B7L809C29,B7L809C38)</f>
        <v>14.100383538952494</v>
      </c>
      <c r="AR12" s="16" t="s">
        <v>34438</v>
      </c>
      <c r="AS12" s="33">
        <f>IF(D6L905C20=0,0,D6L905C18/D6L905C20)</f>
        <v>1.0020452122275888E-2</v>
      </c>
      <c r="AT12" s="16" t="s">
        <v>34439</v>
      </c>
      <c r="AU12" s="33">
        <f>IF(D6L905C5=0,0,D6L905C18/D6L905C5)</f>
        <v>0.11013843965485859</v>
      </c>
      <c r="AV12" s="16" t="s">
        <v>34440</v>
      </c>
      <c r="AW12" s="33">
        <f>CHOOSE(MIN(D6L905C9,RUN_YEARS),B7L809C1,B7L809C10,B7L809C19,B7L809C28,B7L809C37)</f>
        <v>49.911706986112783</v>
      </c>
      <c r="AX12" s="16" t="s">
        <v>34441</v>
      </c>
      <c r="AY12" s="33">
        <f>IF(D6L905C23=0,0,D6L905C19/D6L905C23)</f>
        <v>1.0020452122275886E-2</v>
      </c>
      <c r="AZ12" s="16" t="s">
        <v>34442</v>
      </c>
      <c r="BA12" s="33">
        <f>IF(D6L905C5=0,0,D6L905C19/D6L905C5)</f>
        <v>0.38986156034514136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0.83317891896558616</v>
      </c>
      <c r="J13" s="16" t="s">
        <v>34465</v>
      </c>
      <c r="K13" s="21">
        <f>IF(FLOW_THRU_100PCT="Y",1,INDEX(VariabilityMatrix,D6L906C1,D6L906C9))</f>
        <v>0.46139174425414664</v>
      </c>
      <c r="L13" s="16" t="s">
        <v>34445</v>
      </c>
      <c r="M13" s="15">
        <f>IF(D6L906C2&lt;&gt;0,D6L906C2*D6L906C4,D6L906C3*D6L906C4)</f>
        <v>0.38442187469731609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0.19221093734865805</v>
      </c>
      <c r="R13" s="16" t="s">
        <v>34447</v>
      </c>
      <c r="S13" s="15">
        <f>D6L906C5-D6L906C7</f>
        <v>0.19221093734865805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0.18498767118241466</v>
      </c>
      <c r="X13" s="16" t="s">
        <v>34449</v>
      </c>
      <c r="Y13" s="33">
        <f>D6L906C7-D6L906C10</f>
        <v>7.2232661662433861E-3</v>
      </c>
      <c r="Z13" s="16" t="s">
        <v>34450</v>
      </c>
      <c r="AA13" s="33">
        <f>CHOOSE(MIN(D6L906C9,RUN_YEARS),B7L809C7,B7L809C16,B7L809C25,B7L809C34,B7L809C43)</f>
        <v>7916.2000000000007</v>
      </c>
      <c r="AB13" s="16" t="s">
        <v>34451</v>
      </c>
      <c r="AC13" s="33">
        <f>IF(D6L906C12=0,0,D6L906C10/D6L906C12)</f>
        <v>2.3368241224629827E-5</v>
      </c>
      <c r="AD13" s="16" t="s">
        <v>34452</v>
      </c>
      <c r="AE13" s="33">
        <f>IF(D6L906C5=0,0,D6L906C10/D6L906C5)</f>
        <v>0.48121005426153024</v>
      </c>
      <c r="AF13" s="16" t="s">
        <v>34453</v>
      </c>
      <c r="AG13" s="33">
        <f>CHOOSE(MIN(D6L906C9,RUN_YEARS),B7L809C5,B7L809C14,B7L809C23,B7L809C32,B7L809C41)</f>
        <v>118.8869657756203</v>
      </c>
      <c r="AH13" s="16" t="s">
        <v>34454</v>
      </c>
      <c r="AI13" s="33">
        <f>IF(D6L906C15=0,0,D6L906C11/D6L906C15)</f>
        <v>6.0757427184037311E-5</v>
      </c>
      <c r="AJ13" s="16" t="s">
        <v>34455</v>
      </c>
      <c r="AK13" s="33">
        <f>IF(D6L906C5=0,0,D6L906C11/D6L906C5)</f>
        <v>1.8789945738469749E-2</v>
      </c>
      <c r="AL13" s="16" t="s">
        <v>34456</v>
      </c>
      <c r="AM13" s="33">
        <f>D6L906C8*CHOOSE(MIN(D6L906C9,RUN_YEARS),B7L809C4,B7L809C13,B7L809C22,B7L809C31,B7L809C40)</f>
        <v>4.2339625448357961E-2</v>
      </c>
      <c r="AN13" s="16" t="s">
        <v>34457</v>
      </c>
      <c r="AO13" s="33">
        <f>D6L906C8-D6L906C18</f>
        <v>0.14987131190030009</v>
      </c>
      <c r="AP13" s="16" t="s">
        <v>34458</v>
      </c>
      <c r="AQ13" s="33">
        <f>CHOOSE(MIN(D6L906C9,RUN_YEARS),B7L809C2,B7L809C11,B7L809C20,B7L809C29,B7L809C38)</f>
        <v>14.100383538952494</v>
      </c>
      <c r="AR13" s="16" t="s">
        <v>34459</v>
      </c>
      <c r="AS13" s="33">
        <f>IF(D6L906C20=0,0,D6L906C18/D6L906C20)</f>
        <v>3.0027286372313342E-3</v>
      </c>
      <c r="AT13" s="16" t="s">
        <v>34460</v>
      </c>
      <c r="AU13" s="33">
        <f>IF(D6L906C5=0,0,D6L906C18/D6L906C5)</f>
        <v>0.11013843965485859</v>
      </c>
      <c r="AV13" s="16" t="s">
        <v>34461</v>
      </c>
      <c r="AW13" s="33">
        <f>CHOOSE(MIN(D6L906C9,RUN_YEARS),B7L809C1,B7L809C10,B7L809C19,B7L809C28,B7L809C37)</f>
        <v>49.911706986112783</v>
      </c>
      <c r="AX13" s="16" t="s">
        <v>34462</v>
      </c>
      <c r="AY13" s="33">
        <f>IF(D6L906C23=0,0,D6L906C19/D6L906C23)</f>
        <v>3.0027286372313342E-3</v>
      </c>
      <c r="AZ13" s="16" t="s">
        <v>34463</v>
      </c>
      <c r="BA13" s="33">
        <f>IF(D6L906C5=0,0,D6L906C19/D6L906C5)</f>
        <v>0.38986156034514141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0.17121892562117721</v>
      </c>
      <c r="J14" s="16" t="s">
        <v>34486</v>
      </c>
      <c r="K14" s="21">
        <f>IF(FLOW_THRU_100PCT="Y",1,INDEX(VariabilityMatrix,D6L907C1,D6L907C9))</f>
        <v>0.48019421169810017</v>
      </c>
      <c r="L14" s="16" t="s">
        <v>34466</v>
      </c>
      <c r="M14" s="15">
        <f>IF(D6L907C2&lt;&gt;0,D6L907C2*D6L907C4,D6L907C3*D6L907C4)</f>
        <v>8.2218337016456838E-2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4.1109168508228419E-2</v>
      </c>
      <c r="R14" s="16" t="s">
        <v>34468</v>
      </c>
      <c r="S14" s="15">
        <f>D6L907C5-D6L907C7</f>
        <v>4.1109168508228419E-2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3.9583016935551822E-2</v>
      </c>
      <c r="X14" s="16" t="s">
        <v>34470</v>
      </c>
      <c r="Y14" s="33">
        <f>D6L907C7-D6L907C10</f>
        <v>1.526151572676597E-3</v>
      </c>
      <c r="Z14" s="16" t="s">
        <v>34471</v>
      </c>
      <c r="AA14" s="33">
        <f>CHOOSE(MIN(D6L907C9,RUN_YEARS),B7L809C7,B7L809C16,B7L809C25,B7L809C34,B7L809C43)</f>
        <v>8901</v>
      </c>
      <c r="AB14" s="16" t="s">
        <v>34472</v>
      </c>
      <c r="AC14" s="33">
        <f>IF(D6L907C12=0,0,D6L907C10/D6L907C12)</f>
        <v>4.4470303264298193E-6</v>
      </c>
      <c r="AD14" s="16" t="s">
        <v>34473</v>
      </c>
      <c r="AE14" s="33">
        <f>IF(D6L907C5=0,0,D6L907C10/D6L907C5)</f>
        <v>0.4814378199796096</v>
      </c>
      <c r="AF14" s="16" t="s">
        <v>34474</v>
      </c>
      <c r="AG14" s="33">
        <f>CHOOSE(MIN(D6L907C9,RUN_YEARS),B7L809C5,B7L809C14,B7L809C23,B7L809C32,B7L809C41)</f>
        <v>131.99401196295145</v>
      </c>
      <c r="AH14" s="16" t="s">
        <v>34475</v>
      </c>
      <c r="AI14" s="33">
        <f>IF(D6L907C15=0,0,D6L907C11/D6L907C15)</f>
        <v>1.1562278848717492E-5</v>
      </c>
      <c r="AJ14" s="16" t="s">
        <v>34476</v>
      </c>
      <c r="AK14" s="33">
        <f>IF(D6L907C5=0,0,D6L907C11/D6L907C5)</f>
        <v>1.8562180020390368E-2</v>
      </c>
      <c r="AL14" s="16" t="s">
        <v>34477</v>
      </c>
      <c r="AM14" s="33">
        <f>D6L907C8*CHOOSE(MIN(D6L907C9,RUN_YEARS),B7L809C4,B7L809C13,B7L809C22,B7L809C31,B7L809C40)</f>
        <v>8.9302255415089453E-3</v>
      </c>
      <c r="AN14" s="16" t="s">
        <v>34478</v>
      </c>
      <c r="AO14" s="33">
        <f>D6L907C8-D6L907C18</f>
        <v>3.217894296671947E-2</v>
      </c>
      <c r="AP14" s="16" t="s">
        <v>34479</v>
      </c>
      <c r="AQ14" s="33">
        <f>CHOOSE(MIN(D6L907C9,RUN_YEARS),B7L809C2,B7L809C11,B7L809C20,B7L809C29,B7L809C38)</f>
        <v>15.391564077393305</v>
      </c>
      <c r="AR14" s="16" t="s">
        <v>34480</v>
      </c>
      <c r="AS14" s="33">
        <f>IF(D6L907C20=0,0,D6L907C18/D6L907C20)</f>
        <v>5.8020260297167643E-4</v>
      </c>
      <c r="AT14" s="16" t="s">
        <v>34481</v>
      </c>
      <c r="AU14" s="33">
        <f>IF(D6L907C5=0,0,D6L907C18/D6L907C5)</f>
        <v>0.10861598355755443</v>
      </c>
      <c r="AV14" s="16" t="s">
        <v>34482</v>
      </c>
      <c r="AW14" s="33">
        <f>CHOOSE(MIN(D6L907C9,RUN_YEARS),B7L809C1,B7L809C10,B7L809C19,B7L809C28,B7L809C37)</f>
        <v>55.461562567809352</v>
      </c>
      <c r="AX14" s="16" t="s">
        <v>34483</v>
      </c>
      <c r="AY14" s="33">
        <f>IF(D6L907C23=0,0,D6L907C19/D6L907C23)</f>
        <v>5.8020260297167621E-4</v>
      </c>
      <c r="AZ14" s="16" t="s">
        <v>34484</v>
      </c>
      <c r="BA14" s="33">
        <f>IF(D6L907C5=0,0,D6L907C19/D6L907C5)</f>
        <v>0.39138401644244553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5.0773322259986663E-3</v>
      </c>
      <c r="J15" s="16" t="s">
        <v>34507</v>
      </c>
      <c r="K15" s="21">
        <f>IF(FLOW_THRU_100PCT="Y",1,INDEX(VariabilityMatrix,D6L908C1,D6L908C9))</f>
        <v>0.48019421169810017</v>
      </c>
      <c r="L15" s="16" t="s">
        <v>34487</v>
      </c>
      <c r="M15" s="15">
        <f>IF(D6L908C2&lt;&gt;0,D6L908C2*D6L908C4,D6L908C3*D6L908C4)</f>
        <v>2.4381055457927897E-3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1.2190527728963949E-3</v>
      </c>
      <c r="R15" s="16" t="s">
        <v>34489</v>
      </c>
      <c r="S15" s="15">
        <f>D6L908C5-D6L908C7</f>
        <v>1.2190527728963949E-3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1.1737962188466768E-3</v>
      </c>
      <c r="X15" s="16" t="s">
        <v>34491</v>
      </c>
      <c r="Y15" s="33">
        <f>D6L908C7-D6L908C10</f>
        <v>4.5256554049718026E-5</v>
      </c>
      <c r="Z15" s="16" t="s">
        <v>34492</v>
      </c>
      <c r="AA15" s="33">
        <f>CHOOSE(MIN(D6L908C9,RUN_YEARS),B7L809C7,B7L809C16,B7L809C25,B7L809C34,B7L809C43)</f>
        <v>8901</v>
      </c>
      <c r="AB15" s="16" t="s">
        <v>34493</v>
      </c>
      <c r="AC15" s="33">
        <f>IF(D6L908C12=0,0,D6L908C10/D6L908C12)</f>
        <v>1.318723984773258E-7</v>
      </c>
      <c r="AD15" s="16" t="s">
        <v>34494</v>
      </c>
      <c r="AE15" s="33">
        <f>IF(D6L908C5=0,0,D6L908C10/D6L908C5)</f>
        <v>0.48143781997960955</v>
      </c>
      <c r="AF15" s="16" t="s">
        <v>34495</v>
      </c>
      <c r="AG15" s="33">
        <f>CHOOSE(MIN(D6L908C9,RUN_YEARS),B7L809C5,B7L809C14,B7L809C23,B7L809C32,B7L809C41)</f>
        <v>131.99401196295145</v>
      </c>
      <c r="AH15" s="16" t="s">
        <v>34496</v>
      </c>
      <c r="AI15" s="33">
        <f>IF(D6L908C15=0,0,D6L908C11/D6L908C15)</f>
        <v>3.4286823604104706E-7</v>
      </c>
      <c r="AJ15" s="16" t="s">
        <v>34497</v>
      </c>
      <c r="AK15" s="33">
        <f>IF(D6L908C5=0,0,D6L908C11/D6L908C5)</f>
        <v>1.856218002039043E-2</v>
      </c>
      <c r="AL15" s="16" t="s">
        <v>34498</v>
      </c>
      <c r="AM15" s="33">
        <f>D6L908C8*CHOOSE(MIN(D6L908C9,RUN_YEARS),B7L809C4,B7L809C13,B7L809C22,B7L809C31,B7L809C40)</f>
        <v>2.6481723187341195E-4</v>
      </c>
      <c r="AN15" s="16" t="s">
        <v>34499</v>
      </c>
      <c r="AO15" s="33">
        <f>D6L908C8-D6L908C18</f>
        <v>9.5423554102298293E-4</v>
      </c>
      <c r="AP15" s="16" t="s">
        <v>34500</v>
      </c>
      <c r="AQ15" s="33">
        <f>CHOOSE(MIN(D6L908C9,RUN_YEARS),B7L809C2,B7L809C11,B7L809C20,B7L809C29,B7L809C38)</f>
        <v>15.391564077393305</v>
      </c>
      <c r="AR15" s="16" t="s">
        <v>34501</v>
      </c>
      <c r="AS15" s="33">
        <f>IF(D6L908C20=0,0,D6L908C18/D6L908C20)</f>
        <v>1.7205349017282007E-5</v>
      </c>
      <c r="AT15" s="16" t="s">
        <v>34502</v>
      </c>
      <c r="AU15" s="33">
        <f>IF(D6L908C5=0,0,D6L908C18/D6L908C5)</f>
        <v>0.10861598355755445</v>
      </c>
      <c r="AV15" s="16" t="s">
        <v>34503</v>
      </c>
      <c r="AW15" s="33">
        <f>CHOOSE(MIN(D6L908C9,RUN_YEARS),B7L809C1,B7L809C10,B7L809C19,B7L809C28,B7L809C37)</f>
        <v>55.461562567809352</v>
      </c>
      <c r="AX15" s="16" t="s">
        <v>34504</v>
      </c>
      <c r="AY15" s="33">
        <f>IF(D6L908C23=0,0,D6L908C19/D6L908C23)</f>
        <v>1.7205349017282003E-5</v>
      </c>
      <c r="AZ15" s="16" t="s">
        <v>34505</v>
      </c>
      <c r="BA15" s="33">
        <f>IF(D6L908C5=0,0,D6L908C19/D6L908C5)</f>
        <v>0.39138401644244558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1.1282960502219258E-4</v>
      </c>
      <c r="J16" s="16" t="s">
        <v>34528</v>
      </c>
      <c r="K16" s="21">
        <f>IF(FLOW_THRU_100PCT="Y",1,INDEX(VariabilityMatrix,D6L909C1,D6L909C9))</f>
        <v>0.48019421169810017</v>
      </c>
      <c r="L16" s="16" t="s">
        <v>34508</v>
      </c>
      <c r="M16" s="15">
        <f>IF(D6L909C2&lt;&gt;0,D6L909C2*D6L909C4,D6L909C3*D6L909C4)</f>
        <v>5.4180123239839774E-5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2.7090061619919887E-5</v>
      </c>
      <c r="R16" s="16" t="s">
        <v>34510</v>
      </c>
      <c r="S16" s="15">
        <f>D6L909C5-D6L909C7</f>
        <v>2.7090061619919887E-5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2.6084360418815042E-5</v>
      </c>
      <c r="X16" s="16" t="s">
        <v>34512</v>
      </c>
      <c r="Y16" s="33">
        <f>D6L909C7-D6L909C10</f>
        <v>1.0057012011048449E-6</v>
      </c>
      <c r="Z16" s="16" t="s">
        <v>34513</v>
      </c>
      <c r="AA16" s="33">
        <f>CHOOSE(MIN(D6L909C9,RUN_YEARS),B7L809C7,B7L809C16,B7L809C25,B7L809C34,B7L809C43)</f>
        <v>8901</v>
      </c>
      <c r="AB16" s="16" t="s">
        <v>34514</v>
      </c>
      <c r="AC16" s="33">
        <f>IF(D6L909C12=0,0,D6L909C10/D6L909C12)</f>
        <v>2.9304977439405731E-9</v>
      </c>
      <c r="AD16" s="16" t="s">
        <v>34515</v>
      </c>
      <c r="AE16" s="33">
        <f>IF(D6L909C5=0,0,D6L909C10/D6L909C5)</f>
        <v>0.48143781997960955</v>
      </c>
      <c r="AF16" s="16" t="s">
        <v>34516</v>
      </c>
      <c r="AG16" s="33">
        <f>CHOOSE(MIN(D6L909C9,RUN_YEARS),B7L809C5,B7L809C14,B7L809C23,B7L809C32,B7L809C41)</f>
        <v>131.99401196295145</v>
      </c>
      <c r="AH16" s="16" t="s">
        <v>34517</v>
      </c>
      <c r="AI16" s="33">
        <f>IF(D6L909C15=0,0,D6L909C11/D6L909C15)</f>
        <v>7.6192941342454888E-9</v>
      </c>
      <c r="AJ16" s="16" t="s">
        <v>34518</v>
      </c>
      <c r="AK16" s="33">
        <f>IF(D6L909C5=0,0,D6L909C11/D6L909C5)</f>
        <v>1.8562180020390426E-2</v>
      </c>
      <c r="AL16" s="16" t="s">
        <v>34519</v>
      </c>
      <c r="AM16" s="33">
        <f>D6L909C8*CHOOSE(MIN(D6L909C9,RUN_YEARS),B7L809C4,B7L809C13,B7L809C22,B7L809C31,B7L809C40)</f>
        <v>5.8848273749647099E-6</v>
      </c>
      <c r="AN16" s="16" t="s">
        <v>34520</v>
      </c>
      <c r="AO16" s="33">
        <f>D6L909C8-D6L909C18</f>
        <v>2.1205234244955177E-5</v>
      </c>
      <c r="AP16" s="16" t="s">
        <v>34521</v>
      </c>
      <c r="AQ16" s="33">
        <f>CHOOSE(MIN(D6L909C9,RUN_YEARS),B7L809C2,B7L809C11,B7L809C20,B7L809C29,B7L809C38)</f>
        <v>15.391564077393305</v>
      </c>
      <c r="AR16" s="16" t="s">
        <v>34522</v>
      </c>
      <c r="AS16" s="33">
        <f>IF(D6L909C20=0,0,D6L909C18/D6L909C20)</f>
        <v>3.823410892729335E-7</v>
      </c>
      <c r="AT16" s="16" t="s">
        <v>34523</v>
      </c>
      <c r="AU16" s="33">
        <f>IF(D6L909C5=0,0,D6L909C18/D6L909C5)</f>
        <v>0.10861598355755443</v>
      </c>
      <c r="AV16" s="16" t="s">
        <v>34524</v>
      </c>
      <c r="AW16" s="33">
        <f>CHOOSE(MIN(D6L909C9,RUN_YEARS),B7L809C1,B7L809C10,B7L809C19,B7L809C28,B7L809C37)</f>
        <v>55.461562567809352</v>
      </c>
      <c r="AX16" s="16" t="s">
        <v>34525</v>
      </c>
      <c r="AY16" s="33">
        <f>IF(D6L909C23=0,0,D6L909C19/D6L909C23)</f>
        <v>3.8234108927293339E-7</v>
      </c>
      <c r="AZ16" s="16" t="s">
        <v>34526</v>
      </c>
      <c r="BA16" s="33">
        <f>IF(D6L909C5=0,0,D6L909C19/D6L909C5)</f>
        <v>0.39138401644244558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1.6360292728217925E-2</v>
      </c>
      <c r="J17" s="16" t="s">
        <v>34549</v>
      </c>
      <c r="K17" s="21">
        <f>IF(FLOW_THRU_100PCT="Y",1,INDEX(VariabilityMatrix,D6L910C1,D6L910C9))</f>
        <v>0.48019421169810017</v>
      </c>
      <c r="L17" s="16" t="s">
        <v>34529</v>
      </c>
      <c r="M17" s="15">
        <f>IF(D6L910C2&lt;&gt;0,D6L910C2*D6L910C4,D6L910C3*D6L910C4)</f>
        <v>7.8561178697767672E-3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3.9280589348883836E-3</v>
      </c>
      <c r="R17" s="16" t="s">
        <v>34531</v>
      </c>
      <c r="S17" s="15">
        <f>D6L910C5-D6L910C7</f>
        <v>3.9280589348883836E-3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3.7822322607281812E-3</v>
      </c>
      <c r="X17" s="16" t="s">
        <v>34533</v>
      </c>
      <c r="Y17" s="33">
        <f>D6L910C7-D6L910C10</f>
        <v>1.4582667416020243E-4</v>
      </c>
      <c r="Z17" s="16" t="s">
        <v>34534</v>
      </c>
      <c r="AA17" s="33">
        <f>CHOOSE(MIN(D6L910C9,RUN_YEARS),B7L809C7,B7L809C16,B7L809C25,B7L809C34,B7L809C43)</f>
        <v>8901</v>
      </c>
      <c r="AB17" s="16" t="s">
        <v>34535</v>
      </c>
      <c r="AC17" s="33">
        <f>IF(D6L910C12=0,0,D6L910C10/D6L910C12)</f>
        <v>4.2492217287138315E-7</v>
      </c>
      <c r="AD17" s="16" t="s">
        <v>34536</v>
      </c>
      <c r="AE17" s="33">
        <f>IF(D6L910C5=0,0,D6L910C10/D6L910C5)</f>
        <v>0.4814378199796096</v>
      </c>
      <c r="AF17" s="16" t="s">
        <v>34537</v>
      </c>
      <c r="AG17" s="33">
        <f>CHOOSE(MIN(D6L910C9,RUN_YEARS),B7L809C5,B7L809C14,B7L809C23,B7L809C32,B7L809C41)</f>
        <v>131.99401196295145</v>
      </c>
      <c r="AH17" s="16" t="s">
        <v>34538</v>
      </c>
      <c r="AI17" s="33">
        <f>IF(D6L910C15=0,0,D6L910C11/D6L910C15)</f>
        <v>1.1047976494655954E-6</v>
      </c>
      <c r="AJ17" s="16" t="s">
        <v>34539</v>
      </c>
      <c r="AK17" s="33">
        <f>IF(D6L910C5=0,0,D6L910C11/D6L910C5)</f>
        <v>1.8562180020390416E-2</v>
      </c>
      <c r="AL17" s="16" t="s">
        <v>34540</v>
      </c>
      <c r="AM17" s="33">
        <f>D6L910C8*CHOOSE(MIN(D6L910C9,RUN_YEARS),B7L809C4,B7L809C13,B7L809C22,B7L809C31,B7L809C40)</f>
        <v>8.5329996936988294E-4</v>
      </c>
      <c r="AN17" s="16" t="s">
        <v>34541</v>
      </c>
      <c r="AO17" s="33">
        <f>D6L910C8-D6L910C18</f>
        <v>3.0747589655185006E-3</v>
      </c>
      <c r="AP17" s="16" t="s">
        <v>34542</v>
      </c>
      <c r="AQ17" s="33">
        <f>CHOOSE(MIN(D6L910C9,RUN_YEARS),B7L809C2,B7L809C11,B7L809C20,B7L809C29,B7L809C38)</f>
        <v>15.391564077393305</v>
      </c>
      <c r="AR17" s="16" t="s">
        <v>34543</v>
      </c>
      <c r="AS17" s="33">
        <f>IF(D6L910C20=0,0,D6L910C18/D6L910C20)</f>
        <v>5.5439457944575356E-5</v>
      </c>
      <c r="AT17" s="16" t="s">
        <v>34544</v>
      </c>
      <c r="AU17" s="33">
        <f>IF(D6L910C5=0,0,D6L910C18/D6L910C5)</f>
        <v>0.10861598355755443</v>
      </c>
      <c r="AV17" s="16" t="s">
        <v>34545</v>
      </c>
      <c r="AW17" s="33">
        <f>CHOOSE(MIN(D6L910C9,RUN_YEARS),B7L809C1,B7L809C10,B7L809C19,B7L809C28,B7L809C37)</f>
        <v>55.461562567809352</v>
      </c>
      <c r="AX17" s="16" t="s">
        <v>34546</v>
      </c>
      <c r="AY17" s="33">
        <f>IF(D6L910C23=0,0,D6L910C19/D6L910C23)</f>
        <v>5.5439457944575343E-5</v>
      </c>
      <c r="AZ17" s="16" t="s">
        <v>34547</v>
      </c>
      <c r="BA17" s="33">
        <f>IF(D6L910C5=0,0,D6L910C19/D6L910C5)</f>
        <v>0.39138401644244553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1.4837093060418324E-2</v>
      </c>
      <c r="J18" s="16" t="s">
        <v>34570</v>
      </c>
      <c r="K18" s="21">
        <f>IF(FLOW_THRU_100PCT="Y",1,INDEX(VariabilityMatrix,D6L911C1,D6L911C9))</f>
        <v>0.48019421169810017</v>
      </c>
      <c r="L18" s="16" t="s">
        <v>34550</v>
      </c>
      <c r="M18" s="15">
        <f>IF(D6L911C2&lt;&gt;0,D6L911C2*D6L911C4,D6L911C3*D6L911C4)</f>
        <v>7.1246862060389297E-3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3.5623431030194649E-3</v>
      </c>
      <c r="R18" s="16" t="s">
        <v>34552</v>
      </c>
      <c r="S18" s="15">
        <f>D6L911C5-D6L911C7</f>
        <v>3.5623431030194649E-3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3.4300933950741782E-3</v>
      </c>
      <c r="X18" s="16" t="s">
        <v>34554</v>
      </c>
      <c r="Y18" s="33">
        <f>D6L911C7-D6L911C10</f>
        <v>1.3224970794528668E-4</v>
      </c>
      <c r="Z18" s="16" t="s">
        <v>34555</v>
      </c>
      <c r="AA18" s="33">
        <f>CHOOSE(MIN(D6L911C9,RUN_YEARS),B7L809C7,B7L809C16,B7L809C25,B7L809C34,B7L809C43)</f>
        <v>8901</v>
      </c>
      <c r="AB18" s="16" t="s">
        <v>34556</v>
      </c>
      <c r="AC18" s="33">
        <f>IF(D6L911C12=0,0,D6L911C10/D6L911C12)</f>
        <v>3.8536045332818541E-7</v>
      </c>
      <c r="AD18" s="16" t="s">
        <v>34557</v>
      </c>
      <c r="AE18" s="33">
        <f>IF(D6L911C5=0,0,D6L911C10/D6L911C5)</f>
        <v>0.4814378199796096</v>
      </c>
      <c r="AF18" s="16" t="s">
        <v>34558</v>
      </c>
      <c r="AG18" s="33">
        <f>CHOOSE(MIN(D6L911C9,RUN_YEARS),B7L809C5,B7L809C14,B7L809C23,B7L809C32,B7L809C41)</f>
        <v>131.99401196295145</v>
      </c>
      <c r="AH18" s="16" t="s">
        <v>34559</v>
      </c>
      <c r="AI18" s="33">
        <f>IF(D6L911C15=0,0,D6L911C11/D6L911C15)</f>
        <v>1.0019371786532787E-6</v>
      </c>
      <c r="AJ18" s="16" t="s">
        <v>34560</v>
      </c>
      <c r="AK18" s="33">
        <f>IF(D6L911C5=0,0,D6L911C11/D6L911C5)</f>
        <v>1.8562180020390368E-2</v>
      </c>
      <c r="AL18" s="16" t="s">
        <v>34561</v>
      </c>
      <c r="AM18" s="33">
        <f>D6L911C8*CHOOSE(MIN(D6L911C9,RUN_YEARS),B7L809C4,B7L809C13,B7L809C22,B7L809C31,B7L809C40)</f>
        <v>7.738547998078593E-4</v>
      </c>
      <c r="AN18" s="16" t="s">
        <v>34562</v>
      </c>
      <c r="AO18" s="33">
        <f>D6L911C8-D6L911C18</f>
        <v>2.7884883032116056E-3</v>
      </c>
      <c r="AP18" s="16" t="s">
        <v>34563</v>
      </c>
      <c r="AQ18" s="33">
        <f>CHOOSE(MIN(D6L911C9,RUN_YEARS),B7L809C2,B7L809C11,B7L809C20,B7L809C29,B7L809C38)</f>
        <v>15.391564077393305</v>
      </c>
      <c r="AR18" s="16" t="s">
        <v>34564</v>
      </c>
      <c r="AS18" s="33">
        <f>IF(D6L911C20=0,0,D6L911C18/D6L911C20)</f>
        <v>5.0277853239390749E-5</v>
      </c>
      <c r="AT18" s="16" t="s">
        <v>34565</v>
      </c>
      <c r="AU18" s="33">
        <f>IF(D6L911C5=0,0,D6L911C18/D6L911C5)</f>
        <v>0.10861598355755443</v>
      </c>
      <c r="AV18" s="16" t="s">
        <v>34566</v>
      </c>
      <c r="AW18" s="33">
        <f>CHOOSE(MIN(D6L911C9,RUN_YEARS),B7L809C1,B7L809C10,B7L809C19,B7L809C28,B7L809C37)</f>
        <v>55.461562567809352</v>
      </c>
      <c r="AX18" s="16" t="s">
        <v>34567</v>
      </c>
      <c r="AY18" s="33">
        <f>IF(D6L911C23=0,0,D6L911C19/D6L911C23)</f>
        <v>5.0277853239390735E-5</v>
      </c>
      <c r="AZ18" s="16" t="s">
        <v>34568</v>
      </c>
      <c r="BA18" s="33">
        <f>IF(D6L911C5=0,0,D6L911C19/D6L911C5)</f>
        <v>0.39138401644244558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0.48019421169810017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8901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131.99401196295145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15.391564077393305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55.461562567809352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2.3846713402952842E-3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2.0508173526539446E-3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1.0254086763269723E-3</v>
      </c>
      <c r="R20" s="16" t="s">
        <v>34594</v>
      </c>
      <c r="S20" s="15">
        <f>D6L913C5-D6L913C7</f>
        <v>1.0254086763269723E-3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9.8734103543806923E-4</v>
      </c>
      <c r="X20" s="16" t="s">
        <v>34596</v>
      </c>
      <c r="Y20" s="33">
        <f>D6L913C7-D6L913C10</f>
        <v>3.8067640888903064E-5</v>
      </c>
      <c r="Z20" s="16" t="s">
        <v>34597</v>
      </c>
      <c r="AA20" s="33">
        <f>CHOOSE(MIN(D6L913C9,RUN_YEARS),B7L809C7,B7L809C16,B7L809C25,B7L809C34,B7L809C43)</f>
        <v>8901</v>
      </c>
      <c r="AB20" s="16" t="s">
        <v>34598</v>
      </c>
      <c r="AC20" s="33">
        <f>IF(D6L913C12=0,0,D6L913C10/D6L913C12)</f>
        <v>1.1092473154005946E-7</v>
      </c>
      <c r="AD20" s="16" t="s">
        <v>34599</v>
      </c>
      <c r="AE20" s="33">
        <f>IF(D6L913C5=0,0,D6L913C10/D6L913C5)</f>
        <v>0.48143781997960955</v>
      </c>
      <c r="AF20" s="16" t="s">
        <v>34600</v>
      </c>
      <c r="AG20" s="33">
        <f>CHOOSE(MIN(D6L913C9,RUN_YEARS),B7L809C5,B7L809C14,B7L809C23,B7L809C32,B7L809C41)</f>
        <v>131.99401196295145</v>
      </c>
      <c r="AH20" s="16" t="s">
        <v>34601</v>
      </c>
      <c r="AI20" s="33">
        <f>IF(D6L913C15=0,0,D6L913C11/D6L913C15)</f>
        <v>2.8840430200415475E-7</v>
      </c>
      <c r="AJ20" s="16" t="s">
        <v>34602</v>
      </c>
      <c r="AK20" s="33">
        <f>IF(D6L913C5=0,0,D6L913C11/D6L913C5)</f>
        <v>1.856218002039044E-2</v>
      </c>
      <c r="AL20" s="16" t="s">
        <v>34603</v>
      </c>
      <c r="AM20" s="33">
        <f>D6L913C8*CHOOSE(MIN(D6L913C9,RUN_YEARS),B7L809C4,B7L809C13,B7L809C22,B7L809C31,B7L809C40)</f>
        <v>2.2275154385540815E-4</v>
      </c>
      <c r="AN20" s="16" t="s">
        <v>34604</v>
      </c>
      <c r="AO20" s="33">
        <f>D6L913C8-D6L913C18</f>
        <v>8.0265713247156412E-4</v>
      </c>
      <c r="AP20" s="16" t="s">
        <v>34605</v>
      </c>
      <c r="AQ20" s="33">
        <f>CHOOSE(MIN(D6L913C9,RUN_YEARS),B7L809C2,B7L809C11,B7L809C20,B7L809C29,B7L809C38)</f>
        <v>15.391564077393305</v>
      </c>
      <c r="AR20" s="16" t="s">
        <v>34606</v>
      </c>
      <c r="AS20" s="33">
        <f>IF(D6L913C20=0,0,D6L913C18/D6L913C20)</f>
        <v>1.447231371258619E-5</v>
      </c>
      <c r="AT20" s="16" t="s">
        <v>34607</v>
      </c>
      <c r="AU20" s="33">
        <f>IF(D6L913C5=0,0,D6L913C18/D6L913C5)</f>
        <v>0.10861598355755443</v>
      </c>
      <c r="AV20" s="16" t="s">
        <v>34608</v>
      </c>
      <c r="AW20" s="33">
        <f>CHOOSE(MIN(D6L913C9,RUN_YEARS),B7L809C1,B7L809C10,B7L809C19,B7L809C28,B7L809C37)</f>
        <v>55.461562567809352</v>
      </c>
      <c r="AX20" s="16" t="s">
        <v>34609</v>
      </c>
      <c r="AY20" s="33">
        <f>IF(D6L913C23=0,0,D6L913C19/D6L913C23)</f>
        <v>1.4472313712586188E-5</v>
      </c>
      <c r="AZ20" s="16" t="s">
        <v>34610</v>
      </c>
      <c r="BA20" s="33">
        <f>IF(D6L913C5=0,0,D6L913C19/D6L913C5)</f>
        <v>0.39138401644244558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0.32380272486087591</v>
      </c>
      <c r="J21" s="16" t="s">
        <v>34632</v>
      </c>
      <c r="K21" s="21">
        <f>IF(FLOW_THRU_100PCT="Y",1,INDEX(VariabilityMatrix,D6L914C1,D6L914C9))</f>
        <v>0.46139174425414664</v>
      </c>
      <c r="L21" s="16" t="s">
        <v>34612</v>
      </c>
      <c r="M21" s="15">
        <f>IF(D6L914C2&lt;&gt;0,D6L914C2*D6L914C4,D6L914C3*D6L914C4)</f>
        <v>0.14939990401780506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7.4699952008902532E-2</v>
      </c>
      <c r="R21" s="16" t="s">
        <v>34614</v>
      </c>
      <c r="S21" s="15">
        <f>D6L914C5-D6L914C7</f>
        <v>7.4699952008902532E-2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7.1892735919075385E-2</v>
      </c>
      <c r="X21" s="16" t="s">
        <v>34616</v>
      </c>
      <c r="Y21" s="33">
        <f>D6L914C7-D6L914C10</f>
        <v>2.807216089827147E-3</v>
      </c>
      <c r="Z21" s="16" t="s">
        <v>34617</v>
      </c>
      <c r="AA21" s="33">
        <f>CHOOSE(MIN(D6L914C9,RUN_YEARS),B7L809C7,B7L809C16,B7L809C25,B7L809C34,B7L809C43)</f>
        <v>7916.2000000000007</v>
      </c>
      <c r="AB21" s="16" t="s">
        <v>34618</v>
      </c>
      <c r="AC21" s="33">
        <f>IF(D6L914C12=0,0,D6L914C10/D6L914C12)</f>
        <v>9.0817230387149616E-6</v>
      </c>
      <c r="AD21" s="16" t="s">
        <v>34619</v>
      </c>
      <c r="AE21" s="33">
        <f>IF(D6L914C5=0,0,D6L914C10/D6L914C5)</f>
        <v>0.48121005426153024</v>
      </c>
      <c r="AF21" s="16" t="s">
        <v>34620</v>
      </c>
      <c r="AG21" s="33">
        <f>CHOOSE(MIN(D6L914C9,RUN_YEARS),B7L809C5,B7L809C14,B7L809C23,B7L809C32,B7L809C41)</f>
        <v>118.8869657756203</v>
      </c>
      <c r="AH21" s="16" t="s">
        <v>34621</v>
      </c>
      <c r="AI21" s="33">
        <f>IF(D6L914C15=0,0,D6L914C11/D6L914C15)</f>
        <v>2.3612479900658817E-5</v>
      </c>
      <c r="AJ21" s="16" t="s">
        <v>34622</v>
      </c>
      <c r="AK21" s="33">
        <f>IF(D6L914C5=0,0,D6L914C11/D6L914C5)</f>
        <v>1.8789945738469756E-2</v>
      </c>
      <c r="AL21" s="16" t="s">
        <v>34623</v>
      </c>
      <c r="AM21" s="33">
        <f>D6L914C8*CHOOSE(MIN(D6L914C9,RUN_YEARS),B7L809C4,B7L809C13,B7L809C22,B7L809C31,B7L809C40)</f>
        <v>1.6454672313106686E-2</v>
      </c>
      <c r="AN21" s="16" t="s">
        <v>34624</v>
      </c>
      <c r="AO21" s="33">
        <f>D6L914C8-D6L914C18</f>
        <v>5.8245279695795849E-2</v>
      </c>
      <c r="AP21" s="16" t="s">
        <v>34625</v>
      </c>
      <c r="AQ21" s="33">
        <f>CHOOSE(MIN(D6L914C9,RUN_YEARS),B7L809C2,B7L809C11,B7L809C20,B7L809C29,B7L809C38)</f>
        <v>14.100383538952494</v>
      </c>
      <c r="AR21" s="16" t="s">
        <v>34626</v>
      </c>
      <c r="AS21" s="33">
        <f>IF(D6L914C20=0,0,D6L914C18/D6L914C20)</f>
        <v>1.1669662933387903E-3</v>
      </c>
      <c r="AT21" s="16" t="s">
        <v>34627</v>
      </c>
      <c r="AU21" s="33">
        <f>IF(D6L914C5=0,0,D6L914C18/D6L914C5)</f>
        <v>0.11013843965485857</v>
      </c>
      <c r="AV21" s="16" t="s">
        <v>34628</v>
      </c>
      <c r="AW21" s="33">
        <f>CHOOSE(MIN(D6L914C9,RUN_YEARS),B7L809C1,B7L809C10,B7L809C19,B7L809C28,B7L809C37)</f>
        <v>49.911706986112783</v>
      </c>
      <c r="AX21" s="16" t="s">
        <v>34629</v>
      </c>
      <c r="AY21" s="33">
        <f>IF(D6L914C23=0,0,D6L914C19/D6L914C23)</f>
        <v>1.1669662933387905E-3</v>
      </c>
      <c r="AZ21" s="16" t="s">
        <v>34630</v>
      </c>
      <c r="BA21" s="33">
        <f>IF(D6L914C5=0,0,D6L914C19/D6L914C5)</f>
        <v>0.38986156034514147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0.24898148077511148</v>
      </c>
      <c r="J22" s="16" t="s">
        <v>34653</v>
      </c>
      <c r="K22" s="21">
        <f>IF(FLOW_THRU_100PCT="Y",1,INDEX(VariabilityMatrix,D6L915C1,D6L915C9))</f>
        <v>0.47423674296950957</v>
      </c>
      <c r="L22" s="16" t="s">
        <v>34633</v>
      </c>
      <c r="M22" s="15">
        <f>IF(D6L915C2&lt;&gt;0,D6L915C2*D6L915C4,D6L915C3*D6L915C4)</f>
        <v>0.11807616650251443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5.9038083251257215E-2</v>
      </c>
      <c r="R22" s="16" t="s">
        <v>34635</v>
      </c>
      <c r="S22" s="15">
        <f>D6L915C5-D6L915C7</f>
        <v>5.9038083251257215E-2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5.6844851441676156E-2</v>
      </c>
      <c r="X22" s="16" t="s">
        <v>34637</v>
      </c>
      <c r="Y22" s="33">
        <f>D6L915C7-D6L915C10</f>
        <v>2.1932318095810588E-3</v>
      </c>
      <c r="Z22" s="16" t="s">
        <v>34638</v>
      </c>
      <c r="AA22" s="33">
        <f>CHOOSE(MIN(D6L915C9,RUN_YEARS),B7L809C7,B7L809C16,B7L809C25,B7L809C34,B7L809C43)</f>
        <v>8695.3333333333321</v>
      </c>
      <c r="AB22" s="16" t="s">
        <v>34639</v>
      </c>
      <c r="AC22" s="33">
        <f>IF(D6L915C12=0,0,D6L915C10/D6L915C12)</f>
        <v>6.5373976203721724E-6</v>
      </c>
      <c r="AD22" s="16" t="s">
        <v>34640</v>
      </c>
      <c r="AE22" s="33">
        <f>IF(D6L915C5=0,0,D6L915C10/D6L915C5)</f>
        <v>0.48142527933836371</v>
      </c>
      <c r="AF22" s="16" t="s">
        <v>34641</v>
      </c>
      <c r="AG22" s="33">
        <f>CHOOSE(MIN(D6L915C9,RUN_YEARS),B7L809C5,B7L809C14,B7L809C23,B7L809C32,B7L809C41)</f>
        <v>129.03463197098455</v>
      </c>
      <c r="AH22" s="16" t="s">
        <v>34642</v>
      </c>
      <c r="AI22" s="33">
        <f>IF(D6L915C15=0,0,D6L915C11/D6L915C15)</f>
        <v>1.6997233812967678E-5</v>
      </c>
      <c r="AJ22" s="16" t="s">
        <v>34643</v>
      </c>
      <c r="AK22" s="33">
        <f>IF(D6L915C5=0,0,D6L915C11/D6L915C5)</f>
        <v>1.8574720661636266E-2</v>
      </c>
      <c r="AL22" s="16" t="s">
        <v>34644</v>
      </c>
      <c r="AM22" s="33">
        <f>D6L915C8*CHOOSE(MIN(D6L915C9,RUN_YEARS),B7L809C4,B7L809C13,B7L809C22,B7L809C31,B7L809C40)</f>
        <v>1.3053843878497113E-2</v>
      </c>
      <c r="AN22" s="16" t="s">
        <v>34645</v>
      </c>
      <c r="AO22" s="33">
        <f>D6L915C8-D6L915C18</f>
        <v>4.5984239372760104E-2</v>
      </c>
      <c r="AP22" s="16" t="s">
        <v>34646</v>
      </c>
      <c r="AQ22" s="33">
        <f>CHOOSE(MIN(D6L915C9,RUN_YEARS),B7L809C2,B7L809C11,B7L809C20,B7L809C29,B7L809C38)</f>
        <v>15.382517377914647</v>
      </c>
      <c r="AR22" s="16" t="s">
        <v>34647</v>
      </c>
      <c r="AS22" s="33">
        <f>IF(D6L915C20=0,0,D6L915C18/D6L915C20)</f>
        <v>8.4861557817832124E-4</v>
      </c>
      <c r="AT22" s="16" t="s">
        <v>34648</v>
      </c>
      <c r="AU22" s="33">
        <f>IF(D6L915C5=0,0,D6L915C18/D6L915C5)</f>
        <v>0.11055443503256969</v>
      </c>
      <c r="AV22" s="16" t="s">
        <v>34649</v>
      </c>
      <c r="AW22" s="33">
        <f>CHOOSE(MIN(D6L915C9,RUN_YEARS),B7L809C1,B7L809C10,B7L809C19,B7L809C28,B7L809C37)</f>
        <v>54.187361810482031</v>
      </c>
      <c r="AX22" s="16" t="s">
        <v>34650</v>
      </c>
      <c r="AY22" s="33">
        <f>IF(D6L915C23=0,0,D6L915C19/D6L915C23)</f>
        <v>8.4861557817832146E-4</v>
      </c>
      <c r="AZ22" s="16" t="s">
        <v>34651</v>
      </c>
      <c r="BA22" s="33">
        <f>IF(D6L915C5=0,0,D6L915C19/D6L915C5)</f>
        <v>0.38944556496743032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13.431054473081666</v>
      </c>
      <c r="J23" s="16" t="s">
        <v>34674</v>
      </c>
      <c r="K23" s="21">
        <f>IF(FLOW_THRU_100PCT="Y",1,INDEX(VariabilityMatrix,D6L916C1,D6L916C9))</f>
        <v>0.27253924845098426</v>
      </c>
      <c r="L23" s="16" t="s">
        <v>34654</v>
      </c>
      <c r="M23" s="15">
        <f>IF(D6L916C2&lt;&gt;0,D6L916C2*D6L916C4,D6L916C3*D6L916C4)</f>
        <v>3.6604894919979079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1.8302447459989539</v>
      </c>
      <c r="R23" s="16" t="s">
        <v>34656</v>
      </c>
      <c r="S23" s="15">
        <f>D6L916C5-D6L916C7</f>
        <v>1.8302447459989539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1.7622521762002379</v>
      </c>
      <c r="X23" s="16" t="s">
        <v>34658</v>
      </c>
      <c r="Y23" s="33">
        <f>D6L916C7-D6L916C10</f>
        <v>6.799256979871604E-2</v>
      </c>
      <c r="Z23" s="16" t="s">
        <v>34659</v>
      </c>
      <c r="AA23" s="33">
        <f>CHOOSE(MIN(D6L916C9,RUN_YEARS),B7L809C7,B7L809C16,B7L809C25,B7L809C34,B7L809C43)</f>
        <v>8695.3333333333321</v>
      </c>
      <c r="AB23" s="16" t="s">
        <v>34660</v>
      </c>
      <c r="AC23" s="33">
        <f>IF(D6L916C12=0,0,D6L916C10/D6L916C12)</f>
        <v>2.0266643136551078E-4</v>
      </c>
      <c r="AD23" s="16" t="s">
        <v>34661</v>
      </c>
      <c r="AE23" s="33">
        <f>IF(D6L916C5=0,0,D6L916C10/D6L916C5)</f>
        <v>0.48142527933836371</v>
      </c>
      <c r="AF23" s="16" t="s">
        <v>34662</v>
      </c>
      <c r="AG23" s="33">
        <f>CHOOSE(MIN(D6L916C9,RUN_YEARS),B7L809C5,B7L809C14,B7L809C23,B7L809C32,B7L809C41)</f>
        <v>129.03463197098455</v>
      </c>
      <c r="AH23" s="16" t="s">
        <v>34663</v>
      </c>
      <c r="AI23" s="33">
        <f>IF(D6L916C15=0,0,D6L916C11/D6L916C15)</f>
        <v>5.269327215503295E-4</v>
      </c>
      <c r="AJ23" s="16" t="s">
        <v>34664</v>
      </c>
      <c r="AK23" s="33">
        <f>IF(D6L916C5=0,0,D6L916C11/D6L916C5)</f>
        <v>1.8574720661636283E-2</v>
      </c>
      <c r="AL23" s="16" t="s">
        <v>34665</v>
      </c>
      <c r="AM23" s="33">
        <f>D6L916C8*CHOOSE(MIN(D6L916C9,RUN_YEARS),B7L809C4,B7L809C13,B7L809C22,B7L809C31,B7L809C40)</f>
        <v>0.40468334773048675</v>
      </c>
      <c r="AN23" s="16" t="s">
        <v>34666</v>
      </c>
      <c r="AO23" s="33">
        <f>D6L916C8-D6L916C18</f>
        <v>1.4255613982684672</v>
      </c>
      <c r="AP23" s="16" t="s">
        <v>34667</v>
      </c>
      <c r="AQ23" s="33">
        <f>CHOOSE(MIN(D6L916C9,RUN_YEARS),B7L809C2,B7L809C11,B7L809C20,B7L809C29,B7L809C38)</f>
        <v>15.382517377914647</v>
      </c>
      <c r="AR23" s="16" t="s">
        <v>34668</v>
      </c>
      <c r="AS23" s="33">
        <f>IF(D6L916C20=0,0,D6L916C18/D6L916C20)</f>
        <v>2.6308005236614154E-2</v>
      </c>
      <c r="AT23" s="16" t="s">
        <v>34669</v>
      </c>
      <c r="AU23" s="33">
        <f>IF(D6L916C5=0,0,D6L916C18/D6L916C5)</f>
        <v>0.11055443503256969</v>
      </c>
      <c r="AV23" s="16" t="s">
        <v>34670</v>
      </c>
      <c r="AW23" s="33">
        <f>CHOOSE(MIN(D6L916C9,RUN_YEARS),B7L809C1,B7L809C10,B7L809C19,B7L809C28,B7L809C37)</f>
        <v>54.187361810482031</v>
      </c>
      <c r="AX23" s="16" t="s">
        <v>34671</v>
      </c>
      <c r="AY23" s="33">
        <f>IF(D6L916C23=0,0,D6L916C19/D6L916C23)</f>
        <v>2.6308005236614154E-2</v>
      </c>
      <c r="AZ23" s="16" t="s">
        <v>34672</v>
      </c>
      <c r="BA23" s="33">
        <f>IF(D6L916C5=0,0,D6L916C19/D6L916C5)</f>
        <v>0.38944556496743032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6.073055073649976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5.222827363338979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2.6114136816694895</v>
      </c>
      <c r="R24" s="16" t="s">
        <v>34677</v>
      </c>
      <c r="S24" s="15">
        <f>D6L917C5-D6L917C7</f>
        <v>2.6114136816694895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2.5144011223315177</v>
      </c>
      <c r="X24" s="16" t="s">
        <v>34679</v>
      </c>
      <c r="Y24" s="33">
        <f>D6L917C7-D6L917C10</f>
        <v>9.7012559337971815E-2</v>
      </c>
      <c r="Z24" s="16" t="s">
        <v>34680</v>
      </c>
      <c r="AA24" s="33">
        <f>CHOOSE(MIN(D6L917C9,RUN_YEARS),B7L809C7,B7L809C16,B7L809C25,B7L809C34,B7L809C43)</f>
        <v>8695.3333333333321</v>
      </c>
      <c r="AB24" s="16" t="s">
        <v>34681</v>
      </c>
      <c r="AC24" s="33">
        <f>IF(D6L917C12=0,0,D6L917C10/D6L917C12)</f>
        <v>2.8916673184829235E-4</v>
      </c>
      <c r="AD24" s="16" t="s">
        <v>34682</v>
      </c>
      <c r="AE24" s="33">
        <f>IF(D6L917C5=0,0,D6L917C10/D6L917C5)</f>
        <v>0.48142527933836371</v>
      </c>
      <c r="AF24" s="16" t="s">
        <v>34683</v>
      </c>
      <c r="AG24" s="33">
        <f>CHOOSE(MIN(D6L917C9,RUN_YEARS),B7L809C5,B7L809C14,B7L809C23,B7L809C32,B7L809C41)</f>
        <v>129.03463197098455</v>
      </c>
      <c r="AH24" s="16" t="s">
        <v>34684</v>
      </c>
      <c r="AI24" s="33">
        <f>IF(D6L917C15=0,0,D6L917C11/D6L917C15)</f>
        <v>7.5183350280556155E-4</v>
      </c>
      <c r="AJ24" s="16" t="s">
        <v>34685</v>
      </c>
      <c r="AK24" s="33">
        <f>IF(D6L917C5=0,0,D6L917C11/D6L917C5)</f>
        <v>1.857472066163627E-2</v>
      </c>
      <c r="AL24" s="16" t="s">
        <v>34686</v>
      </c>
      <c r="AM24" s="33">
        <f>D6L917C8*CHOOSE(MIN(D6L917C9,RUN_YEARS),B7L809C4,B7L809C13,B7L809C22,B7L809C31,B7L809C40)</f>
        <v>0.57740672842658636</v>
      </c>
      <c r="AN24" s="16" t="s">
        <v>34687</v>
      </c>
      <c r="AO24" s="33">
        <f>D6L917C8-D6L917C18</f>
        <v>2.034006953242903</v>
      </c>
      <c r="AP24" s="16" t="s">
        <v>34688</v>
      </c>
      <c r="AQ24" s="33">
        <f>CHOOSE(MIN(D6L917C9,RUN_YEARS),B7L809C2,B7L809C11,B7L809C20,B7L809C29,B7L809C38)</f>
        <v>15.382517377914647</v>
      </c>
      <c r="AR24" s="16" t="s">
        <v>34689</v>
      </c>
      <c r="AS24" s="33">
        <f>IF(D6L917C20=0,0,D6L917C18/D6L917C20)</f>
        <v>3.7536556224249382E-2</v>
      </c>
      <c r="AT24" s="16" t="s">
        <v>34690</v>
      </c>
      <c r="AU24" s="33">
        <f>IF(D6L917C5=0,0,D6L917C18/D6L917C5)</f>
        <v>0.11055443503256968</v>
      </c>
      <c r="AV24" s="16" t="s">
        <v>34691</v>
      </c>
      <c r="AW24" s="33">
        <f>CHOOSE(MIN(D6L917C9,RUN_YEARS),B7L809C1,B7L809C10,B7L809C19,B7L809C28,B7L809C37)</f>
        <v>54.187361810482031</v>
      </c>
      <c r="AX24" s="16" t="s">
        <v>34692</v>
      </c>
      <c r="AY24" s="33">
        <f>IF(D6L917C23=0,0,D6L917C19/D6L917C23)</f>
        <v>3.7536556224249389E-2</v>
      </c>
      <c r="AZ24" s="16" t="s">
        <v>34693</v>
      </c>
      <c r="BA24" s="33">
        <f>IF(D6L917C5=0,0,D6L917C19/D6L917C5)</f>
        <v>0.38944556496743032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3.9228553321876869</v>
      </c>
      <c r="J25" s="16" t="s">
        <v>34715</v>
      </c>
      <c r="K25" s="21">
        <f>IF(FLOW_THRU_100PCT="Y",1,INDEX(VariabilityMatrix,D6L918C1,D6L918C9))</f>
        <v>0.27189556271392484</v>
      </c>
      <c r="L25" s="16" t="s">
        <v>34695</v>
      </c>
      <c r="M25" s="15">
        <f>IF(D6L918C2&lt;&gt;0,D6L918C2*D6L918C4,D6L918C3*D6L918C4)</f>
        <v>1.0666069579904918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0.53330347899524588</v>
      </c>
      <c r="R25" s="16" t="s">
        <v>34697</v>
      </c>
      <c r="S25" s="15">
        <f>D6L918C5-D6L918C7</f>
        <v>0.53330347899524588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0.51350492863002539</v>
      </c>
      <c r="X25" s="16" t="s">
        <v>34699</v>
      </c>
      <c r="Y25" s="33">
        <f>D6L918C7-D6L918C10</f>
        <v>1.9798550365220491E-2</v>
      </c>
      <c r="Z25" s="16" t="s">
        <v>34700</v>
      </c>
      <c r="AA25" s="33">
        <f>CHOOSE(MIN(D6L918C9,RUN_YEARS),B7L809C7,B7L809C16,B7L809C25,B7L809C34,B7L809C43)</f>
        <v>8901</v>
      </c>
      <c r="AB25" s="16" t="s">
        <v>34701</v>
      </c>
      <c r="AC25" s="33">
        <f>IF(D6L918C12=0,0,D6L918C10/D6L918C12)</f>
        <v>5.7690700890913984E-5</v>
      </c>
      <c r="AD25" s="16" t="s">
        <v>34702</v>
      </c>
      <c r="AE25" s="33">
        <f>IF(D6L918C5=0,0,D6L918C10/D6L918C5)</f>
        <v>0.4814378199796096</v>
      </c>
      <c r="AF25" s="16" t="s">
        <v>34703</v>
      </c>
      <c r="AG25" s="33">
        <f>CHOOSE(MIN(D6L918C9,RUN_YEARS),B7L809C5,B7L809C14,B7L809C23,B7L809C32,B7L809C41)</f>
        <v>131.99401196295145</v>
      </c>
      <c r="AH25" s="16" t="s">
        <v>34704</v>
      </c>
      <c r="AI25" s="33">
        <f>IF(D6L918C15=0,0,D6L918C11/D6L918C15)</f>
        <v>1.4999582231637614E-4</v>
      </c>
      <c r="AJ25" s="16" t="s">
        <v>34705</v>
      </c>
      <c r="AK25" s="33">
        <f>IF(D6L918C5=0,0,D6L918C11/D6L918C5)</f>
        <v>1.8562180020390402E-2</v>
      </c>
      <c r="AL25" s="16" t="s">
        <v>34706</v>
      </c>
      <c r="AM25" s="33">
        <f>D6L918C8*CHOOSE(MIN(D6L918C9,RUN_YEARS),B7L809C4,B7L809C13,B7L809C22,B7L809C31,B7L809C40)</f>
        <v>0.11585056381146841</v>
      </c>
      <c r="AN25" s="16" t="s">
        <v>34707</v>
      </c>
      <c r="AO25" s="33">
        <f>D6L918C8-D6L918C18</f>
        <v>0.41745291518377747</v>
      </c>
      <c r="AP25" s="16" t="s">
        <v>34708</v>
      </c>
      <c r="AQ25" s="33">
        <f>CHOOSE(MIN(D6L918C9,RUN_YEARS),B7L809C2,B7L809C11,B7L809C20,B7L809C29,B7L809C38)</f>
        <v>15.391564077393305</v>
      </c>
      <c r="AR25" s="16" t="s">
        <v>34709</v>
      </c>
      <c r="AS25" s="33">
        <f>IF(D6L918C20=0,0,D6L918C18/D6L918C20)</f>
        <v>7.5268870160912658E-3</v>
      </c>
      <c r="AT25" s="16" t="s">
        <v>34710</v>
      </c>
      <c r="AU25" s="33">
        <f>IF(D6L918C5=0,0,D6L918C18/D6L918C5)</f>
        <v>0.10861598355755443</v>
      </c>
      <c r="AV25" s="16" t="s">
        <v>34711</v>
      </c>
      <c r="AW25" s="33">
        <f>CHOOSE(MIN(D6L918C9,RUN_YEARS),B7L809C1,B7L809C10,B7L809C19,B7L809C28,B7L809C37)</f>
        <v>55.461562567809352</v>
      </c>
      <c r="AX25" s="16" t="s">
        <v>34712</v>
      </c>
      <c r="AY25" s="33">
        <f>IF(D6L918C23=0,0,D6L918C19/D6L918C23)</f>
        <v>7.5268870160912641E-3</v>
      </c>
      <c r="AZ25" s="16" t="s">
        <v>34713</v>
      </c>
      <c r="BA25" s="33">
        <f>IF(D6L918C5=0,0,D6L918C19/D6L918C5)</f>
        <v>0.39138401644244558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28.501345786779897</v>
      </c>
      <c r="J26" s="16" t="s">
        <v>34736</v>
      </c>
      <c r="K26" s="21">
        <f>IF(FLOW_THRU_100PCT="Y",1,INDEX(VariabilityMatrix,D6L919C1,D6L919C9))</f>
        <v>0.27253924845098426</v>
      </c>
      <c r="L26" s="16" t="s">
        <v>34716</v>
      </c>
      <c r="M26" s="15">
        <f>IF(D6L919C2&lt;&gt;0,D6L919C2*D6L919C4,D6L919C3*D6L919C4)</f>
        <v>7.7677353605706196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3.8838676802853098</v>
      </c>
      <c r="R26" s="16" t="s">
        <v>34718</v>
      </c>
      <c r="S26" s="15">
        <f>D6L919C5-D6L919C7</f>
        <v>3.8838676802853098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3.7395841657891959</v>
      </c>
      <c r="X26" s="16" t="s">
        <v>34720</v>
      </c>
      <c r="Y26" s="33">
        <f>D6L919C7-D6L919C10</f>
        <v>0.14428351449611387</v>
      </c>
      <c r="Z26" s="16" t="s">
        <v>34721</v>
      </c>
      <c r="AA26" s="33">
        <f>CHOOSE(MIN(D6L919C9,RUN_YEARS),B7L809C7,B7L809C16,B7L809C25,B7L809C34,B7L809C43)</f>
        <v>8695.3333333333321</v>
      </c>
      <c r="AB26" s="16" t="s">
        <v>34722</v>
      </c>
      <c r="AC26" s="33">
        <f>IF(D6L919C12=0,0,D6L919C10/D6L919C12)</f>
        <v>4.3006794822385915E-4</v>
      </c>
      <c r="AD26" s="16" t="s">
        <v>34723</v>
      </c>
      <c r="AE26" s="33">
        <f>IF(D6L919C5=0,0,D6L919C10/D6L919C5)</f>
        <v>0.48142527933836371</v>
      </c>
      <c r="AF26" s="16" t="s">
        <v>34724</v>
      </c>
      <c r="AG26" s="33">
        <f>CHOOSE(MIN(D6L919C9,RUN_YEARS),B7L809C5,B7L809C14,B7L809C23,B7L809C32,B7L809C41)</f>
        <v>129.03463197098455</v>
      </c>
      <c r="AH26" s="16" t="s">
        <v>34725</v>
      </c>
      <c r="AI26" s="33">
        <f>IF(D6L919C15=0,0,D6L919C11/D6L919C15)</f>
        <v>1.118176665382037E-3</v>
      </c>
      <c r="AJ26" s="16" t="s">
        <v>34726</v>
      </c>
      <c r="AK26" s="33">
        <f>IF(D6L919C5=0,0,D6L919C11/D6L919C5)</f>
        <v>1.8574720661636287E-2</v>
      </c>
      <c r="AL26" s="16" t="s">
        <v>34727</v>
      </c>
      <c r="AM26" s="33">
        <f>D6L919C8*CHOOSE(MIN(D6L919C9,RUN_YEARS),B7L809C4,B7L809C13,B7L809C22,B7L809C31,B7L809C40)</f>
        <v>0.85875759427039888</v>
      </c>
      <c r="AN26" s="16" t="s">
        <v>34728</v>
      </c>
      <c r="AO26" s="33">
        <f>D6L919C8-D6L919C18</f>
        <v>3.0251100860149109</v>
      </c>
      <c r="AP26" s="16" t="s">
        <v>34729</v>
      </c>
      <c r="AQ26" s="33">
        <f>CHOOSE(MIN(D6L919C9,RUN_YEARS),B7L809C2,B7L809C11,B7L809C20,B7L809C29,B7L809C38)</f>
        <v>15.382517377914647</v>
      </c>
      <c r="AR26" s="16" t="s">
        <v>34730</v>
      </c>
      <c r="AS26" s="33">
        <f>IF(D6L919C20=0,0,D6L919C18/D6L919C20)</f>
        <v>5.5826856760347605E-2</v>
      </c>
      <c r="AT26" s="16" t="s">
        <v>34731</v>
      </c>
      <c r="AU26" s="33">
        <f>IF(D6L919C5=0,0,D6L919C18/D6L919C5)</f>
        <v>0.11055443503256969</v>
      </c>
      <c r="AV26" s="16" t="s">
        <v>34732</v>
      </c>
      <c r="AW26" s="33">
        <f>CHOOSE(MIN(D6L919C9,RUN_YEARS),B7L809C1,B7L809C10,B7L809C19,B7L809C28,B7L809C37)</f>
        <v>54.187361810482031</v>
      </c>
      <c r="AX26" s="16" t="s">
        <v>34733</v>
      </c>
      <c r="AY26" s="33">
        <f>IF(D6L919C23=0,0,D6L919C19/D6L919C23)</f>
        <v>5.5826856760347612E-2</v>
      </c>
      <c r="AZ26" s="16" t="s">
        <v>34734</v>
      </c>
      <c r="BA26" s="33">
        <f>IF(D6L919C5=0,0,D6L919C19/D6L919C5)</f>
        <v>0.38944556496743032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7.1440000202157297</v>
      </c>
      <c r="J27" s="16" t="s">
        <v>34757</v>
      </c>
      <c r="K27" s="21">
        <f>IF(FLOW_THRU_100PCT="Y",1,INDEX(VariabilityMatrix,D6L920C1,D6L920C9))</f>
        <v>0.27189556271392484</v>
      </c>
      <c r="L27" s="16" t="s">
        <v>34737</v>
      </c>
      <c r="M27" s="15">
        <f>IF(D6L920C2&lt;&gt;0,D6L920C2*D6L920C4,D6L920C3*D6L920C4)</f>
        <v>1.9424219055248462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0.97121095276242309</v>
      </c>
      <c r="R27" s="16" t="s">
        <v>34739</v>
      </c>
      <c r="S27" s="15">
        <f>D6L920C5-D6L920C7</f>
        <v>0.97121095276242309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0.93515536767652119</v>
      </c>
      <c r="X27" s="16" t="s">
        <v>34741</v>
      </c>
      <c r="Y27" s="33">
        <f>D6L920C7-D6L920C10</f>
        <v>3.6055585085901898E-2</v>
      </c>
      <c r="Z27" s="16" t="s">
        <v>34742</v>
      </c>
      <c r="AA27" s="33">
        <f>CHOOSE(MIN(D6L920C9,RUN_YEARS),B7L809C7,B7L809C16,B7L809C25,B7L809C34,B7L809C43)</f>
        <v>8901</v>
      </c>
      <c r="AB27" s="16" t="s">
        <v>34743</v>
      </c>
      <c r="AC27" s="33">
        <f>IF(D6L920C12=0,0,D6L920C10/D6L920C12)</f>
        <v>1.0506183211734874E-4</v>
      </c>
      <c r="AD27" s="16" t="s">
        <v>34744</v>
      </c>
      <c r="AE27" s="33">
        <f>IF(D6L920C5=0,0,D6L920C10/D6L920C5)</f>
        <v>0.4814378199796096</v>
      </c>
      <c r="AF27" s="16" t="s">
        <v>34745</v>
      </c>
      <c r="AG27" s="33">
        <f>CHOOSE(MIN(D6L920C9,RUN_YEARS),B7L809C5,B7L809C14,B7L809C23,B7L809C32,B7L809C41)</f>
        <v>131.99401196295145</v>
      </c>
      <c r="AH27" s="16" t="s">
        <v>34746</v>
      </c>
      <c r="AI27" s="33">
        <f>IF(D6L920C15=0,0,D6L920C11/D6L920C15)</f>
        <v>2.7316076350510587E-4</v>
      </c>
      <c r="AJ27" s="16" t="s">
        <v>34747</v>
      </c>
      <c r="AK27" s="33">
        <f>IF(D6L920C5=0,0,D6L920C11/D6L920C5)</f>
        <v>1.8562180020390374E-2</v>
      </c>
      <c r="AL27" s="16" t="s">
        <v>34748</v>
      </c>
      <c r="AM27" s="33">
        <f>D6L920C8*CHOOSE(MIN(D6L920C9,RUN_YEARS),B7L809C4,B7L809C13,B7L809C22,B7L809C31,B7L809C40)</f>
        <v>0.21097806575232025</v>
      </c>
      <c r="AN27" s="16" t="s">
        <v>34749</v>
      </c>
      <c r="AO27" s="33">
        <f>D6L920C8-D6L920C18</f>
        <v>0.76023288701010283</v>
      </c>
      <c r="AP27" s="16" t="s">
        <v>34750</v>
      </c>
      <c r="AQ27" s="33">
        <f>CHOOSE(MIN(D6L920C9,RUN_YEARS),B7L809C2,B7L809C11,B7L809C20,B7L809C29,B7L809C38)</f>
        <v>15.391564077393305</v>
      </c>
      <c r="AR27" s="16" t="s">
        <v>34751</v>
      </c>
      <c r="AS27" s="33">
        <f>IF(D6L920C20=0,0,D6L920C18/D6L920C20)</f>
        <v>1.3707383128281217E-2</v>
      </c>
      <c r="AT27" s="16" t="s">
        <v>34752</v>
      </c>
      <c r="AU27" s="33">
        <f>IF(D6L920C5=0,0,D6L920C18/D6L920C5)</f>
        <v>0.10861598355755443</v>
      </c>
      <c r="AV27" s="16" t="s">
        <v>34753</v>
      </c>
      <c r="AW27" s="33">
        <f>CHOOSE(MIN(D6L920C9,RUN_YEARS),B7L809C1,B7L809C10,B7L809C19,B7L809C28,B7L809C37)</f>
        <v>55.461562567809352</v>
      </c>
      <c r="AX27" s="16" t="s">
        <v>34754</v>
      </c>
      <c r="AY27" s="33">
        <f>IF(D6L920C23=0,0,D6L920C19/D6L920C23)</f>
        <v>1.3707383128281214E-2</v>
      </c>
      <c r="AZ27" s="16" t="s">
        <v>34755</v>
      </c>
      <c r="BA27" s="33">
        <f>IF(D6L920C5=0,0,D6L920C19/D6L920C5)</f>
        <v>0.39138401644244558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0.27189556271392484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8901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131.99401196295145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15.391564077393305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55.461562567809352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0.27189556271392484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8901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131.99401196295145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15.391564077393305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55.461562567809352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0.27189556271392484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8901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131.99401196295145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15.391564077393305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55.461562567809352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0.27189556271392484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8901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131.99401196295145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15.391564077393305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55.461562567809352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0.27189556271392484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8901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131.99401196295145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15.391564077393305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55.461562567809352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33.425070080921294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28.745560269592314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14.372780134796157</v>
      </c>
      <c r="R33" s="16" t="s">
        <v>34865</v>
      </c>
      <c r="S33" s="15">
        <f>D6L926C5-D6L926C7</f>
        <v>14.372780134796157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13.839199870285002</v>
      </c>
      <c r="X33" s="16" t="s">
        <v>34867</v>
      </c>
      <c r="Y33" s="33">
        <f>D6L926C7-D6L926C10</f>
        <v>0.53358026451115492</v>
      </c>
      <c r="Z33" s="16" t="s">
        <v>34868</v>
      </c>
      <c r="AA33" s="33">
        <f>CHOOSE(MIN(D6L926C9,RUN_YEARS),B7L809C7,B7L809C16,B7L809C25,B7L809C34,B7L809C43)</f>
        <v>8901</v>
      </c>
      <c r="AB33" s="16" t="s">
        <v>34869</v>
      </c>
      <c r="AC33" s="33">
        <f>IF(D6L926C12=0,0,D6L926C10/D6L926C12)</f>
        <v>1.5547915818767556E-3</v>
      </c>
      <c r="AD33" s="16" t="s">
        <v>34870</v>
      </c>
      <c r="AE33" s="33">
        <f>IF(D6L926C5=0,0,D6L926C10/D6L926C5)</f>
        <v>0.4814378199796096</v>
      </c>
      <c r="AF33" s="16" t="s">
        <v>34871</v>
      </c>
      <c r="AG33" s="33">
        <f>CHOOSE(MIN(D6L926C9,RUN_YEARS),B7L809C5,B7L809C14,B7L809C23,B7L809C32,B7L809C41)</f>
        <v>131.99401196295145</v>
      </c>
      <c r="AH33" s="16" t="s">
        <v>34872</v>
      </c>
      <c r="AI33" s="33">
        <f>IF(D6L926C15=0,0,D6L926C11/D6L926C15)</f>
        <v>4.0424581128795612E-3</v>
      </c>
      <c r="AJ33" s="16" t="s">
        <v>34873</v>
      </c>
      <c r="AK33" s="33">
        <f>IF(D6L926C5=0,0,D6L926C11/D6L926C5)</f>
        <v>1.8562180020390413E-2</v>
      </c>
      <c r="AL33" s="16" t="s">
        <v>34874</v>
      </c>
      <c r="AM33" s="33">
        <f>D6L926C8*CHOOSE(MIN(D6L926C9,RUN_YEARS),B7L809C4,B7L809C13,B7L809C22,B7L809C31,B7L809C40)</f>
        <v>3.1222273015947288</v>
      </c>
      <c r="AN33" s="16" t="s">
        <v>34875</v>
      </c>
      <c r="AO33" s="33">
        <f>D6L926C8-D6L926C18</f>
        <v>11.250552833201429</v>
      </c>
      <c r="AP33" s="16" t="s">
        <v>34876</v>
      </c>
      <c r="AQ33" s="33">
        <f>CHOOSE(MIN(D6L926C9,RUN_YEARS),B7L809C2,B7L809C11,B7L809C20,B7L809C29,B7L809C38)</f>
        <v>15.391564077393305</v>
      </c>
      <c r="AR33" s="16" t="s">
        <v>34877</v>
      </c>
      <c r="AS33" s="33">
        <f>IF(D6L926C20=0,0,D6L926C18/D6L926C20)</f>
        <v>0.20285315292813991</v>
      </c>
      <c r="AT33" s="16" t="s">
        <v>34878</v>
      </c>
      <c r="AU33" s="33">
        <f>IF(D6L926C5=0,0,D6L926C18/D6L926C5)</f>
        <v>0.10861598355755443</v>
      </c>
      <c r="AV33" s="16" t="s">
        <v>34879</v>
      </c>
      <c r="AW33" s="33">
        <f>CHOOSE(MIN(D6L926C9,RUN_YEARS),B7L809C1,B7L809C10,B7L809C19,B7L809C28,B7L809C37)</f>
        <v>55.461562567809352</v>
      </c>
      <c r="AX33" s="16" t="s">
        <v>34880</v>
      </c>
      <c r="AY33" s="33">
        <f>IF(D6L926C23=0,0,D6L926C19/D6L926C23)</f>
        <v>0.20285315292813988</v>
      </c>
      <c r="AZ33" s="16" t="s">
        <v>34881</v>
      </c>
      <c r="BA33" s="33">
        <f>IF(D6L926C5=0,0,D6L926C19/D6L926C5)</f>
        <v>0.39138401644244558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-0.15557029098827677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-0.13379045024991801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-6.6895225124959004E-2</v>
      </c>
      <c r="R34" s="16" t="s">
        <v>34885</v>
      </c>
      <c r="S34" s="15">
        <f>D6L927C5-D6L927C7</f>
        <v>-6.6895225124959004E-2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-6.4410104884372224E-2</v>
      </c>
      <c r="X34" s="16" t="s">
        <v>34887</v>
      </c>
      <c r="Y34" s="33">
        <f>D6L927C7-D6L927C10</f>
        <v>-2.48512024058678E-3</v>
      </c>
      <c r="Z34" s="16" t="s">
        <v>34888</v>
      </c>
      <c r="AA34" s="33">
        <f>CHOOSE(MIN(D6L927C9,RUN_YEARS),B7L809C7,B7L809C16,B7L809C25,B7L809C34,B7L809C43)</f>
        <v>8695.3333333333321</v>
      </c>
      <c r="AB34" s="16" t="s">
        <v>34889</v>
      </c>
      <c r="AC34" s="33">
        <f>IF(D6L927C12=0,0,D6L927C10/D6L927C12)</f>
        <v>-7.4074336676039521E-6</v>
      </c>
      <c r="AD34" s="16" t="s">
        <v>34890</v>
      </c>
      <c r="AE34" s="33">
        <f>IF(D6L927C5=0,0,D6L927C10/D6L927C5)</f>
        <v>0.48142527933836365</v>
      </c>
      <c r="AF34" s="16" t="s">
        <v>34891</v>
      </c>
      <c r="AG34" s="33">
        <f>CHOOSE(MIN(D6L927C9,RUN_YEARS),B7L809C5,B7L809C14,B7L809C23,B7L809C32,B7L809C41)</f>
        <v>129.03463197098455</v>
      </c>
      <c r="AH34" s="16" t="s">
        <v>34892</v>
      </c>
      <c r="AI34" s="33">
        <f>IF(D6L927C15=0,0,D6L927C11/D6L927C15)</f>
        <v>-1.9259327535770383E-5</v>
      </c>
      <c r="AJ34" s="16" t="s">
        <v>34893</v>
      </c>
      <c r="AK34" s="33">
        <f>IF(D6L927C5=0,0,D6L927C11/D6L927C5)</f>
        <v>1.8574720661636335E-2</v>
      </c>
      <c r="AL34" s="16" t="s">
        <v>34894</v>
      </c>
      <c r="AM34" s="33">
        <f>D6L927C8*CHOOSE(MIN(D6L927C9,RUN_YEARS),B7L809C4,B7L809C13,B7L809C22,B7L809C31,B7L809C40)</f>
        <v>-1.4791127640132807E-2</v>
      </c>
      <c r="AN34" s="16" t="s">
        <v>34895</v>
      </c>
      <c r="AO34" s="33">
        <f>D6L927C8-D6L927C18</f>
        <v>-5.2104097484826195E-2</v>
      </c>
      <c r="AP34" s="16" t="s">
        <v>34896</v>
      </c>
      <c r="AQ34" s="33">
        <f>CHOOSE(MIN(D6L927C9,RUN_YEARS),B7L809C2,B7L809C11,B7L809C20,B7L809C29,B7L809C38)</f>
        <v>15.382517377914647</v>
      </c>
      <c r="AR34" s="16" t="s">
        <v>34897</v>
      </c>
      <c r="AS34" s="33">
        <f>IF(D6L927C20=0,0,D6L927C18/D6L927C20)</f>
        <v>-9.6155442420426426E-4</v>
      </c>
      <c r="AT34" s="16" t="s">
        <v>34898</v>
      </c>
      <c r="AU34" s="33">
        <f>IF(D6L927C5=0,0,D6L927C18/D6L927C5)</f>
        <v>0.11055443503256969</v>
      </c>
      <c r="AV34" s="16" t="s">
        <v>34899</v>
      </c>
      <c r="AW34" s="33">
        <f>CHOOSE(MIN(D6L927C9,RUN_YEARS),B7L809C1,B7L809C10,B7L809C19,B7L809C28,B7L809C37)</f>
        <v>54.187361810482031</v>
      </c>
      <c r="AX34" s="16" t="s">
        <v>34900</v>
      </c>
      <c r="AY34" s="33">
        <f>IF(D6L927C23=0,0,D6L927C19/D6L927C23)</f>
        <v>-9.6155442420426437E-4</v>
      </c>
      <c r="AZ34" s="16" t="s">
        <v>34901</v>
      </c>
      <c r="BA34" s="33">
        <f>IF(D6L927C5=0,0,D6L927C19/D6L927C5)</f>
        <v>0.38944556496743032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244.32058455944201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175.23659227575754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87.618296137878772</v>
      </c>
      <c r="R35" s="16" t="s">
        <v>34905</v>
      </c>
      <c r="S35" s="15">
        <f>SUM(D6L901C8:D6L927C8)-2*SUM(D6L909C8,D6L911C8,D6L922C8,D6L924C8,D6L927C8)</f>
        <v>87.618296137878772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84.363263988088477</v>
      </c>
      <c r="X35" s="16" t="s">
        <v>34907</v>
      </c>
      <c r="Y35" s="33">
        <f>SUM(D6L901C11:D6L927C11)-2*SUM(D6L909C11,D6L911C11,D6L922C11,D6L924C11,D6L927C11)</f>
        <v>3.2550321497902788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9.6730535604936611E-3</v>
      </c>
      <c r="AD35" s="16" t="s">
        <v>34909</v>
      </c>
      <c r="AE35" s="33">
        <f>IF(D6L928C5=0,0,D6L928C10/D6L928C5)</f>
        <v>0.4814249289630782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2.5149939257283583E-2</v>
      </c>
      <c r="AJ35" s="16" t="s">
        <v>34911</v>
      </c>
      <c r="AK35" s="33">
        <f>IF(D6L928C5=0,0,D6L928C11/D6L928C5)</f>
        <v>1.8575071036921686E-2</v>
      </c>
      <c r="AL35" s="16" t="s">
        <v>34912</v>
      </c>
      <c r="AM35" s="33">
        <f>SUM(D6L901C18:D6L927C18)-2*SUM(D6L909C18,D6L911C18,D6L922C18,D6L924C18,D6L927C18)</f>
        <v>19.310565556670429</v>
      </c>
      <c r="AN35" s="16" t="s">
        <v>34913</v>
      </c>
      <c r="AO35" s="33">
        <f>SUM(D6L901C19:D6L927C19)-2*SUM(D6L909C19,D6L911C19,D6L922C19,D6L924C19,D6L927C19)</f>
        <v>68.307730581208361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1.2566194983817915</v>
      </c>
      <c r="AT35" s="16" t="s">
        <v>34915</v>
      </c>
      <c r="AU35" s="33">
        <f>IF(D6L928C5=0,0,D6L928C18/D6L928C5)</f>
        <v>0.11019710727016847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1.2566194983817915</v>
      </c>
      <c r="AZ35" s="16" t="s">
        <v>34917</v>
      </c>
      <c r="BA35" s="33">
        <f>IF(D6L928C5=0,0,D6L928C19/D6L928C5)</f>
        <v>0.38980289272983165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1.9367098329304728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0.96835491646523641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0.48417745823261821</v>
      </c>
      <c r="R36" s="16" t="s">
        <v>34922</v>
      </c>
      <c r="S36" s="15">
        <f>D6L929C5-D6L929C7</f>
        <v>0.48417745823261821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0.46620267994956038</v>
      </c>
      <c r="X36" s="16" t="s">
        <v>34924</v>
      </c>
      <c r="Y36" s="33">
        <f>D6L929C7-D6L929C10</f>
        <v>1.7974778283057824E-2</v>
      </c>
      <c r="Z36" s="16" t="s">
        <v>34925</v>
      </c>
      <c r="AA36" s="33">
        <f>CHOOSE(MIN(D6L929C9,RUN_YEARS),B7L809C7,B7L809C16,B7L809C25,B7L809C34,B7L809C43)</f>
        <v>8901</v>
      </c>
      <c r="AB36" s="16" t="s">
        <v>34926</v>
      </c>
      <c r="AC36" s="33">
        <f>IF(D6L929C12=0,0,D6L929C10/D6L929C12)</f>
        <v>5.2376438596737489E-5</v>
      </c>
      <c r="AD36" s="16" t="s">
        <v>34927</v>
      </c>
      <c r="AE36" s="33">
        <f>IF(D6L929C5=0,0,D6L929C10/D6L929C5)</f>
        <v>0.4814378199796096</v>
      </c>
      <c r="AF36" s="16" t="s">
        <v>34928</v>
      </c>
      <c r="AG36" s="33">
        <f>CHOOSE(MIN(D6L929C9,RUN_YEARS),B7L809C5,B7L809C14,B7L809C23,B7L809C32,B7L809C41)</f>
        <v>131.99401196295145</v>
      </c>
      <c r="AH36" s="16" t="s">
        <v>34929</v>
      </c>
      <c r="AI36" s="33">
        <f>IF(D6L929C15=0,0,D6L929C11/D6L929C15)</f>
        <v>1.3617874035151722E-4</v>
      </c>
      <c r="AJ36" s="16" t="s">
        <v>34930</v>
      </c>
      <c r="AK36" s="33">
        <f>IF(D6L929C5=0,0,D6L929C11/D6L929C5)</f>
        <v>1.8562180020390399E-2</v>
      </c>
      <c r="AL36" s="16" t="s">
        <v>34931</v>
      </c>
      <c r="AM36" s="33">
        <f>D6L929C8*CHOOSE(MIN(D6L929C9,RUN_YEARS),B7L809C4,B7L809C13,B7L809C22,B7L809C31,B7L809C40)</f>
        <v>0.10517882168466511</v>
      </c>
      <c r="AN36" s="16" t="s">
        <v>34932</v>
      </c>
      <c r="AO36" s="33">
        <f>D6L929C8-D6L929C18</f>
        <v>0.37899863654795307</v>
      </c>
      <c r="AP36" s="16" t="s">
        <v>34933</v>
      </c>
      <c r="AQ36" s="33">
        <f>CHOOSE(MIN(D6L929C9,RUN_YEARS),B7L809C2,B7L809C11,B7L809C20,B7L809C29,B7L809C38)</f>
        <v>15.391564077393305</v>
      </c>
      <c r="AR36" s="16" t="s">
        <v>34934</v>
      </c>
      <c r="AS36" s="33">
        <f>IF(D6L929C20=0,0,D6L929C18/D6L929C20)</f>
        <v>6.833536939832437E-3</v>
      </c>
      <c r="AT36" s="16" t="s">
        <v>34935</v>
      </c>
      <c r="AU36" s="33">
        <f>IF(D6L929C5=0,0,D6L929C18/D6L929C5)</f>
        <v>0.10861598355755443</v>
      </c>
      <c r="AV36" s="16" t="s">
        <v>34936</v>
      </c>
      <c r="AW36" s="33">
        <f>CHOOSE(MIN(D6L929C9,RUN_YEARS),B7L809C1,B7L809C10,B7L809C19,B7L809C28,B7L809C37)</f>
        <v>55.461562567809352</v>
      </c>
      <c r="AX36" s="16" t="s">
        <v>34937</v>
      </c>
      <c r="AY36" s="33">
        <f>IF(D6L929C23=0,0,D6L929C19/D6L929C23)</f>
        <v>6.8335369398324353E-3</v>
      </c>
      <c r="AZ36" s="16" t="s">
        <v>34938</v>
      </c>
      <c r="BA36" s="33">
        <f>IF(D6L929C5=0,0,D6L929C19/D6L929C5)</f>
        <v>0.39138401644244553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0.53518279170522187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0.53518279170522187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0.26759139585261094</v>
      </c>
      <c r="R37" s="16" t="s">
        <v>34942</v>
      </c>
      <c r="S37" s="15">
        <f>D6L930C5-D6L930C7</f>
        <v>0.26759139585261094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0.2576572365291635</v>
      </c>
      <c r="X37" s="16" t="s">
        <v>34944</v>
      </c>
      <c r="Y37" s="33">
        <f>D6L930C7-D6L930C10</f>
        <v>9.9341593234474335E-3</v>
      </c>
      <c r="Z37" s="16" t="s">
        <v>34945</v>
      </c>
      <c r="AA37" s="33">
        <f>CHOOSE(MIN(D6L930C9,RUN_YEARS),B7L809C7,B7L809C16,B7L809C25,B7L809C34,B7L809C43)</f>
        <v>8901</v>
      </c>
      <c r="AB37" s="16" t="s">
        <v>34946</v>
      </c>
      <c r="AC37" s="33">
        <f>IF(D6L930C12=0,0,D6L930C10/D6L930C12)</f>
        <v>2.8946998823633693E-5</v>
      </c>
      <c r="AD37" s="16" t="s">
        <v>34947</v>
      </c>
      <c r="AE37" s="33">
        <f>IF(D6L930C5=0,0,D6L930C10/D6L930C5)</f>
        <v>0.4814378199796096</v>
      </c>
      <c r="AF37" s="16" t="s">
        <v>34948</v>
      </c>
      <c r="AG37" s="33">
        <f>CHOOSE(MIN(D6L930C9,RUN_YEARS),B7L809C5,B7L809C14,B7L809C23,B7L809C32,B7L809C41)</f>
        <v>131.99401196295145</v>
      </c>
      <c r="AH37" s="16" t="s">
        <v>34949</v>
      </c>
      <c r="AI37" s="33">
        <f>IF(D6L930C15=0,0,D6L930C11/D6L930C15)</f>
        <v>7.5262196941447537E-5</v>
      </c>
      <c r="AJ37" s="16" t="s">
        <v>34950</v>
      </c>
      <c r="AK37" s="33">
        <f>IF(D6L930C5=0,0,D6L930C11/D6L930C5)</f>
        <v>1.8562180020390413E-2</v>
      </c>
      <c r="AL37" s="16" t="s">
        <v>34951</v>
      </c>
      <c r="AM37" s="33">
        <f>D6L930C8*CHOOSE(MIN(D6L930C9,RUN_YEARS),B7L809C4,B7L809C13,B7L809C22,B7L809C31,B7L809C40)</f>
        <v>5.8129405304140458E-2</v>
      </c>
      <c r="AN37" s="16" t="s">
        <v>34952</v>
      </c>
      <c r="AO37" s="33">
        <f>D6L930C8-D6L930C18</f>
        <v>0.20946199054847048</v>
      </c>
      <c r="AP37" s="16" t="s">
        <v>34953</v>
      </c>
      <c r="AQ37" s="33">
        <f>CHOOSE(MIN(D6L930C9,RUN_YEARS),B7L809C2,B7L809C11,B7L809C20,B7L809C29,B7L809C38)</f>
        <v>15.391564077393305</v>
      </c>
      <c r="AR37" s="16" t="s">
        <v>34954</v>
      </c>
      <c r="AS37" s="33">
        <f>IF(D6L930C20=0,0,D6L930C18/D6L930C20)</f>
        <v>3.7767055389464474E-3</v>
      </c>
      <c r="AT37" s="16" t="s">
        <v>34955</v>
      </c>
      <c r="AU37" s="33">
        <f>IF(D6L930C5=0,0,D6L930C18/D6L930C5)</f>
        <v>0.10861598355755443</v>
      </c>
      <c r="AV37" s="16" t="s">
        <v>34956</v>
      </c>
      <c r="AW37" s="33">
        <f>CHOOSE(MIN(D6L930C9,RUN_YEARS),B7L809C1,B7L809C10,B7L809C19,B7L809C28,B7L809C37)</f>
        <v>55.461562567809352</v>
      </c>
      <c r="AX37" s="16" t="s">
        <v>34957</v>
      </c>
      <c r="AY37" s="33">
        <f>IF(D6L930C23=0,0,D6L930C19/D6L930C23)</f>
        <v>3.7767055389464465E-3</v>
      </c>
      <c r="AZ37" s="16" t="s">
        <v>34958</v>
      </c>
      <c r="BA37" s="33">
        <f>IF(D6L930C5=0,0,D6L930C19/D6L930C5)</f>
        <v>0.39138401644244558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8901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131.99401196295145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15.391564077393305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55.461562567809352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8901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131.99401196295145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15.391564077393305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55.461562567809352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8901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131.99401196295145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15.391564077393305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55.461562567809352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8901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131.99401196295145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15.391564077393305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55.461562567809352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955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955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955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919.54623616105437</v>
      </c>
      <c r="X42" s="16" t="s">
        <v>35045</v>
      </c>
      <c r="Y42" s="33">
        <f>D6L935C7-D6L935C10</f>
        <v>35.453763838945633</v>
      </c>
      <c r="Z42" s="16" t="s">
        <v>35046</v>
      </c>
      <c r="AA42" s="33">
        <f>CHOOSE(MIN(D6L935C9,RUN_YEARS),B7L809C7,B7L809C16,B7L809C25,B7L809C34,B7L809C43)</f>
        <v>8901</v>
      </c>
      <c r="AB42" s="16" t="s">
        <v>35047</v>
      </c>
      <c r="AC42" s="33">
        <f>IF(D6L935C12=0,0,D6L935C10/D6L935C12)</f>
        <v>0.10330819415358436</v>
      </c>
      <c r="AD42" s="16" t="s">
        <v>35048</v>
      </c>
      <c r="AE42" s="33">
        <f>IF(D6L935C5=0,0,D6L935C10/D6L935C5)</f>
        <v>0.96287563995921921</v>
      </c>
      <c r="AF42" s="16" t="s">
        <v>35049</v>
      </c>
      <c r="AG42" s="33">
        <f>CHOOSE(MIN(D6L935C9,RUN_YEARS),B7L809C5,B7L809C14,B7L809C23,B7L809C32,B7L809C41)</f>
        <v>131.99401196295145</v>
      </c>
      <c r="AH42" s="16" t="s">
        <v>35050</v>
      </c>
      <c r="AI42" s="33">
        <f>IF(D6L935C15=0,0,D6L935C11/D6L935C15)</f>
        <v>0.26860130479931865</v>
      </c>
      <c r="AJ42" s="16" t="s">
        <v>35051</v>
      </c>
      <c r="AK42" s="33">
        <f>IF(D6L935C5=0,0,D6L935C11/D6L935C5)</f>
        <v>3.712436004078077E-2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15.391564077393305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55.461562567809352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2746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2746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2746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8901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131.99401196295145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596.51898169808896</v>
      </c>
      <c r="AN43" s="16" t="s">
        <v>35073</v>
      </c>
      <c r="AO43" s="33">
        <f>D6L936C8-D6L936C18</f>
        <v>2149.4810183019108</v>
      </c>
      <c r="AP43" s="16" t="s">
        <v>35074</v>
      </c>
      <c r="AQ43" s="33">
        <f>CHOOSE(MIN(D6L936C9,RUN_YEARS),B7L809C2,B7L809C11,B7L809C20,B7L809C29,B7L809C38)</f>
        <v>15.391564077393305</v>
      </c>
      <c r="AR43" s="16" t="s">
        <v>35075</v>
      </c>
      <c r="AS43" s="33">
        <f>IF(D6L936C20=0,0,D6L936C18/D6L936C20)</f>
        <v>38.756228977030297</v>
      </c>
      <c r="AT43" s="16" t="s">
        <v>35076</v>
      </c>
      <c r="AU43" s="33">
        <f>IF(D6L936C5=0,0,D6L936C18/D6L936C5)</f>
        <v>0.21723196711510886</v>
      </c>
      <c r="AV43" s="16" t="s">
        <v>35077</v>
      </c>
      <c r="AW43" s="33">
        <f>CHOOSE(MIN(D6L936C9,RUN_YEARS),B7L809C1,B7L809C10,B7L809C19,B7L809C28,B7L809C37)</f>
        <v>55.461562567809352</v>
      </c>
      <c r="AX43" s="16" t="s">
        <v>35078</v>
      </c>
      <c r="AY43" s="33">
        <f>IF(D6L936C23=0,0,D6L936C19/D6L936C23)</f>
        <v>38.756228977030283</v>
      </c>
      <c r="AZ43" s="16" t="s">
        <v>35079</v>
      </c>
      <c r="BA43" s="33">
        <f>IF(D6L936C5=0,0,D6L936C19/D6L936C5)</f>
        <v>0.78276803288489105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3703.4718926246355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3702.5035377081704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955.75176885408519</v>
      </c>
      <c r="R44" s="16" t="s">
        <v>35083</v>
      </c>
      <c r="S44" s="15">
        <f>SUM(D6L929C8:D6L936C8)</f>
        <v>2746.7517688540852</v>
      </c>
      <c r="U44" s="21" t="str">
        <f>NULL_VALUE</f>
        <v>n/a</v>
      </c>
      <c r="V44" s="16" t="s">
        <v>35084</v>
      </c>
      <c r="W44" s="33">
        <f>SUM(D6L929C10:D6L936C10)</f>
        <v>920.27009607753314</v>
      </c>
      <c r="X44" s="16" t="s">
        <v>35085</v>
      </c>
      <c r="Y44" s="33">
        <f>SUM(D6L929C11:D6L936C11)</f>
        <v>35.481672776552138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0.10338951759100473</v>
      </c>
      <c r="AD44" s="16" t="s">
        <v>35087</v>
      </c>
      <c r="AE44" s="33">
        <f>IF(D6L937C5=0,0,D6L937C10/D6L937C5)</f>
        <v>0.24855346840456372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0.26881274573661162</v>
      </c>
      <c r="AJ44" s="16" t="s">
        <v>35089</v>
      </c>
      <c r="AK44" s="33">
        <f>IF(D6L937C5=0,0,D6L937C11/D6L937C5)</f>
        <v>9.5831570220497615E-3</v>
      </c>
      <c r="AL44" s="16" t="s">
        <v>35090</v>
      </c>
      <c r="AM44" s="33">
        <f>SUM(D6L929C18:D6L936C18)</f>
        <v>596.68228992507773</v>
      </c>
      <c r="AN44" s="16" t="s">
        <v>35091</v>
      </c>
      <c r="AO44" s="33">
        <f>SUM(D6L929C19:D6L936C19)</f>
        <v>2150.0694789290073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38.766839219509073</v>
      </c>
      <c r="AT44" s="16" t="s">
        <v>35093</v>
      </c>
      <c r="AU44" s="33">
        <f>IF(D6L937C5=0,0,D6L937C18/D6L937C5)</f>
        <v>0.16115644018922959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38.766839219509059</v>
      </c>
      <c r="AZ44" s="16" t="s">
        <v>35095</v>
      </c>
      <c r="BA44" s="33">
        <f>IF(D6L937C5=0,0,D6L937C19/D6L937C5)</f>
        <v>0.58070693438415688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8.856056975523634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4.428028487761817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2.2140142438809085</v>
      </c>
      <c r="R45" s="16" t="s">
        <v>35100</v>
      </c>
      <c r="S45" s="15">
        <f>D6L938C5-D6L938C7</f>
        <v>2.2140142438809085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2.1318203819556567</v>
      </c>
      <c r="X45" s="16" t="s">
        <v>35102</v>
      </c>
      <c r="Y45" s="33">
        <f>D6L938C7-D6L938C10</f>
        <v>8.2193861925251799E-2</v>
      </c>
      <c r="Z45" s="16" t="s">
        <v>35103</v>
      </c>
      <c r="AA45" s="33">
        <f>CHOOSE(MIN(D6L938C9,RUN_YEARS),B7L809C7,B7L809C16,B7L809C25,B7L809C34,B7L809C43)</f>
        <v>8901</v>
      </c>
      <c r="AB45" s="16" t="s">
        <v>35104</v>
      </c>
      <c r="AC45" s="33">
        <f>IF(D6L938C12=0,0,D6L938C10/D6L938C12)</f>
        <v>2.3950346949282741E-4</v>
      </c>
      <c r="AD45" s="16" t="s">
        <v>35105</v>
      </c>
      <c r="AE45" s="33">
        <f>IF(D6L938C5=0,0,D6L938C10/D6L938C5)</f>
        <v>0.4814378199796096</v>
      </c>
      <c r="AF45" s="16" t="s">
        <v>35106</v>
      </c>
      <c r="AG45" s="33">
        <f>CHOOSE(MIN(D6L938C9,RUN_YEARS),B7L809C5,B7L809C14,B7L809C23,B7L809C32,B7L809C41)</f>
        <v>131.99401196295145</v>
      </c>
      <c r="AH45" s="16" t="s">
        <v>35107</v>
      </c>
      <c r="AI45" s="33">
        <f>IF(D6L938C15=0,0,D6L938C11/D6L938C15)</f>
        <v>6.2270902068134926E-4</v>
      </c>
      <c r="AJ45" s="16" t="s">
        <v>35108</v>
      </c>
      <c r="AK45" s="33">
        <f>IF(D6L938C5=0,0,D6L938C11/D6L938C5)</f>
        <v>1.8562180020390374E-2</v>
      </c>
      <c r="AL45" s="16" t="s">
        <v>35109</v>
      </c>
      <c r="AM45" s="33">
        <f>D6L938C8*CHOOSE(MIN(D6L938C9,RUN_YEARS),B7L809C4,B7L809C13,B7L809C22,B7L809C31,B7L809C40)</f>
        <v>0.48095466941912013</v>
      </c>
      <c r="AN45" s="16" t="s">
        <v>35110</v>
      </c>
      <c r="AO45" s="33">
        <f>D6L938C8-D6L938C18</f>
        <v>1.7330595744617883</v>
      </c>
      <c r="AP45" s="16" t="s">
        <v>35111</v>
      </c>
      <c r="AQ45" s="33">
        <f>CHOOSE(MIN(D6L938C9,RUN_YEARS),B7L809C2,B7L809C11,B7L809C20,B7L809C29,B7L809C38)</f>
        <v>15.391564077393305</v>
      </c>
      <c r="AR45" s="16" t="s">
        <v>35112</v>
      </c>
      <c r="AS45" s="33">
        <f>IF(D6L938C20=0,0,D6L938C18/D6L938C20)</f>
        <v>3.1247939910508043E-2</v>
      </c>
      <c r="AT45" s="16" t="s">
        <v>35113</v>
      </c>
      <c r="AU45" s="33">
        <f>IF(D6L938C5=0,0,D6L938C18/D6L938C5)</f>
        <v>0.10861598355755443</v>
      </c>
      <c r="AV45" s="16" t="s">
        <v>35114</v>
      </c>
      <c r="AW45" s="33">
        <f>CHOOSE(MIN(D6L938C9,RUN_YEARS),B7L809C1,B7L809C10,B7L809C19,B7L809C28,B7L809C37)</f>
        <v>55.461562567809352</v>
      </c>
      <c r="AX45" s="16" t="s">
        <v>35115</v>
      </c>
      <c r="AY45" s="33">
        <f>IF(D6L938C23=0,0,D6L938C19/D6L938C23)</f>
        <v>3.1247939910508032E-2</v>
      </c>
      <c r="AZ45" s="16" t="s">
        <v>35116</v>
      </c>
      <c r="BA45" s="33">
        <f>IF(D6L938C5=0,0,D6L938C19/D6L938C5)</f>
        <v>0.39138401644244553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8901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131.99401196295145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15.391564077393305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55.461562567809352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8.856056975523634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4.428028487761817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2.2140142438809085</v>
      </c>
      <c r="R47" s="16" t="s">
        <v>35140</v>
      </c>
      <c r="S47" s="15">
        <f>SUM(D6L938C8:D6L939C8)</f>
        <v>2.2140142438809085</v>
      </c>
      <c r="U47" s="21" t="str">
        <f>NULL_VALUE</f>
        <v>n/a</v>
      </c>
      <c r="V47" s="16" t="s">
        <v>35141</v>
      </c>
      <c r="W47" s="33">
        <f>SUM(D6L938C10:D6L939C10)</f>
        <v>2.1318203819556567</v>
      </c>
      <c r="X47" s="16" t="s">
        <v>35142</v>
      </c>
      <c r="Y47" s="33">
        <f>SUM(D6L938C11:D6L939C11)</f>
        <v>8.2193861925251799E-2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2.3950346949282741E-4</v>
      </c>
      <c r="AD47" s="16" t="s">
        <v>35144</v>
      </c>
      <c r="AE47" s="33">
        <f>IF(D6L940C5=0,0,D6L940C10/D6L940C5)</f>
        <v>0.4814378199796096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6.2270902068134926E-4</v>
      </c>
      <c r="AJ47" s="16" t="s">
        <v>35146</v>
      </c>
      <c r="AK47" s="33">
        <f>IF(D6L940C5=0,0,D6L940C11/D6L940C5)</f>
        <v>1.8562180020390374E-2</v>
      </c>
      <c r="AL47" s="16" t="s">
        <v>35147</v>
      </c>
      <c r="AM47" s="33">
        <f>SUM(D6L938C18:D6L939C18)</f>
        <v>0.48095466941912013</v>
      </c>
      <c r="AN47" s="16" t="s">
        <v>35148</v>
      </c>
      <c r="AO47" s="33">
        <f>SUM(D6L938C19:D6L939C19)</f>
        <v>1.7330595744617883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3.1247939910508043E-2</v>
      </c>
      <c r="AT47" s="16" t="s">
        <v>35150</v>
      </c>
      <c r="AU47" s="33">
        <f>IF(D6L940C5=0,0,D6L940C18/D6L940C5)</f>
        <v>0.10861598355755443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3.1247939910508032E-2</v>
      </c>
      <c r="AZ47" s="16" t="s">
        <v>35152</v>
      </c>
      <c r="BA47" s="33">
        <f>IF(D6L940C5=0,0,D6L940C19/D6L940C5)</f>
        <v>0.39138401644244553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3956.6485341596012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3882.1681584716898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1045.5840792358449</v>
      </c>
      <c r="R48" s="16" t="s">
        <v>35157</v>
      </c>
      <c r="S48" s="15">
        <f>SUM(D6L928C8,D6L937C8,D6L940C8)</f>
        <v>2836.5840792358445</v>
      </c>
      <c r="U48" s="21" t="str">
        <f>NULL_VALUE</f>
        <v>n/a</v>
      </c>
      <c r="V48" s="16" t="s">
        <v>35158</v>
      </c>
      <c r="W48" s="33">
        <f>SUM(D6L928C10,D6L937C10,D6L940C10)</f>
        <v>1006.7651804475773</v>
      </c>
      <c r="X48" s="16" t="s">
        <v>35159</v>
      </c>
      <c r="Y48" s="33">
        <f>SUM(D6L928C11,D6L937C11,D6L940C11)</f>
        <v>38.818898788267674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0.11330207462099122</v>
      </c>
      <c r="AD48" s="16" t="s">
        <v>35161</v>
      </c>
      <c r="AE48" s="33">
        <f>IF(D6L941C5=0,0,D6L941C10/D6L941C5)</f>
        <v>0.2593306470382043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0.29458539401457656</v>
      </c>
      <c r="AJ48" s="16" t="s">
        <v>35163</v>
      </c>
      <c r="AK48" s="33">
        <f>IF(D6L941C5=0,0,D6L941C11/D6L941C5)</f>
        <v>9.9992831849792102E-3</v>
      </c>
      <c r="AL48" s="16" t="s">
        <v>35164</v>
      </c>
      <c r="AM48" s="33">
        <f>SUM(D6L928C18,D6L937C18,D6L940C18)</f>
        <v>616.4738101511673</v>
      </c>
      <c r="AN48" s="16" t="s">
        <v>35165</v>
      </c>
      <c r="AO48" s="33">
        <f>SUM(D6L928C19,D6L937C19,D6L940C19)</f>
        <v>2220.1102690846778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40.054706657801368</v>
      </c>
      <c r="AT48" s="16" t="s">
        <v>35167</v>
      </c>
      <c r="AU48" s="33">
        <f>IF(D6L941C5=0,0,D6L941C18/D6L941C5)</f>
        <v>0.15879626667018393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40.054706657801354</v>
      </c>
      <c r="AZ48" s="16" t="s">
        <v>35169</v>
      </c>
      <c r="BA48" s="33">
        <f>IF(D6L941C5=0,0,D6L941C19/D6L941C5)</f>
        <v>0.57187380310663261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75.863010000000017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65.24218860000002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32.62109430000001</v>
      </c>
      <c r="R8" s="16" t="s">
        <v>35179</v>
      </c>
      <c r="S8" s="15">
        <f>D6L1001C5-D6L1001C7</f>
        <v>32.62109430000001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31.730159776359656</v>
      </c>
      <c r="X8" s="16" t="s">
        <v>35181</v>
      </c>
      <c r="Y8" s="33">
        <f>D6L1001C7-D6L1001C10</f>
        <v>0.89093452364035386</v>
      </c>
      <c r="Z8" s="16" t="s">
        <v>35182</v>
      </c>
      <c r="AA8" s="33">
        <f>CHOOSE(MIN(D6L1001C9,RUN_YEARS),B7L810C7,B7L810C16,B7L810C25,B7L810C34,B7L810C43)</f>
        <v>10502.666666666666</v>
      </c>
      <c r="AB8" s="16" t="s">
        <v>35183</v>
      </c>
      <c r="AC8" s="33">
        <f>IF(D6L1001C12=0,0,D6L1001C10/D6L1001C12)</f>
        <v>3.0211527018242658E-3</v>
      </c>
      <c r="AD8" s="16" t="s">
        <v>35184</v>
      </c>
      <c r="AE8" s="33">
        <f>IF(D6L1001C5=0,0,D6L1001C10/D6L1001C5)</f>
        <v>0.48634419625155934</v>
      </c>
      <c r="AF8" s="16" t="s">
        <v>35185</v>
      </c>
      <c r="AG8" s="33">
        <f>CHOOSE(MIN(D6L1001C9,RUN_YEARS),B7L810C5,B7L810C14,B7L810C23,B7L810C32,B7L810C41)</f>
        <v>113.42264304288398</v>
      </c>
      <c r="AH8" s="16" t="s">
        <v>35186</v>
      </c>
      <c r="AI8" s="33">
        <f>IF(D6L1001C15=0,0,D6L1001C11/D6L1001C15)</f>
        <v>7.8549970247431145E-3</v>
      </c>
      <c r="AJ8" s="16" t="s">
        <v>35187</v>
      </c>
      <c r="AK8" s="33">
        <f>IF(D6L1001C5=0,0,D6L1001C11/D6L1001C5)</f>
        <v>1.3655803748440677E-2</v>
      </c>
      <c r="AL8" s="16" t="s">
        <v>35188</v>
      </c>
      <c r="AM8" s="33">
        <f>D6L1001C8*CHOOSE(MIN(D6L1001C9,RUN_YEARS),B7L810C4,B7L810C13,B7L810C22,B7L810C31,B7L810C40)</f>
        <v>8.5230173922242702</v>
      </c>
      <c r="AN8" s="16" t="s">
        <v>35189</v>
      </c>
      <c r="AO8" s="33">
        <f>D6L1001C8-D6L1001C18</f>
        <v>24.098076907775742</v>
      </c>
      <c r="AP8" s="16" t="s">
        <v>35190</v>
      </c>
      <c r="AQ8" s="33">
        <f>CHOOSE(MIN(D6L1001C9,RUN_YEARS),B7L810C2,B7L810C11,B7L810C20,B7L810C29,B7L810C38)</f>
        <v>18.579788298065427</v>
      </c>
      <c r="AR8" s="16" t="s">
        <v>35191</v>
      </c>
      <c r="AS8" s="33">
        <f>IF(D6L1001C20=0,0,D6L1001C18/D6L1001C20)</f>
        <v>0.4587252155672682</v>
      </c>
      <c r="AT8" s="16" t="s">
        <v>35192</v>
      </c>
      <c r="AU8" s="33">
        <f>IF(D6L1001C5=0,0,D6L1001C18/D6L1001C5)</f>
        <v>0.13063659535517586</v>
      </c>
      <c r="AV8" s="16" t="s">
        <v>35193</v>
      </c>
      <c r="AW8" s="33">
        <f>CHOOSE(MIN(D6L1001C9,RUN_YEARS),B7L810C1,B7L810C10,B7L810C19,B7L810C28,B7L810C37)</f>
        <v>52.532706051433451</v>
      </c>
      <c r="AX8" s="16" t="s">
        <v>35194</v>
      </c>
      <c r="AY8" s="33">
        <f>IF(D6L1001C23=0,0,D6L1001C19/D6L1001C23)</f>
        <v>0.45872521556726814</v>
      </c>
      <c r="AZ8" s="16" t="s">
        <v>35195</v>
      </c>
      <c r="BA8" s="33">
        <f>IF(D6L1001C5=0,0,D6L1001C19/D6L1001C5)</f>
        <v>0.36936340464482414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0.35458655289613794</v>
      </c>
      <c r="J9" s="16" t="s">
        <v>35216</v>
      </c>
      <c r="K9" s="21">
        <f>IF(FLOW_THRU_100PCT="Y",1,INDEX(VariabilityMatrix,D6L1002C1,D6L1002C9))</f>
        <v>0.46139174425414664</v>
      </c>
      <c r="L9" s="16" t="s">
        <v>35196</v>
      </c>
      <c r="M9" s="15">
        <f>IF(D6L1002C2&lt;&gt;0,D6L1002C2*D6L1002C4,D6L1002C3*D6L1002C4)</f>
        <v>0.16360330812981433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8.1801654064907164E-2</v>
      </c>
      <c r="R9" s="16" t="s">
        <v>35198</v>
      </c>
      <c r="S9" s="15">
        <f>D6L1002C5-D6L1002C7</f>
        <v>8.1801654064907164E-2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7.9324882771636337E-2</v>
      </c>
      <c r="X9" s="16" t="s">
        <v>35200</v>
      </c>
      <c r="Y9" s="33">
        <f>D6L1002C7-D6L1002C10</f>
        <v>2.4767712932708269E-3</v>
      </c>
      <c r="Z9" s="16" t="s">
        <v>35201</v>
      </c>
      <c r="AA9" s="33">
        <f>CHOOSE(MIN(D6L1002C9,RUN_YEARS),B7L810C7,B7L810C16,B7L810C25,B7L810C34,B7L810C43)</f>
        <v>10382</v>
      </c>
      <c r="AB9" s="16" t="s">
        <v>35202</v>
      </c>
      <c r="AC9" s="33">
        <f>IF(D6L1002C12=0,0,D6L1002C10/D6L1002C12)</f>
        <v>7.6406167185163107E-6</v>
      </c>
      <c r="AD9" s="16" t="s">
        <v>35203</v>
      </c>
      <c r="AE9" s="33">
        <f>IF(D6L1002C5=0,0,D6L1002C10/D6L1002C5)</f>
        <v>0.48486111728678749</v>
      </c>
      <c r="AF9" s="16" t="s">
        <v>35204</v>
      </c>
      <c r="AG9" s="33">
        <f>CHOOSE(MIN(D6L1002C9,RUN_YEARS),B7L810C5,B7L810C14,B7L810C23,B7L810C32,B7L810C41)</f>
        <v>124.67636823833304</v>
      </c>
      <c r="AH9" s="16" t="s">
        <v>35205</v>
      </c>
      <c r="AI9" s="33">
        <f>IF(D6L1002C15=0,0,D6L1002C11/D6L1002C15)</f>
        <v>1.9865603468142394E-5</v>
      </c>
      <c r="AJ9" s="16" t="s">
        <v>35206</v>
      </c>
      <c r="AK9" s="33">
        <f>IF(D6L1002C5=0,0,D6L1002C11/D6L1002C5)</f>
        <v>1.5138882713212516E-2</v>
      </c>
      <c r="AL9" s="16" t="s">
        <v>35207</v>
      </c>
      <c r="AM9" s="33">
        <f>D6L1002C8*CHOOSE(MIN(D6L1002C9,RUN_YEARS),B7L810C4,B7L810C13,B7L810C22,B7L810C31,B7L810C40)</f>
        <v>2.0331177801316314E-2</v>
      </c>
      <c r="AN9" s="16" t="s">
        <v>35208</v>
      </c>
      <c r="AO9" s="33">
        <f>D6L1002C8-D6L1002C18</f>
        <v>6.1470476263590854E-2</v>
      </c>
      <c r="AP9" s="16" t="s">
        <v>35209</v>
      </c>
      <c r="AQ9" s="33">
        <f>CHOOSE(MIN(D6L1002C9,RUN_YEARS),B7L810C2,B7L810C11,B7L810C20,B7L810C29,B7L810C38)</f>
        <v>18.492481481191074</v>
      </c>
      <c r="AR9" s="16" t="s">
        <v>35210</v>
      </c>
      <c r="AS9" s="33">
        <f>IF(D6L1002C20=0,0,D6L1002C18/D6L1002C20)</f>
        <v>1.0994293990233489E-3</v>
      </c>
      <c r="AT9" s="16" t="s">
        <v>35211</v>
      </c>
      <c r="AU9" s="33">
        <f>IF(D6L1002C5=0,0,D6L1002C18/D6L1002C5)</f>
        <v>0.12427119007388367</v>
      </c>
      <c r="AV9" s="16" t="s">
        <v>35212</v>
      </c>
      <c r="AW9" s="33">
        <f>CHOOSE(MIN(D6L1002C9,RUN_YEARS),B7L810C1,B7L810C10,B7L810C19,B7L810C28,B7L810C37)</f>
        <v>55.911253890606005</v>
      </c>
      <c r="AX9" s="16" t="s">
        <v>35213</v>
      </c>
      <c r="AY9" s="33">
        <f>IF(D6L1002C23=0,0,D6L1002C19/D6L1002C23)</f>
        <v>1.0994293990233492E-3</v>
      </c>
      <c r="AZ9" s="16" t="s">
        <v>35214</v>
      </c>
      <c r="BA9" s="33">
        <f>IF(D6L1002C5=0,0,D6L1002C19/D6L1002C5)</f>
        <v>0.37572880992611635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1.3864961891651562E-2</v>
      </c>
      <c r="J10" s="16" t="s">
        <v>35237</v>
      </c>
      <c r="K10" s="21">
        <f>IF(FLOW_THRU_100PCT="Y",1,INDEX(VariabilityMatrix,D6L1003C1,D6L1003C9))</f>
        <v>0.46139174425414664</v>
      </c>
      <c r="L10" s="16" t="s">
        <v>35217</v>
      </c>
      <c r="M10" s="15">
        <f>IF(D6L1003C2&lt;&gt;0,D6L1003C2*D6L1003C4,D6L1003C3*D6L1003C4)</f>
        <v>6.397178951206387E-3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3.1985894756031935E-3</v>
      </c>
      <c r="R10" s="16" t="s">
        <v>35219</v>
      </c>
      <c r="S10" s="15">
        <f>D6L1003C5-D6L1003C7</f>
        <v>3.1985894756031935E-3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3.1017433337654481E-3</v>
      </c>
      <c r="X10" s="16" t="s">
        <v>35221</v>
      </c>
      <c r="Y10" s="33">
        <f>D6L1003C7-D6L1003C10</f>
        <v>9.6846141837745366E-5</v>
      </c>
      <c r="Z10" s="16" t="s">
        <v>35222</v>
      </c>
      <c r="AA10" s="33">
        <f>CHOOSE(MIN(D6L1003C9,RUN_YEARS),B7L810C7,B7L810C16,B7L810C25,B7L810C34,B7L810C43)</f>
        <v>10382</v>
      </c>
      <c r="AB10" s="16" t="s">
        <v>35223</v>
      </c>
      <c r="AC10" s="33">
        <f>IF(D6L1003C12=0,0,D6L1003C10/D6L1003C12)</f>
        <v>2.9876163877532729E-7</v>
      </c>
      <c r="AD10" s="16" t="s">
        <v>35224</v>
      </c>
      <c r="AE10" s="33">
        <f>IF(D6L1003C5=0,0,D6L1003C10/D6L1003C5)</f>
        <v>0.48486111728678749</v>
      </c>
      <c r="AF10" s="16" t="s">
        <v>35225</v>
      </c>
      <c r="AG10" s="33">
        <f>CHOOSE(MIN(D6L1003C9,RUN_YEARS),B7L810C5,B7L810C14,B7L810C23,B7L810C32,B7L810C41)</f>
        <v>124.67636823833304</v>
      </c>
      <c r="AH10" s="16" t="s">
        <v>35226</v>
      </c>
      <c r="AI10" s="33">
        <f>IF(D6L1003C15=0,0,D6L1003C11/D6L1003C15)</f>
        <v>7.7678026081585058E-7</v>
      </c>
      <c r="AJ10" s="16" t="s">
        <v>35227</v>
      </c>
      <c r="AK10" s="33">
        <f>IF(D6L1003C5=0,0,D6L1003C11/D6L1003C5)</f>
        <v>1.513888271321252E-2</v>
      </c>
      <c r="AL10" s="16" t="s">
        <v>35228</v>
      </c>
      <c r="AM10" s="33">
        <f>D6L1003C8*CHOOSE(MIN(D6L1003C9,RUN_YEARS),B7L810C4,B7L810C13,B7L810C22,B7L810C31,B7L810C40)</f>
        <v>7.9498504138201663E-4</v>
      </c>
      <c r="AN10" s="16" t="s">
        <v>35229</v>
      </c>
      <c r="AO10" s="33">
        <f>D6L1003C8-D6L1003C18</f>
        <v>2.403604434221177E-3</v>
      </c>
      <c r="AP10" s="16" t="s">
        <v>35230</v>
      </c>
      <c r="AQ10" s="33">
        <f>CHOOSE(MIN(D6L1003C9,RUN_YEARS),B7L810C2,B7L810C11,B7L810C20,B7L810C29,B7L810C38)</f>
        <v>18.492481481191074</v>
      </c>
      <c r="AR10" s="16" t="s">
        <v>35231</v>
      </c>
      <c r="AS10" s="33">
        <f>IF(D6L1003C20=0,0,D6L1003C18/D6L1003C20)</f>
        <v>4.2989635663045304E-5</v>
      </c>
      <c r="AT10" s="16" t="s">
        <v>35232</v>
      </c>
      <c r="AU10" s="33">
        <f>IF(D6L1003C5=0,0,D6L1003C18/D6L1003C5)</f>
        <v>0.12427119007388365</v>
      </c>
      <c r="AV10" s="16" t="s">
        <v>35233</v>
      </c>
      <c r="AW10" s="33">
        <f>CHOOSE(MIN(D6L1003C9,RUN_YEARS),B7L810C1,B7L810C10,B7L810C19,B7L810C28,B7L810C37)</f>
        <v>55.911253890606005</v>
      </c>
      <c r="AX10" s="16" t="s">
        <v>35234</v>
      </c>
      <c r="AY10" s="33">
        <f>IF(D6L1003C23=0,0,D6L1003C19/D6L1003C23)</f>
        <v>4.2989635663045311E-5</v>
      </c>
      <c r="AZ10" s="16" t="s">
        <v>35235</v>
      </c>
      <c r="BA10" s="33">
        <f>IF(D6L1003C5=0,0,D6L1003C19/D6L1003C5)</f>
        <v>0.37572880992611635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1.2727550530722588E-3</v>
      </c>
      <c r="J11" s="16" t="s">
        <v>35258</v>
      </c>
      <c r="K11" s="21">
        <f>IF(FLOW_THRU_100PCT="Y",1,INDEX(VariabilityMatrix,D6L1004C1,D6L1004C9))</f>
        <v>0.48019421169810017</v>
      </c>
      <c r="L11" s="16" t="s">
        <v>35238</v>
      </c>
      <c r="M11" s="15">
        <f>IF(D6L1004C2&lt;&gt;0,D6L1004C2*D6L1004C4,D6L1004C3*D6L1004C4)</f>
        <v>6.1116960939480692E-4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3.0558480469740346E-4</v>
      </c>
      <c r="R11" s="16" t="s">
        <v>35240</v>
      </c>
      <c r="S11" s="15">
        <f>D6L1004C5-D6L1004C7</f>
        <v>3.0558480469740346E-4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2.9770742057883763E-4</v>
      </c>
      <c r="X11" s="16" t="s">
        <v>35242</v>
      </c>
      <c r="Y11" s="33">
        <f>D6L1004C7-D6L1004C10</f>
        <v>7.8773841185658319E-6</v>
      </c>
      <c r="Z11" s="16" t="s">
        <v>35243</v>
      </c>
      <c r="AA11" s="33">
        <f>CHOOSE(MIN(D6L1004C9,RUN_YEARS),B7L810C7,B7L810C16,B7L810C25,B7L810C34,B7L810C43)</f>
        <v>10919</v>
      </c>
      <c r="AB11" s="16" t="s">
        <v>35244</v>
      </c>
      <c r="AC11" s="33">
        <f>IF(D6L1004C12=0,0,D6L1004C10/D6L1004C12)</f>
        <v>2.7265081104390295E-8</v>
      </c>
      <c r="AD11" s="16" t="s">
        <v>35245</v>
      </c>
      <c r="AE11" s="33">
        <f>IF(D6L1004C5=0,0,D6L1004C10/D6L1004C5)</f>
        <v>0.48711096887430938</v>
      </c>
      <c r="AF11" s="16" t="s">
        <v>35246</v>
      </c>
      <c r="AG11" s="33">
        <f>CHOOSE(MIN(D6L1004C9,RUN_YEARS),B7L810C5,B7L810C14,B7L810C23,B7L810C32,B7L810C41)</f>
        <v>111.12246873300029</v>
      </c>
      <c r="AH11" s="16" t="s">
        <v>35247</v>
      </c>
      <c r="AI11" s="33">
        <f>IF(D6L1004C15=0,0,D6L1004C11/D6L1004C15)</f>
        <v>7.0889210871414593E-8</v>
      </c>
      <c r="AJ11" s="16" t="s">
        <v>35248</v>
      </c>
      <c r="AK11" s="33">
        <f>IF(D6L1004C5=0,0,D6L1004C11/D6L1004C5)</f>
        <v>1.2889031125690599E-2</v>
      </c>
      <c r="AL11" s="16" t="s">
        <v>35249</v>
      </c>
      <c r="AM11" s="33">
        <f>D6L1004C8*CHOOSE(MIN(D6L1004C9,RUN_YEARS),B7L810C4,B7L810C13,B7L810C22,B7L810C31,B7L810C40)</f>
        <v>8.1769197276031403E-5</v>
      </c>
      <c r="AN11" s="16" t="s">
        <v>35250</v>
      </c>
      <c r="AO11" s="33">
        <f>D6L1004C8-D6L1004C18</f>
        <v>2.2381560742137206E-4</v>
      </c>
      <c r="AP11" s="16" t="s">
        <v>35251</v>
      </c>
      <c r="AQ11" s="33">
        <f>CHOOSE(MIN(D6L1004C9,RUN_YEARS),B7L810C2,B7L810C11,B7L810C20,B7L810C29,B7L810C38)</f>
        <v>18.881079447371924</v>
      </c>
      <c r="AR11" s="16" t="s">
        <v>35252</v>
      </c>
      <c r="AS11" s="33">
        <f>IF(D6L1004C20=0,0,D6L1004C18/D6L1004C20)</f>
        <v>4.330748011730491E-6</v>
      </c>
      <c r="AT11" s="16" t="s">
        <v>35253</v>
      </c>
      <c r="AU11" s="33">
        <f>IF(D6L1004C5=0,0,D6L1004C18/D6L1004C5)</f>
        <v>0.13379133389338679</v>
      </c>
      <c r="AV11" s="16" t="s">
        <v>35254</v>
      </c>
      <c r="AW11" s="33">
        <f>CHOOSE(MIN(D6L1004C9,RUN_YEARS),B7L810C1,B7L810C10,B7L810C19,B7L810C28,B7L810C37)</f>
        <v>51.680588853272781</v>
      </c>
      <c r="AX11" s="16" t="s">
        <v>35255</v>
      </c>
      <c r="AY11" s="33">
        <f>IF(D6L1004C23=0,0,D6L1004C19/D6L1004C23)</f>
        <v>4.330748011730491E-6</v>
      </c>
      <c r="AZ11" s="16" t="s">
        <v>35256</v>
      </c>
      <c r="BA11" s="33">
        <f>IF(D6L1004C5=0,0,D6L1004C19/D6L1004C5)</f>
        <v>0.36620866610661318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2.5100365294886551</v>
      </c>
      <c r="J12" s="16" t="s">
        <v>35279</v>
      </c>
      <c r="K12" s="21">
        <f>IF(FLOW_THRU_100PCT="Y",1,INDEX(VariabilityMatrix,D6L1005C1,D6L1005C9))</f>
        <v>0.26815295300428593</v>
      </c>
      <c r="L12" s="16" t="s">
        <v>35259</v>
      </c>
      <c r="M12" s="15">
        <f>IF(D6L1005C2&lt;&gt;0,D6L1005C2*D6L1005C4,D6L1005C3*D6L1005C4)</f>
        <v>0.67307370753101226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0.33653685376550613</v>
      </c>
      <c r="R12" s="16" t="s">
        <v>35261</v>
      </c>
      <c r="S12" s="15">
        <f>D6L1005C5-D6L1005C7</f>
        <v>0.33653685376550613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0.32634726984984702</v>
      </c>
      <c r="X12" s="16" t="s">
        <v>35263</v>
      </c>
      <c r="Y12" s="33">
        <f>D6L1005C7-D6L1005C10</f>
        <v>1.0189583915659106E-2</v>
      </c>
      <c r="Z12" s="16" t="s">
        <v>35264</v>
      </c>
      <c r="AA12" s="33">
        <f>CHOOSE(MIN(D6L1005C9,RUN_YEARS),B7L810C7,B7L810C16,B7L810C25,B7L810C34,B7L810C43)</f>
        <v>10382</v>
      </c>
      <c r="AB12" s="16" t="s">
        <v>35265</v>
      </c>
      <c r="AC12" s="33">
        <f>IF(D6L1005C12=0,0,D6L1005C10/D6L1005C12)</f>
        <v>3.1433950091489791E-5</v>
      </c>
      <c r="AD12" s="16" t="s">
        <v>35266</v>
      </c>
      <c r="AE12" s="33">
        <f>IF(D6L1005C5=0,0,D6L1005C10/D6L1005C5)</f>
        <v>0.48486111728678749</v>
      </c>
      <c r="AF12" s="16" t="s">
        <v>35267</v>
      </c>
      <c r="AG12" s="33">
        <f>CHOOSE(MIN(D6L1005C9,RUN_YEARS),B7L810C5,B7L810C14,B7L810C23,B7L810C32,B7L810C41)</f>
        <v>124.67636823833304</v>
      </c>
      <c r="AH12" s="16" t="s">
        <v>35268</v>
      </c>
      <c r="AI12" s="33">
        <f>IF(D6L1005C15=0,0,D6L1005C11/D6L1005C15)</f>
        <v>8.1728270237873461E-5</v>
      </c>
      <c r="AJ12" s="16" t="s">
        <v>35269</v>
      </c>
      <c r="AK12" s="33">
        <f>IF(D6L1005C5=0,0,D6L1005C11/D6L1005C5)</f>
        <v>1.5138882713212528E-2</v>
      </c>
      <c r="AL12" s="16" t="s">
        <v>35270</v>
      </c>
      <c r="AM12" s="33">
        <f>D6L1005C8*CHOOSE(MIN(D6L1005C9,RUN_YEARS),B7L810C4,B7L810C13,B7L810C22,B7L810C31,B7L810C40)</f>
        <v>8.3643670642320006E-2</v>
      </c>
      <c r="AN12" s="16" t="s">
        <v>35271</v>
      </c>
      <c r="AO12" s="33">
        <f>D6L1005C8-D6L1005C18</f>
        <v>0.25289318312318609</v>
      </c>
      <c r="AP12" s="16" t="s">
        <v>35272</v>
      </c>
      <c r="AQ12" s="33">
        <f>CHOOSE(MIN(D6L1005C9,RUN_YEARS),B7L810C2,B7L810C11,B7L810C20,B7L810C29,B7L810C38)</f>
        <v>18.492481481191074</v>
      </c>
      <c r="AR12" s="16" t="s">
        <v>35273</v>
      </c>
      <c r="AS12" s="33">
        <f>IF(D6L1005C20=0,0,D6L1005C18/D6L1005C20)</f>
        <v>4.523117718268097E-3</v>
      </c>
      <c r="AT12" s="16" t="s">
        <v>35274</v>
      </c>
      <c r="AU12" s="33">
        <f>IF(D6L1005C5=0,0,D6L1005C18/D6L1005C5)</f>
        <v>0.12427119007388367</v>
      </c>
      <c r="AV12" s="16" t="s">
        <v>35275</v>
      </c>
      <c r="AW12" s="33">
        <f>CHOOSE(MIN(D6L1005C9,RUN_YEARS),B7L810C1,B7L810C10,B7L810C19,B7L810C28,B7L810C37)</f>
        <v>55.911253890606005</v>
      </c>
      <c r="AX12" s="16" t="s">
        <v>35276</v>
      </c>
      <c r="AY12" s="33">
        <f>IF(D6L1005C23=0,0,D6L1005C19/D6L1005C23)</f>
        <v>4.523117718268097E-3</v>
      </c>
      <c r="AZ12" s="16" t="s">
        <v>35277</v>
      </c>
      <c r="BA12" s="33">
        <f>IF(D6L1005C5=0,0,D6L1005C19/D6L1005C5)</f>
        <v>0.37572880992611629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0.43714103392359555</v>
      </c>
      <c r="J13" s="16" t="s">
        <v>35300</v>
      </c>
      <c r="K13" s="21">
        <f>IF(FLOW_THRU_100PCT="Y",1,INDEX(VariabilityMatrix,D6L1006C1,D6L1006C9))</f>
        <v>0.46139174425414664</v>
      </c>
      <c r="L13" s="16" t="s">
        <v>35280</v>
      </c>
      <c r="M13" s="15">
        <f>IF(D6L1006C2&lt;&gt;0,D6L1006C2*D6L1006C4,D6L1006C3*D6L1006C4)</f>
        <v>0.20169326412706884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0.10084663206353442</v>
      </c>
      <c r="R13" s="16" t="s">
        <v>35282</v>
      </c>
      <c r="S13" s="15">
        <f>D6L1006C5-D6L1006C7</f>
        <v>0.10084663206353442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9.7793221393869728E-2</v>
      </c>
      <c r="X13" s="16" t="s">
        <v>35284</v>
      </c>
      <c r="Y13" s="33">
        <f>D6L1006C7-D6L1006C10</f>
        <v>3.0534106696646912E-3</v>
      </c>
      <c r="Z13" s="16" t="s">
        <v>35285</v>
      </c>
      <c r="AA13" s="33">
        <f>CHOOSE(MIN(D6L1006C9,RUN_YEARS),B7L810C7,B7L810C16,B7L810C25,B7L810C34,B7L810C43)</f>
        <v>10382</v>
      </c>
      <c r="AB13" s="16" t="s">
        <v>35286</v>
      </c>
      <c r="AC13" s="33">
        <f>IF(D6L1006C12=0,0,D6L1006C10/D6L1006C12)</f>
        <v>9.4194973409622153E-6</v>
      </c>
      <c r="AD13" s="16" t="s">
        <v>35287</v>
      </c>
      <c r="AE13" s="33">
        <f>IF(D6L1006C5=0,0,D6L1006C10/D6L1006C5)</f>
        <v>0.48486111728678749</v>
      </c>
      <c r="AF13" s="16" t="s">
        <v>35288</v>
      </c>
      <c r="AG13" s="33">
        <f>CHOOSE(MIN(D6L1006C9,RUN_YEARS),B7L810C5,B7L810C14,B7L810C23,B7L810C32,B7L810C41)</f>
        <v>124.67636823833304</v>
      </c>
      <c r="AH13" s="16" t="s">
        <v>35289</v>
      </c>
      <c r="AI13" s="33">
        <f>IF(D6L1006C15=0,0,D6L1006C11/D6L1006C15)</f>
        <v>2.4490693086501766E-5</v>
      </c>
      <c r="AJ13" s="16" t="s">
        <v>35290</v>
      </c>
      <c r="AK13" s="33">
        <f>IF(D6L1006C5=0,0,D6L1006C11/D6L1006C5)</f>
        <v>1.513888271321253E-2</v>
      </c>
      <c r="AL13" s="16" t="s">
        <v>35291</v>
      </c>
      <c r="AM13" s="33">
        <f>D6L1006C8*CHOOSE(MIN(D6L1006C9,RUN_YEARS),B7L810C4,B7L810C13,B7L810C22,B7L810C31,B7L810C40)</f>
        <v>2.5064661962956994E-2</v>
      </c>
      <c r="AN13" s="16" t="s">
        <v>35292</v>
      </c>
      <c r="AO13" s="33">
        <f>D6L1006C8-D6L1006C18</f>
        <v>7.5781970100577425E-2</v>
      </c>
      <c r="AP13" s="16" t="s">
        <v>35293</v>
      </c>
      <c r="AQ13" s="33">
        <f>CHOOSE(MIN(D6L1006C9,RUN_YEARS),B7L810C2,B7L810C11,B7L810C20,B7L810C29,B7L810C38)</f>
        <v>18.492481481191074</v>
      </c>
      <c r="AR13" s="16" t="s">
        <v>35294</v>
      </c>
      <c r="AS13" s="33">
        <f>IF(D6L1006C20=0,0,D6L1006C18/D6L1006C20)</f>
        <v>1.355397434814282E-3</v>
      </c>
      <c r="AT13" s="16" t="s">
        <v>35295</v>
      </c>
      <c r="AU13" s="33">
        <f>IF(D6L1006C5=0,0,D6L1006C18/D6L1006C5)</f>
        <v>0.12427119007388367</v>
      </c>
      <c r="AV13" s="16" t="s">
        <v>35296</v>
      </c>
      <c r="AW13" s="33">
        <f>CHOOSE(MIN(D6L1006C9,RUN_YEARS),B7L810C1,B7L810C10,B7L810C19,B7L810C28,B7L810C37)</f>
        <v>55.911253890606005</v>
      </c>
      <c r="AX13" s="16" t="s">
        <v>35297</v>
      </c>
      <c r="AY13" s="33">
        <f>IF(D6L1006C23=0,0,D6L1006C19/D6L1006C23)</f>
        <v>1.355397434814282E-3</v>
      </c>
      <c r="AZ13" s="16" t="s">
        <v>35298</v>
      </c>
      <c r="BA13" s="33">
        <f>IF(D6L1006C5=0,0,D6L1006C19/D6L1006C5)</f>
        <v>0.37572880992611635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8.9832827583123373E-2</v>
      </c>
      <c r="J14" s="16" t="s">
        <v>35321</v>
      </c>
      <c r="K14" s="21">
        <f>IF(FLOW_THRU_100PCT="Y",1,INDEX(VariabilityMatrix,D6L1007C1,D6L1007C9))</f>
        <v>0.48019421169810017</v>
      </c>
      <c r="L14" s="16" t="s">
        <v>35301</v>
      </c>
      <c r="M14" s="15">
        <f>IF(D6L1007C2&lt;&gt;0,D6L1007C2*D6L1007C4,D6L1007C3*D6L1007C4)</f>
        <v>4.313720382588928E-2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2.156860191294464E-2</v>
      </c>
      <c r="R14" s="16" t="s">
        <v>35303</v>
      </c>
      <c r="S14" s="15">
        <f>D6L1007C5-D6L1007C7</f>
        <v>2.156860191294464E-2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2.1012605150157491E-2</v>
      </c>
      <c r="X14" s="16" t="s">
        <v>35305</v>
      </c>
      <c r="Y14" s="33">
        <f>D6L1007C7-D6L1007C10</f>
        <v>5.5599676278714899E-4</v>
      </c>
      <c r="Z14" s="16" t="s">
        <v>35306</v>
      </c>
      <c r="AA14" s="33">
        <f>CHOOSE(MIN(D6L1007C9,RUN_YEARS),B7L810C7,B7L810C16,B7L810C25,B7L810C34,B7L810C43)</f>
        <v>10919</v>
      </c>
      <c r="AB14" s="16" t="s">
        <v>35307</v>
      </c>
      <c r="AC14" s="33">
        <f>IF(D6L1007C12=0,0,D6L1007C10/D6L1007C12)</f>
        <v>1.9244074686470821E-6</v>
      </c>
      <c r="AD14" s="16" t="s">
        <v>35308</v>
      </c>
      <c r="AE14" s="33">
        <f>IF(D6L1007C5=0,0,D6L1007C10/D6L1007C5)</f>
        <v>0.48711096887430932</v>
      </c>
      <c r="AF14" s="16" t="s">
        <v>35309</v>
      </c>
      <c r="AG14" s="33">
        <f>CHOOSE(MIN(D6L1007C9,RUN_YEARS),B7L810C5,B7L810C14,B7L810C23,B7L810C32,B7L810C41)</f>
        <v>111.12246873300029</v>
      </c>
      <c r="AH14" s="16" t="s">
        <v>35310</v>
      </c>
      <c r="AI14" s="33">
        <f>IF(D6L1007C15=0,0,D6L1007C11/D6L1007C15)</f>
        <v>5.0034594184824238E-6</v>
      </c>
      <c r="AJ14" s="16" t="s">
        <v>35311</v>
      </c>
      <c r="AK14" s="33">
        <f>IF(D6L1007C5=0,0,D6L1007C11/D6L1007C5)</f>
        <v>1.2889031125690656E-2</v>
      </c>
      <c r="AL14" s="16" t="s">
        <v>35312</v>
      </c>
      <c r="AM14" s="33">
        <f>D6L1007C8*CHOOSE(MIN(D6L1007C9,RUN_YEARS),B7L810C4,B7L810C13,B7L810C22,B7L810C31,B7L810C40)</f>
        <v>5.771384040296635E-3</v>
      </c>
      <c r="AN14" s="16" t="s">
        <v>35313</v>
      </c>
      <c r="AO14" s="33">
        <f>D6L1007C8-D6L1007C18</f>
        <v>1.5797217872648005E-2</v>
      </c>
      <c r="AP14" s="16" t="s">
        <v>35314</v>
      </c>
      <c r="AQ14" s="33">
        <f>CHOOSE(MIN(D6L1007C9,RUN_YEARS),B7L810C2,B7L810C11,B7L810C20,B7L810C29,B7L810C38)</f>
        <v>18.881079447371924</v>
      </c>
      <c r="AR14" s="16" t="s">
        <v>35315</v>
      </c>
      <c r="AS14" s="33">
        <f>IF(D6L1007C20=0,0,D6L1007C18/D6L1007C20)</f>
        <v>3.0567023757214047E-4</v>
      </c>
      <c r="AT14" s="16" t="s">
        <v>35316</v>
      </c>
      <c r="AU14" s="33">
        <f>IF(D6L1007C5=0,0,D6L1007C18/D6L1007C5)</f>
        <v>0.13379133389338679</v>
      </c>
      <c r="AV14" s="16" t="s">
        <v>35317</v>
      </c>
      <c r="AW14" s="33">
        <f>CHOOSE(MIN(D6L1007C9,RUN_YEARS),B7L810C1,B7L810C10,B7L810C19,B7L810C28,B7L810C37)</f>
        <v>51.680588853272781</v>
      </c>
      <c r="AX14" s="16" t="s">
        <v>35318</v>
      </c>
      <c r="AY14" s="33">
        <f>IF(D6L1007C23=0,0,D6L1007C19/D6L1007C23)</f>
        <v>3.0567023757214047E-4</v>
      </c>
      <c r="AZ14" s="16" t="s">
        <v>35319</v>
      </c>
      <c r="BA14" s="33">
        <f>IF(D6L1007C5=0,0,D6L1007C19/D6L1007C5)</f>
        <v>0.36620866610661318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2.6639059250349599E-3</v>
      </c>
      <c r="J15" s="16" t="s">
        <v>35342</v>
      </c>
      <c r="K15" s="21">
        <f>IF(FLOW_THRU_100PCT="Y",1,INDEX(VariabilityMatrix,D6L1008C1,D6L1008C9))</f>
        <v>0.48019421169810017</v>
      </c>
      <c r="L15" s="16" t="s">
        <v>35322</v>
      </c>
      <c r="M15" s="15">
        <f>IF(D6L1008C2&lt;&gt;0,D6L1008C2*D6L1008C4,D6L1008C3*D6L1008C4)</f>
        <v>1.2791922057100609E-3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6.3959610285503046E-4</v>
      </c>
      <c r="R15" s="16" t="s">
        <v>35324</v>
      </c>
      <c r="S15" s="15">
        <f>D6L1008C5-D6L1008C7</f>
        <v>6.3959610285503046E-4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6.2310855469989261E-4</v>
      </c>
      <c r="X15" s="16" t="s">
        <v>35326</v>
      </c>
      <c r="Y15" s="33">
        <f>D6L1008C7-D6L1008C10</f>
        <v>1.6487548155137851E-5</v>
      </c>
      <c r="Z15" s="16" t="s">
        <v>35327</v>
      </c>
      <c r="AA15" s="33">
        <f>CHOOSE(MIN(D6L1008C9,RUN_YEARS),B7L810C7,B7L810C16,B7L810C25,B7L810C34,B7L810C43)</f>
        <v>10919</v>
      </c>
      <c r="AB15" s="16" t="s">
        <v>35328</v>
      </c>
      <c r="AC15" s="33">
        <f>IF(D6L1008C12=0,0,D6L1008C10/D6L1008C12)</f>
        <v>5.7066448823142469E-8</v>
      </c>
      <c r="AD15" s="16" t="s">
        <v>35329</v>
      </c>
      <c r="AE15" s="33">
        <f>IF(D6L1008C5=0,0,D6L1008C10/D6L1008C5)</f>
        <v>0.48711096887430932</v>
      </c>
      <c r="AF15" s="16" t="s">
        <v>35330</v>
      </c>
      <c r="AG15" s="33">
        <f>CHOOSE(MIN(D6L1008C9,RUN_YEARS),B7L810C5,B7L810C14,B7L810C23,B7L810C32,B7L810C41)</f>
        <v>111.12246873300029</v>
      </c>
      <c r="AH15" s="16" t="s">
        <v>35331</v>
      </c>
      <c r="AI15" s="33">
        <f>IF(D6L1008C15=0,0,D6L1008C11/D6L1008C15)</f>
        <v>1.4837276694017065E-7</v>
      </c>
      <c r="AJ15" s="16" t="s">
        <v>35332</v>
      </c>
      <c r="AK15" s="33">
        <f>IF(D6L1008C5=0,0,D6L1008C11/D6L1008C5)</f>
        <v>1.2889031125690649E-2</v>
      </c>
      <c r="AL15" s="16" t="s">
        <v>35333</v>
      </c>
      <c r="AM15" s="33">
        <f>D6L1008C8*CHOOSE(MIN(D6L1008C9,RUN_YEARS),B7L810C4,B7L810C13,B7L810C22,B7L810C31,B7L810C40)</f>
        <v>1.7114483150797269E-4</v>
      </c>
      <c r="AN15" s="16" t="s">
        <v>35334</v>
      </c>
      <c r="AO15" s="33">
        <f>D6L1008C8-D6L1008C18</f>
        <v>4.6845127134705777E-4</v>
      </c>
      <c r="AP15" s="16" t="s">
        <v>35335</v>
      </c>
      <c r="AQ15" s="33">
        <f>CHOOSE(MIN(D6L1008C9,RUN_YEARS),B7L810C2,B7L810C11,B7L810C20,B7L810C29,B7L810C38)</f>
        <v>18.881079447371924</v>
      </c>
      <c r="AR15" s="16" t="s">
        <v>35336</v>
      </c>
      <c r="AS15" s="33">
        <f>IF(D6L1008C20=0,0,D6L1008C18/D6L1008C20)</f>
        <v>9.0643563036219572E-6</v>
      </c>
      <c r="AT15" s="16" t="s">
        <v>35337</v>
      </c>
      <c r="AU15" s="33">
        <f>IF(D6L1008C5=0,0,D6L1008C18/D6L1008C5)</f>
        <v>0.13379133389338679</v>
      </c>
      <c r="AV15" s="16" t="s">
        <v>35338</v>
      </c>
      <c r="AW15" s="33">
        <f>CHOOSE(MIN(D6L1008C9,RUN_YEARS),B7L810C1,B7L810C10,B7L810C19,B7L810C28,B7L810C37)</f>
        <v>51.680588853272781</v>
      </c>
      <c r="AX15" s="16" t="s">
        <v>35339</v>
      </c>
      <c r="AY15" s="33">
        <f>IF(D6L1008C23=0,0,D6L1008C19/D6L1008C23)</f>
        <v>9.0643563036219572E-6</v>
      </c>
      <c r="AZ15" s="16" t="s">
        <v>35340</v>
      </c>
      <c r="BA15" s="33">
        <f>IF(D6L1008C5=0,0,D6L1008C19/D6L1008C5)</f>
        <v>0.36620866610661318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5.9197909445221336E-5</v>
      </c>
      <c r="J16" s="16" t="s">
        <v>35363</v>
      </c>
      <c r="K16" s="21">
        <f>IF(FLOW_THRU_100PCT="Y",1,INDEX(VariabilityMatrix,D6L1009C1,D6L1009C9))</f>
        <v>0.48019421169810017</v>
      </c>
      <c r="L16" s="16" t="s">
        <v>35343</v>
      </c>
      <c r="M16" s="15">
        <f>IF(D6L1009C2&lt;&gt;0,D6L1009C2*D6L1009C4,D6L1009C3*D6L1009C4)</f>
        <v>2.8426493460223579E-5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1.4213246730111789E-5</v>
      </c>
      <c r="R16" s="16" t="s">
        <v>35345</v>
      </c>
      <c r="S16" s="15">
        <f>D6L1009C5-D6L1009C7</f>
        <v>1.4213246730111789E-5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1.3846856771108726E-5</v>
      </c>
      <c r="X16" s="16" t="s">
        <v>35347</v>
      </c>
      <c r="Y16" s="33">
        <f>D6L1009C7-D6L1009C10</f>
        <v>3.6638995900306297E-7</v>
      </c>
      <c r="Z16" s="16" t="s">
        <v>35348</v>
      </c>
      <c r="AA16" s="33">
        <f>CHOOSE(MIN(D6L1009C9,RUN_YEARS),B7L810C7,B7L810C16,B7L810C25,B7L810C34,B7L810C43)</f>
        <v>10919</v>
      </c>
      <c r="AB16" s="16" t="s">
        <v>35349</v>
      </c>
      <c r="AC16" s="33">
        <f>IF(D6L1009C12=0,0,D6L1009C10/D6L1009C12)</f>
        <v>1.2681433071809439E-9</v>
      </c>
      <c r="AD16" s="16" t="s">
        <v>35350</v>
      </c>
      <c r="AE16" s="33">
        <f>IF(D6L1009C5=0,0,D6L1009C10/D6L1009C5)</f>
        <v>0.48711096887430938</v>
      </c>
      <c r="AF16" s="16" t="s">
        <v>35351</v>
      </c>
      <c r="AG16" s="33">
        <f>CHOOSE(MIN(D6L1009C9,RUN_YEARS),B7L810C5,B7L810C14,B7L810C23,B7L810C32,B7L810C41)</f>
        <v>111.12246873300029</v>
      </c>
      <c r="AH16" s="16" t="s">
        <v>35352</v>
      </c>
      <c r="AI16" s="33">
        <f>IF(D6L1009C15=0,0,D6L1009C11/D6L1009C15)</f>
        <v>3.2971725986704553E-9</v>
      </c>
      <c r="AJ16" s="16" t="s">
        <v>35353</v>
      </c>
      <c r="AK16" s="33">
        <f>IF(D6L1009C5=0,0,D6L1009C11/D6L1009C5)</f>
        <v>1.2889031125690635E-2</v>
      </c>
      <c r="AL16" s="16" t="s">
        <v>35354</v>
      </c>
      <c r="AM16" s="33">
        <f>D6L1009C8*CHOOSE(MIN(D6L1009C9,RUN_YEARS),B7L810C4,B7L810C13,B7L810C22,B7L810C31,B7L810C40)</f>
        <v>3.803218477954949E-6</v>
      </c>
      <c r="AN16" s="16" t="s">
        <v>35355</v>
      </c>
      <c r="AO16" s="33">
        <f>D6L1009C8-D6L1009C18</f>
        <v>1.041002825215684E-5</v>
      </c>
      <c r="AP16" s="16" t="s">
        <v>35356</v>
      </c>
      <c r="AQ16" s="33">
        <f>CHOOSE(MIN(D6L1009C9,RUN_YEARS),B7L810C2,B7L810C11,B7L810C20,B7L810C29,B7L810C38)</f>
        <v>18.881079447371924</v>
      </c>
      <c r="AR16" s="16" t="s">
        <v>35357</v>
      </c>
      <c r="AS16" s="33">
        <f>IF(D6L1009C20=0,0,D6L1009C18/D6L1009C20)</f>
        <v>2.0143014008048796E-7</v>
      </c>
      <c r="AT16" s="16" t="s">
        <v>35358</v>
      </c>
      <c r="AU16" s="33">
        <f>IF(D6L1009C5=0,0,D6L1009C18/D6L1009C5)</f>
        <v>0.13379133389338679</v>
      </c>
      <c r="AV16" s="16" t="s">
        <v>35359</v>
      </c>
      <c r="AW16" s="33">
        <f>CHOOSE(MIN(D6L1009C9,RUN_YEARS),B7L810C1,B7L810C10,B7L810C19,B7L810C28,B7L810C37)</f>
        <v>51.680588853272781</v>
      </c>
      <c r="AX16" s="16" t="s">
        <v>35360</v>
      </c>
      <c r="AY16" s="33">
        <f>IF(D6L1009C23=0,0,D6L1009C19/D6L1009C23)</f>
        <v>2.0143014008048793E-7</v>
      </c>
      <c r="AZ16" s="16" t="s">
        <v>35361</v>
      </c>
      <c r="BA16" s="33">
        <f>IF(D6L1009C5=0,0,D6L1009C19/D6L1009C5)</f>
        <v>0.36620866610661318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8.583696869557093E-3</v>
      </c>
      <c r="J17" s="16" t="s">
        <v>35384</v>
      </c>
      <c r="K17" s="21">
        <f>IF(FLOW_THRU_100PCT="Y",1,INDEX(VariabilityMatrix,D6L1010C1,D6L1010C9))</f>
        <v>0.48019421169810017</v>
      </c>
      <c r="L17" s="16" t="s">
        <v>35364</v>
      </c>
      <c r="M17" s="15">
        <f>IF(D6L1010C2&lt;&gt;0,D6L1010C2*D6L1010C4,D6L1010C3*D6L1010C4)</f>
        <v>4.1218415517324187E-3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2.0609207758662093E-3</v>
      </c>
      <c r="R17" s="16" t="s">
        <v>35366</v>
      </c>
      <c r="S17" s="15">
        <f>D6L1010C5-D6L1010C7</f>
        <v>2.0609207758662093E-3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2.0077942318107653E-3</v>
      </c>
      <c r="X17" s="16" t="s">
        <v>35368</v>
      </c>
      <c r="Y17" s="33">
        <f>D6L1010C7-D6L1010C10</f>
        <v>5.3126544055444053E-5</v>
      </c>
      <c r="Z17" s="16" t="s">
        <v>35369</v>
      </c>
      <c r="AA17" s="33">
        <f>CHOOSE(MIN(D6L1010C9,RUN_YEARS),B7L810C7,B7L810C16,B7L810C25,B7L810C34,B7L810C43)</f>
        <v>10919</v>
      </c>
      <c r="AB17" s="16" t="s">
        <v>35370</v>
      </c>
      <c r="AC17" s="33">
        <f>IF(D6L1010C12=0,0,D6L1010C10/D6L1010C12)</f>
        <v>1.8388077954123687E-7</v>
      </c>
      <c r="AD17" s="16" t="s">
        <v>35371</v>
      </c>
      <c r="AE17" s="33">
        <f>IF(D6L1010C5=0,0,D6L1010C10/D6L1010C5)</f>
        <v>0.48711096887430938</v>
      </c>
      <c r="AF17" s="16" t="s">
        <v>35372</v>
      </c>
      <c r="AG17" s="33">
        <f>CHOOSE(MIN(D6L1010C9,RUN_YEARS),B7L810C5,B7L810C14,B7L810C23,B7L810C32,B7L810C41)</f>
        <v>111.12246873300029</v>
      </c>
      <c r="AH17" s="16" t="s">
        <v>35373</v>
      </c>
      <c r="AI17" s="33">
        <f>IF(D6L1010C15=0,0,D6L1010C11/D6L1010C15)</f>
        <v>4.7809002680721536E-7</v>
      </c>
      <c r="AJ17" s="16" t="s">
        <v>35374</v>
      </c>
      <c r="AK17" s="33">
        <f>IF(D6L1010C5=0,0,D6L1010C11/D6L1010C5)</f>
        <v>1.2889031125690616E-2</v>
      </c>
      <c r="AL17" s="16" t="s">
        <v>35375</v>
      </c>
      <c r="AM17" s="33">
        <f>D6L1010C8*CHOOSE(MIN(D6L1010C9,RUN_YEARS),B7L810C4,B7L810C13,B7L810C22,B7L810C31,B7L810C40)</f>
        <v>5.5146667930346756E-4</v>
      </c>
      <c r="AN17" s="16" t="s">
        <v>35376</v>
      </c>
      <c r="AO17" s="33">
        <f>D6L1010C8-D6L1010C18</f>
        <v>1.5094540965627417E-3</v>
      </c>
      <c r="AP17" s="16" t="s">
        <v>35377</v>
      </c>
      <c r="AQ17" s="33">
        <f>CHOOSE(MIN(D6L1010C9,RUN_YEARS),B7L810C2,B7L810C11,B7L810C20,B7L810C29,B7L810C38)</f>
        <v>18.881079447371924</v>
      </c>
      <c r="AR17" s="16" t="s">
        <v>35378</v>
      </c>
      <c r="AS17" s="33">
        <f>IF(D6L1010C20=0,0,D6L1010C18/D6L1010C20)</f>
        <v>2.9207370311670752E-5</v>
      </c>
      <c r="AT17" s="16" t="s">
        <v>35379</v>
      </c>
      <c r="AU17" s="33">
        <f>IF(D6L1010C5=0,0,D6L1010C18/D6L1010C5)</f>
        <v>0.13379133389338679</v>
      </c>
      <c r="AV17" s="16" t="s">
        <v>35380</v>
      </c>
      <c r="AW17" s="33">
        <f>CHOOSE(MIN(D6L1010C9,RUN_YEARS),B7L810C1,B7L810C10,B7L810C19,B7L810C28,B7L810C37)</f>
        <v>51.680588853272781</v>
      </c>
      <c r="AX17" s="16" t="s">
        <v>35381</v>
      </c>
      <c r="AY17" s="33">
        <f>IF(D6L1010C23=0,0,D6L1010C19/D6L1010C23)</f>
        <v>2.9207370311670749E-5</v>
      </c>
      <c r="AZ17" s="16" t="s">
        <v>35382</v>
      </c>
      <c r="BA17" s="33">
        <f>IF(D6L1010C5=0,0,D6L1010C19/D6L1010C5)</f>
        <v>0.36620866610661318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7.7845250920466052E-3</v>
      </c>
      <c r="J18" s="16" t="s">
        <v>35405</v>
      </c>
      <c r="K18" s="21">
        <f>IF(FLOW_THRU_100PCT="Y",1,INDEX(VariabilityMatrix,D6L1011C1,D6L1011C9))</f>
        <v>0.48019421169810017</v>
      </c>
      <c r="L18" s="16" t="s">
        <v>35385</v>
      </c>
      <c r="M18" s="15">
        <f>IF(D6L1011C2&lt;&gt;0,D6L1011C2*D6L1011C4,D6L1011C3*D6L1011C4)</f>
        <v>3.7380838900194003E-3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1.8690419450097002E-3</v>
      </c>
      <c r="R18" s="16" t="s">
        <v>35387</v>
      </c>
      <c r="S18" s="15">
        <f>D6L1011C5-D6L1011C7</f>
        <v>1.8690419450097002E-3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1.8208616654007974E-3</v>
      </c>
      <c r="X18" s="16" t="s">
        <v>35389</v>
      </c>
      <c r="Y18" s="33">
        <f>D6L1011C7-D6L1011C10</f>
        <v>4.8180279608902752E-5</v>
      </c>
      <c r="Z18" s="16" t="s">
        <v>35390</v>
      </c>
      <c r="AA18" s="33">
        <f>CHOOSE(MIN(D6L1011C9,RUN_YEARS),B7L810C7,B7L810C16,B7L810C25,B7L810C34,B7L810C43)</f>
        <v>10919</v>
      </c>
      <c r="AB18" s="16" t="s">
        <v>35391</v>
      </c>
      <c r="AC18" s="33">
        <f>IF(D6L1011C12=0,0,D6L1011C10/D6L1011C12)</f>
        <v>1.6676084489429411E-7</v>
      </c>
      <c r="AD18" s="16" t="s">
        <v>35392</v>
      </c>
      <c r="AE18" s="33">
        <f>IF(D6L1011C5=0,0,D6L1011C10/D6L1011C5)</f>
        <v>0.48711096887430938</v>
      </c>
      <c r="AF18" s="16" t="s">
        <v>35393</v>
      </c>
      <c r="AG18" s="33">
        <f>CHOOSE(MIN(D6L1011C9,RUN_YEARS),B7L810C5,B7L810C14,B7L810C23,B7L810C32,B7L810C41)</f>
        <v>111.12246873300029</v>
      </c>
      <c r="AH18" s="16" t="s">
        <v>35394</v>
      </c>
      <c r="AI18" s="33">
        <f>IF(D6L1011C15=0,0,D6L1011C11/D6L1011C15)</f>
        <v>4.3357819672516462E-7</v>
      </c>
      <c r="AJ18" s="16" t="s">
        <v>35395</v>
      </c>
      <c r="AK18" s="33">
        <f>IF(D6L1011C5=0,0,D6L1011C11/D6L1011C5)</f>
        <v>1.2889031125690628E-2</v>
      </c>
      <c r="AL18" s="16" t="s">
        <v>35396</v>
      </c>
      <c r="AM18" s="33">
        <f>D6L1011C8*CHOOSE(MIN(D6L1011C9,RUN_YEARS),B7L810C4,B7L810C13,B7L810C22,B7L810C31,B7L810C40)</f>
        <v>5.0012322985107578E-4</v>
      </c>
      <c r="AN18" s="16" t="s">
        <v>35397</v>
      </c>
      <c r="AO18" s="33">
        <f>D6L1011C8-D6L1011C18</f>
        <v>1.3689187151586244E-3</v>
      </c>
      <c r="AP18" s="16" t="s">
        <v>35398</v>
      </c>
      <c r="AQ18" s="33">
        <f>CHOOSE(MIN(D6L1011C9,RUN_YEARS),B7L810C2,B7L810C11,B7L810C20,B7L810C29,B7L810C38)</f>
        <v>18.881079447371924</v>
      </c>
      <c r="AR18" s="16" t="s">
        <v>35399</v>
      </c>
      <c r="AS18" s="33">
        <f>IF(D6L1011C20=0,0,D6L1011C18/D6L1011C20)</f>
        <v>2.6488063420584168E-5</v>
      </c>
      <c r="AT18" s="16" t="s">
        <v>35400</v>
      </c>
      <c r="AU18" s="33">
        <f>IF(D6L1011C5=0,0,D6L1011C18/D6L1011C5)</f>
        <v>0.13379133389338679</v>
      </c>
      <c r="AV18" s="16" t="s">
        <v>35401</v>
      </c>
      <c r="AW18" s="33">
        <f>CHOOSE(MIN(D6L1011C9,RUN_YEARS),B7L810C1,B7L810C10,B7L810C19,B7L810C28,B7L810C37)</f>
        <v>51.680588853272781</v>
      </c>
      <c r="AX18" s="16" t="s">
        <v>35402</v>
      </c>
      <c r="AY18" s="33">
        <f>IF(D6L1011C23=0,0,D6L1011C19/D6L1011C23)</f>
        <v>2.6488063420584164E-5</v>
      </c>
      <c r="AZ18" s="16" t="s">
        <v>35403</v>
      </c>
      <c r="BA18" s="33">
        <f>IF(D6L1011C5=0,0,D6L1011C19/D6L1011C5)</f>
        <v>0.36620866610661318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0.48019421169810017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10919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111.12246873300029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18.881079447371924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51.680588853272781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1.2511570702711261E-3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1.0759950804331683E-3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5.3799754021658416E-4</v>
      </c>
      <c r="R20" s="16" t="s">
        <v>35429</v>
      </c>
      <c r="S20" s="15">
        <f>D6L1013C5-D6L1013C7</f>
        <v>5.3799754021658416E-4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5.2412900613379109E-4</v>
      </c>
      <c r="X20" s="16" t="s">
        <v>35431</v>
      </c>
      <c r="Y20" s="33">
        <f>D6L1013C7-D6L1013C10</f>
        <v>1.386853408279307E-5</v>
      </c>
      <c r="Z20" s="16" t="s">
        <v>35432</v>
      </c>
      <c r="AA20" s="33">
        <f>CHOOSE(MIN(D6L1013C9,RUN_YEARS),B7L810C7,B7L810C16,B7L810C25,B7L810C34,B7L810C43)</f>
        <v>10919</v>
      </c>
      <c r="AB20" s="16" t="s">
        <v>35433</v>
      </c>
      <c r="AC20" s="33">
        <f>IF(D6L1013C12=0,0,D6L1013C10/D6L1013C12)</f>
        <v>4.8001557480885714E-8</v>
      </c>
      <c r="AD20" s="16" t="s">
        <v>35434</v>
      </c>
      <c r="AE20" s="33">
        <f>IF(D6L1013C5=0,0,D6L1013C10/D6L1013C5)</f>
        <v>0.48711096887430938</v>
      </c>
      <c r="AF20" s="16" t="s">
        <v>35435</v>
      </c>
      <c r="AG20" s="33">
        <f>CHOOSE(MIN(D6L1013C9,RUN_YEARS),B7L810C5,B7L810C14,B7L810C23,B7L810C32,B7L810C41)</f>
        <v>111.12246873300029</v>
      </c>
      <c r="AH20" s="16" t="s">
        <v>35436</v>
      </c>
      <c r="AI20" s="33">
        <f>IF(D6L1013C15=0,0,D6L1013C11/D6L1013C15)</f>
        <v>1.2480404945030257E-7</v>
      </c>
      <c r="AJ20" s="16" t="s">
        <v>35437</v>
      </c>
      <c r="AK20" s="33">
        <f>IF(D6L1013C5=0,0,D6L1013C11/D6L1013C5)</f>
        <v>1.2889031125690602E-2</v>
      </c>
      <c r="AL20" s="16" t="s">
        <v>35438</v>
      </c>
      <c r="AM20" s="33">
        <f>D6L1013C8*CHOOSE(MIN(D6L1013C9,RUN_YEARS),B7L810C4,B7L810C13,B7L810C22,B7L810C31,B7L810C40)</f>
        <v>1.4395881707387559E-4</v>
      </c>
      <c r="AN20" s="16" t="s">
        <v>35439</v>
      </c>
      <c r="AO20" s="33">
        <f>D6L1013C8-D6L1013C18</f>
        <v>3.9403872314270857E-4</v>
      </c>
      <c r="AP20" s="16" t="s">
        <v>35440</v>
      </c>
      <c r="AQ20" s="33">
        <f>CHOOSE(MIN(D6L1013C9,RUN_YEARS),B7L810C2,B7L810C11,B7L810C20,B7L810C29,B7L810C38)</f>
        <v>18.881079447371924</v>
      </c>
      <c r="AR20" s="16" t="s">
        <v>35441</v>
      </c>
      <c r="AS20" s="33">
        <f>IF(D6L1013C20=0,0,D6L1013C18/D6L1013C20)</f>
        <v>7.6245014208609439E-6</v>
      </c>
      <c r="AT20" s="16" t="s">
        <v>35442</v>
      </c>
      <c r="AU20" s="33">
        <f>IF(D6L1013C5=0,0,D6L1013C18/D6L1013C5)</f>
        <v>0.13379133389338679</v>
      </c>
      <c r="AV20" s="16" t="s">
        <v>35443</v>
      </c>
      <c r="AW20" s="33">
        <f>CHOOSE(MIN(D6L1013C9,RUN_YEARS),B7L810C1,B7L810C10,B7L810C19,B7L810C28,B7L810C37)</f>
        <v>51.680588853272781</v>
      </c>
      <c r="AX20" s="16" t="s">
        <v>35444</v>
      </c>
      <c r="AY20" s="33">
        <f>IF(D6L1013C23=0,0,D6L1013C19/D6L1013C23)</f>
        <v>7.6245014208609439E-6</v>
      </c>
      <c r="AZ20" s="16" t="s">
        <v>35445</v>
      </c>
      <c r="BA20" s="33">
        <f>IF(D6L1013C5=0,0,D6L1013C19/D6L1013C5)</f>
        <v>0.36620866610661323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0.16988842937684476</v>
      </c>
      <c r="J21" s="16" t="s">
        <v>35467</v>
      </c>
      <c r="K21" s="21">
        <f>IF(FLOW_THRU_100PCT="Y",1,INDEX(VariabilityMatrix,D6L1014C1,D6L1014C9))</f>
        <v>0.46139174425414664</v>
      </c>
      <c r="L21" s="16" t="s">
        <v>35447</v>
      </c>
      <c r="M21" s="15">
        <f>IF(D6L1014C2&lt;&gt;0,D6L1014C2*D6L1014C4,D6L1014C3*D6L1014C4)</f>
        <v>7.8385118758779807E-2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3.9192559379389903E-2</v>
      </c>
      <c r="R21" s="16" t="s">
        <v>35449</v>
      </c>
      <c r="S21" s="15">
        <f>D6L1014C5-D6L1014C7</f>
        <v>3.9192559379389903E-2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3.8005896260039501E-2</v>
      </c>
      <c r="X21" s="16" t="s">
        <v>35451</v>
      </c>
      <c r="Y21" s="33">
        <f>D6L1014C7-D6L1014C10</f>
        <v>1.1866631193504021E-3</v>
      </c>
      <c r="Z21" s="16" t="s">
        <v>35452</v>
      </c>
      <c r="AA21" s="33">
        <f>CHOOSE(MIN(D6L1014C9,RUN_YEARS),B7L810C7,B7L810C16,B7L810C25,B7L810C34,B7L810C43)</f>
        <v>10382</v>
      </c>
      <c r="AB21" s="16" t="s">
        <v>35453</v>
      </c>
      <c r="AC21" s="33">
        <f>IF(D6L1014C12=0,0,D6L1014C10/D6L1014C12)</f>
        <v>3.6607490136813234E-6</v>
      </c>
      <c r="AD21" s="16" t="s">
        <v>35454</v>
      </c>
      <c r="AE21" s="33">
        <f>IF(D6L1014C5=0,0,D6L1014C10/D6L1014C5)</f>
        <v>0.48486111728678749</v>
      </c>
      <c r="AF21" s="16" t="s">
        <v>35455</v>
      </c>
      <c r="AG21" s="33">
        <f>CHOOSE(MIN(D6L1014C9,RUN_YEARS),B7L810C5,B7L810C14,B7L810C23,B7L810C32,B7L810C41)</f>
        <v>124.67636823833304</v>
      </c>
      <c r="AH21" s="16" t="s">
        <v>35456</v>
      </c>
      <c r="AI21" s="33">
        <f>IF(D6L1014C15=0,0,D6L1014C11/D6L1014C15)</f>
        <v>9.5179474355714374E-6</v>
      </c>
      <c r="AJ21" s="16" t="s">
        <v>35457</v>
      </c>
      <c r="AK21" s="33">
        <f>IF(D6L1014C5=0,0,D6L1014C11/D6L1014C5)</f>
        <v>1.5138882713212521E-2</v>
      </c>
      <c r="AL21" s="16" t="s">
        <v>35458</v>
      </c>
      <c r="AM21" s="33">
        <f>D6L1014C8*CHOOSE(MIN(D6L1014C9,RUN_YEARS),B7L810C4,B7L810C13,B7L810C22,B7L810C31,B7L810C40)</f>
        <v>9.7410119922362697E-3</v>
      </c>
      <c r="AN21" s="16" t="s">
        <v>35459</v>
      </c>
      <c r="AO21" s="33">
        <f>D6L1014C8-D6L1014C18</f>
        <v>2.9451547387153634E-2</v>
      </c>
      <c r="AP21" s="16" t="s">
        <v>35460</v>
      </c>
      <c r="AQ21" s="33">
        <f>CHOOSE(MIN(D6L1014C9,RUN_YEARS),B7L810C2,B7L810C11,B7L810C20,B7L810C29,B7L810C38)</f>
        <v>18.492481481191074</v>
      </c>
      <c r="AR21" s="16" t="s">
        <v>35461</v>
      </c>
      <c r="AS21" s="33">
        <f>IF(D6L1014C20=0,0,D6L1014C18/D6L1014C20)</f>
        <v>5.2675526549230127E-4</v>
      </c>
      <c r="AT21" s="16" t="s">
        <v>35462</v>
      </c>
      <c r="AU21" s="33">
        <f>IF(D6L1014C5=0,0,D6L1014C18/D6L1014C5)</f>
        <v>0.12427119007388367</v>
      </c>
      <c r="AV21" s="16" t="s">
        <v>35463</v>
      </c>
      <c r="AW21" s="33">
        <f>CHOOSE(MIN(D6L1014C9,RUN_YEARS),B7L810C1,B7L810C10,B7L810C19,B7L810C28,B7L810C37)</f>
        <v>55.911253890606005</v>
      </c>
      <c r="AX21" s="16" t="s">
        <v>35464</v>
      </c>
      <c r="AY21" s="33">
        <f>IF(D6L1014C23=0,0,D6L1014C19/D6L1014C23)</f>
        <v>5.2675526549230138E-4</v>
      </c>
      <c r="AZ21" s="16" t="s">
        <v>35465</v>
      </c>
      <c r="BA21" s="33">
        <f>IF(D6L1014C5=0,0,D6L1014C19/D6L1014C5)</f>
        <v>0.37572880992611635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0.13063223211286701</v>
      </c>
      <c r="J22" s="16" t="s">
        <v>35488</v>
      </c>
      <c r="K22" s="21">
        <f>IF(FLOW_THRU_100PCT="Y",1,INDEX(VariabilityMatrix,D6L1015C1,D6L1015C9))</f>
        <v>0.47423674296950957</v>
      </c>
      <c r="L22" s="16" t="s">
        <v>35468</v>
      </c>
      <c r="M22" s="15">
        <f>IF(D6L1015C2&lt;&gt;0,D6L1015C2*D6L1015C4,D6L1015C3*D6L1015C4)</f>
        <v>6.1950604284043025E-2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3.0975302142021512E-2</v>
      </c>
      <c r="R22" s="16" t="s">
        <v>35470</v>
      </c>
      <c r="S22" s="15">
        <f>D6L1015C5-D6L1015C7</f>
        <v>3.0975302142021512E-2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3.0129316847821313E-2</v>
      </c>
      <c r="X22" s="16" t="s">
        <v>35472</v>
      </c>
      <c r="Y22" s="33">
        <f>D6L1015C7-D6L1015C10</f>
        <v>8.4598529420019941E-4</v>
      </c>
      <c r="Z22" s="16" t="s">
        <v>35473</v>
      </c>
      <c r="AA22" s="33">
        <f>CHOOSE(MIN(D6L1015C9,RUN_YEARS),B7L810C7,B7L810C16,B7L810C25,B7L810C34,B7L810C43)</f>
        <v>10502.666666666666</v>
      </c>
      <c r="AB22" s="16" t="s">
        <v>35474</v>
      </c>
      <c r="AC22" s="33">
        <f>IF(D6L1015C12=0,0,D6L1015C10/D6L1015C12)</f>
        <v>2.8687301810163751E-6</v>
      </c>
      <c r="AD22" s="16" t="s">
        <v>35475</v>
      </c>
      <c r="AE22" s="33">
        <f>IF(D6L1015C5=0,0,D6L1015C10/D6L1015C5)</f>
        <v>0.48634419625155934</v>
      </c>
      <c r="AF22" s="16" t="s">
        <v>35476</v>
      </c>
      <c r="AG22" s="33">
        <f>CHOOSE(MIN(D6L1015C9,RUN_YEARS),B7L810C5,B7L810C14,B7L810C23,B7L810C32,B7L810C41)</f>
        <v>113.42264304288398</v>
      </c>
      <c r="AH22" s="16" t="s">
        <v>35477</v>
      </c>
      <c r="AI22" s="33">
        <f>IF(D6L1015C15=0,0,D6L1015C11/D6L1015C15)</f>
        <v>7.4586984706425922E-6</v>
      </c>
      <c r="AJ22" s="16" t="s">
        <v>35478</v>
      </c>
      <c r="AK22" s="33">
        <f>IF(D6L1015C5=0,0,D6L1015C11/D6L1015C5)</f>
        <v>1.365580374844067E-2</v>
      </c>
      <c r="AL22" s="16" t="s">
        <v>35479</v>
      </c>
      <c r="AM22" s="33">
        <f>D6L1015C8*CHOOSE(MIN(D6L1015C9,RUN_YEARS),B7L810C4,B7L810C13,B7L810C22,B7L810C31,B7L810C40)</f>
        <v>8.0930160238631525E-3</v>
      </c>
      <c r="AN22" s="16" t="s">
        <v>35480</v>
      </c>
      <c r="AO22" s="33">
        <f>D6L1015C8-D6L1015C18</f>
        <v>2.288228611815836E-2</v>
      </c>
      <c r="AP22" s="16" t="s">
        <v>35481</v>
      </c>
      <c r="AQ22" s="33">
        <f>CHOOSE(MIN(D6L1015C9,RUN_YEARS),B7L810C2,B7L810C11,B7L810C20,B7L810C29,B7L810C38)</f>
        <v>18.579788298065427</v>
      </c>
      <c r="AR22" s="16" t="s">
        <v>35482</v>
      </c>
      <c r="AS22" s="33">
        <f>IF(D6L1015C20=0,0,D6L1015C18/D6L1015C20)</f>
        <v>4.3558171352823312E-4</v>
      </c>
      <c r="AT22" s="16" t="s">
        <v>35483</v>
      </c>
      <c r="AU22" s="33">
        <f>IF(D6L1015C5=0,0,D6L1015C18/D6L1015C5)</f>
        <v>0.13063659535517586</v>
      </c>
      <c r="AV22" s="16" t="s">
        <v>35484</v>
      </c>
      <c r="AW22" s="33">
        <f>CHOOSE(MIN(D6L1015C9,RUN_YEARS),B7L810C1,B7L810C10,B7L810C19,B7L810C28,B7L810C37)</f>
        <v>52.532706051433451</v>
      </c>
      <c r="AX22" s="16" t="s">
        <v>35485</v>
      </c>
      <c r="AY22" s="33">
        <f>IF(D6L1015C23=0,0,D6L1015C19/D6L1015C23)</f>
        <v>4.3558171352823307E-4</v>
      </c>
      <c r="AZ22" s="16" t="s">
        <v>35486</v>
      </c>
      <c r="BA22" s="33">
        <f>IF(D6L1015C5=0,0,D6L1015C19/D6L1015C5)</f>
        <v>0.36936340464482414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7.0468238038672224</v>
      </c>
      <c r="J23" s="16" t="s">
        <v>35509</v>
      </c>
      <c r="K23" s="21">
        <f>IF(FLOW_THRU_100PCT="Y",1,INDEX(VariabilityMatrix,D6L1016C1,D6L1016C9))</f>
        <v>0.27253924845098426</v>
      </c>
      <c r="L23" s="16" t="s">
        <v>35489</v>
      </c>
      <c r="M23" s="15">
        <f>IF(D6L1016C2&lt;&gt;0,D6L1016C2*D6L1016C4,D6L1016C3*D6L1016C4)</f>
        <v>1.9205360634724788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0.96026803173623942</v>
      </c>
      <c r="R23" s="16" t="s">
        <v>35491</v>
      </c>
      <c r="S23" s="15">
        <f>D6L1016C5-D6L1016C7</f>
        <v>0.96026803173623942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0.93404156816165651</v>
      </c>
      <c r="X23" s="16" t="s">
        <v>35493</v>
      </c>
      <c r="Y23" s="33">
        <f>D6L1016C7-D6L1016C10</f>
        <v>2.6226463574582914E-2</v>
      </c>
      <c r="Z23" s="16" t="s">
        <v>35494</v>
      </c>
      <c r="AA23" s="33">
        <f>CHOOSE(MIN(D6L1016C9,RUN_YEARS),B7L810C7,B7L810C16,B7L810C25,B7L810C34,B7L810C43)</f>
        <v>10502.666666666666</v>
      </c>
      <c r="AB23" s="16" t="s">
        <v>35495</v>
      </c>
      <c r="AC23" s="33">
        <f>IF(D6L1016C12=0,0,D6L1016C10/D6L1016C12)</f>
        <v>8.8933753474830824E-5</v>
      </c>
      <c r="AD23" s="16" t="s">
        <v>35496</v>
      </c>
      <c r="AE23" s="33">
        <f>IF(D6L1016C5=0,0,D6L1016C10/D6L1016C5)</f>
        <v>0.48634419625155934</v>
      </c>
      <c r="AF23" s="16" t="s">
        <v>35497</v>
      </c>
      <c r="AG23" s="33">
        <f>CHOOSE(MIN(D6L1016C9,RUN_YEARS),B7L810C5,B7L810C14,B7L810C23,B7L810C32,B7L810C41)</f>
        <v>113.42264304288398</v>
      </c>
      <c r="AH23" s="16" t="s">
        <v>35498</v>
      </c>
      <c r="AI23" s="33">
        <f>IF(D6L1016C15=0,0,D6L1016C11/D6L1016C15)</f>
        <v>2.3122775903456022E-4</v>
      </c>
      <c r="AJ23" s="16" t="s">
        <v>35499</v>
      </c>
      <c r="AK23" s="33">
        <f>IF(D6L1016C5=0,0,D6L1016C11/D6L1016C5)</f>
        <v>1.3655803748440644E-2</v>
      </c>
      <c r="AL23" s="16" t="s">
        <v>35500</v>
      </c>
      <c r="AM23" s="33">
        <f>D6L1016C8*CHOOSE(MIN(D6L1016C9,RUN_YEARS),B7L810C4,B7L810C13,B7L810C22,B7L810C31,B7L810C40)</f>
        <v>0.25089229258887658</v>
      </c>
      <c r="AN23" s="16" t="s">
        <v>35501</v>
      </c>
      <c r="AO23" s="33">
        <f>D6L1016C8-D6L1016C18</f>
        <v>0.70937573914736285</v>
      </c>
      <c r="AP23" s="16" t="s">
        <v>35502</v>
      </c>
      <c r="AQ23" s="33">
        <f>CHOOSE(MIN(D6L1016C9,RUN_YEARS),B7L810C2,B7L810C11,B7L810C20,B7L810C29,B7L810C38)</f>
        <v>18.579788298065427</v>
      </c>
      <c r="AR23" s="16" t="s">
        <v>35503</v>
      </c>
      <c r="AS23" s="33">
        <f>IF(D6L1016C20=0,0,D6L1016C18/D6L1016C20)</f>
        <v>1.3503506528919929E-2</v>
      </c>
      <c r="AT23" s="16" t="s">
        <v>35504</v>
      </c>
      <c r="AU23" s="33">
        <f>IF(D6L1016C5=0,0,D6L1016C18/D6L1016C5)</f>
        <v>0.13063659535517586</v>
      </c>
      <c r="AV23" s="16" t="s">
        <v>35505</v>
      </c>
      <c r="AW23" s="33">
        <f>CHOOSE(MIN(D6L1016C9,RUN_YEARS),B7L810C1,B7L810C10,B7L810C19,B7L810C28,B7L810C37)</f>
        <v>52.532706051433451</v>
      </c>
      <c r="AX23" s="16" t="s">
        <v>35506</v>
      </c>
      <c r="AY23" s="33">
        <f>IF(D6L1016C23=0,0,D6L1016C19/D6L1016C23)</f>
        <v>1.3503506528919925E-2</v>
      </c>
      <c r="AZ23" s="16" t="s">
        <v>35507</v>
      </c>
      <c r="BA23" s="33">
        <f>IF(D6L1016C5=0,0,D6L1016C19/D6L1016C5)</f>
        <v>0.36936340464482414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3.1863283066094259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2.7402423436841064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1.3701211718420532</v>
      </c>
      <c r="R24" s="16" t="s">
        <v>35512</v>
      </c>
      <c r="S24" s="15">
        <f>D6L1017C5-D6L1017C7</f>
        <v>1.3701211718420532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1.332700960173536</v>
      </c>
      <c r="X24" s="16" t="s">
        <v>35514</v>
      </c>
      <c r="Y24" s="33">
        <f>D6L1017C7-D6L1017C10</f>
        <v>3.7420211668517167E-2</v>
      </c>
      <c r="Z24" s="16" t="s">
        <v>35515</v>
      </c>
      <c r="AA24" s="33">
        <f>CHOOSE(MIN(D6L1017C9,RUN_YEARS),B7L810C7,B7L810C16,B7L810C25,B7L810C34,B7L810C43)</f>
        <v>10502.666666666666</v>
      </c>
      <c r="AB24" s="16" t="s">
        <v>35516</v>
      </c>
      <c r="AC24" s="33">
        <f>IF(D6L1017C12=0,0,D6L1017C10/D6L1017C12)</f>
        <v>1.2689167451188931E-4</v>
      </c>
      <c r="AD24" s="16" t="s">
        <v>35517</v>
      </c>
      <c r="AE24" s="33">
        <f>IF(D6L1017C5=0,0,D6L1017C10/D6L1017C5)</f>
        <v>0.48634419625155939</v>
      </c>
      <c r="AF24" s="16" t="s">
        <v>35518</v>
      </c>
      <c r="AG24" s="33">
        <f>CHOOSE(MIN(D6L1017C9,RUN_YEARS),B7L810C5,B7L810C14,B7L810C23,B7L810C32,B7L810C41)</f>
        <v>113.42264304288398</v>
      </c>
      <c r="AH24" s="16" t="s">
        <v>35519</v>
      </c>
      <c r="AI24" s="33">
        <f>IF(D6L1017C15=0,0,D6L1017C11/D6L1017C15)</f>
        <v>3.2991835373091208E-4</v>
      </c>
      <c r="AJ24" s="16" t="s">
        <v>35520</v>
      </c>
      <c r="AK24" s="33">
        <f>IF(D6L1017C5=0,0,D6L1017C11/D6L1017C5)</f>
        <v>1.3655803748440633E-2</v>
      </c>
      <c r="AL24" s="16" t="s">
        <v>35521</v>
      </c>
      <c r="AM24" s="33">
        <f>D6L1017C8*CHOOSE(MIN(D6L1017C9,RUN_YEARS),B7L810C4,B7L810C13,B7L810C22,B7L810C31,B7L810C40)</f>
        <v>0.35797593022697932</v>
      </c>
      <c r="AN24" s="16" t="s">
        <v>35522</v>
      </c>
      <c r="AO24" s="33">
        <f>D6L1017C8-D6L1017C18</f>
        <v>1.0121452416150738</v>
      </c>
      <c r="AP24" s="16" t="s">
        <v>35523</v>
      </c>
      <c r="AQ24" s="33">
        <f>CHOOSE(MIN(D6L1017C9,RUN_YEARS),B7L810C2,B7L810C11,B7L810C20,B7L810C29,B7L810C38)</f>
        <v>18.579788298065427</v>
      </c>
      <c r="AR24" s="16" t="s">
        <v>35524</v>
      </c>
      <c r="AS24" s="33">
        <f>IF(D6L1017C20=0,0,D6L1017C18/D6L1017C20)</f>
        <v>1.9266954202285105E-2</v>
      </c>
      <c r="AT24" s="16" t="s">
        <v>35525</v>
      </c>
      <c r="AU24" s="33">
        <f>IF(D6L1017C5=0,0,D6L1017C18/D6L1017C5)</f>
        <v>0.13063659535517586</v>
      </c>
      <c r="AV24" s="16" t="s">
        <v>35526</v>
      </c>
      <c r="AW24" s="33">
        <f>CHOOSE(MIN(D6L1017C9,RUN_YEARS),B7L810C1,B7L810C10,B7L810C19,B7L810C28,B7L810C37)</f>
        <v>52.532706051433451</v>
      </c>
      <c r="AX24" s="16" t="s">
        <v>35527</v>
      </c>
      <c r="AY24" s="33">
        <f>IF(D6L1017C23=0,0,D6L1017C19/D6L1017C23)</f>
        <v>1.9266954202285105E-2</v>
      </c>
      <c r="AZ24" s="16" t="s">
        <v>35528</v>
      </c>
      <c r="BA24" s="33">
        <f>IF(D6L1017C5=0,0,D6L1017C19/D6L1017C5)</f>
        <v>0.36936340464482414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2.0581906200582178</v>
      </c>
      <c r="J25" s="16" t="s">
        <v>35550</v>
      </c>
      <c r="K25" s="21">
        <f>IF(FLOW_THRU_100PCT="Y",1,INDEX(VariabilityMatrix,D6L1018C1,D6L1018C9))</f>
        <v>0.27189556271392484</v>
      </c>
      <c r="L25" s="16" t="s">
        <v>35530</v>
      </c>
      <c r="M25" s="15">
        <f>IF(D6L1018C2&lt;&gt;0,D6L1018C2*D6L1018C4,D6L1018C3*D6L1018C4)</f>
        <v>0.55961289681325099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0.2798064484066255</v>
      </c>
      <c r="R25" s="16" t="s">
        <v>35532</v>
      </c>
      <c r="S25" s="15">
        <f>D6L1018C5-D6L1018C7</f>
        <v>0.2798064484066255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0.27259358036126163</v>
      </c>
      <c r="X25" s="16" t="s">
        <v>35534</v>
      </c>
      <c r="Y25" s="33">
        <f>D6L1018C7-D6L1018C10</f>
        <v>7.2128680453638627E-3</v>
      </c>
      <c r="Z25" s="16" t="s">
        <v>35535</v>
      </c>
      <c r="AA25" s="33">
        <f>CHOOSE(MIN(D6L1018C9,RUN_YEARS),B7L810C7,B7L810C16,B7L810C25,B7L810C34,B7L810C43)</f>
        <v>10919</v>
      </c>
      <c r="AB25" s="16" t="s">
        <v>35536</v>
      </c>
      <c r="AC25" s="33">
        <f>IF(D6L1018C12=0,0,D6L1018C10/D6L1018C12)</f>
        <v>2.4965068262776961E-5</v>
      </c>
      <c r="AD25" s="16" t="s">
        <v>35537</v>
      </c>
      <c r="AE25" s="33">
        <f>IF(D6L1018C5=0,0,D6L1018C10/D6L1018C5)</f>
        <v>0.48711096887430944</v>
      </c>
      <c r="AF25" s="16" t="s">
        <v>35538</v>
      </c>
      <c r="AG25" s="33">
        <f>CHOOSE(MIN(D6L1018C9,RUN_YEARS),B7L810C5,B7L810C14,B7L810C23,B7L810C32,B7L810C41)</f>
        <v>111.12246873300029</v>
      </c>
      <c r="AH25" s="16" t="s">
        <v>35539</v>
      </c>
      <c r="AI25" s="33">
        <f>IF(D6L1018C15=0,0,D6L1018C11/D6L1018C15)</f>
        <v>6.4909177483219837E-5</v>
      </c>
      <c r="AJ25" s="16" t="s">
        <v>35540</v>
      </c>
      <c r="AK25" s="33">
        <f>IF(D6L1018C5=0,0,D6L1018C11/D6L1018C5)</f>
        <v>1.288903112569058E-2</v>
      </c>
      <c r="AL25" s="16" t="s">
        <v>35541</v>
      </c>
      <c r="AM25" s="33">
        <f>D6L1018C8*CHOOSE(MIN(D6L1018C9,RUN_YEARS),B7L810C4,B7L810C13,B7L810C22,B7L810C31,B7L810C40)</f>
        <v>7.4871355928587069E-2</v>
      </c>
      <c r="AN25" s="16" t="s">
        <v>35542</v>
      </c>
      <c r="AO25" s="33">
        <f>D6L1018C8-D6L1018C18</f>
        <v>0.20493509247803843</v>
      </c>
      <c r="AP25" s="16" t="s">
        <v>35543</v>
      </c>
      <c r="AQ25" s="33">
        <f>CHOOSE(MIN(D6L1018C9,RUN_YEARS),B7L810C2,B7L810C11,B7L810C20,B7L810C29,B7L810C38)</f>
        <v>18.881079447371924</v>
      </c>
      <c r="AR25" s="16" t="s">
        <v>35544</v>
      </c>
      <c r="AS25" s="33">
        <f>IF(D6L1018C20=0,0,D6L1018C18/D6L1018C20)</f>
        <v>3.9654171329176037E-3</v>
      </c>
      <c r="AT25" s="16" t="s">
        <v>35545</v>
      </c>
      <c r="AU25" s="33">
        <f>IF(D6L1018C5=0,0,D6L1018C18/D6L1018C5)</f>
        <v>0.13379133389338679</v>
      </c>
      <c r="AV25" s="16" t="s">
        <v>35546</v>
      </c>
      <c r="AW25" s="33">
        <f>CHOOSE(MIN(D6L1018C9,RUN_YEARS),B7L810C1,B7L810C10,B7L810C19,B7L810C28,B7L810C37)</f>
        <v>51.680588853272781</v>
      </c>
      <c r="AX25" s="16" t="s">
        <v>35547</v>
      </c>
      <c r="AY25" s="33">
        <f>IF(D6L1018C23=0,0,D6L1018C19/D6L1018C23)</f>
        <v>3.9654171329176037E-3</v>
      </c>
      <c r="AZ25" s="16" t="s">
        <v>35548</v>
      </c>
      <c r="BA25" s="33">
        <f>IF(D6L1018C5=0,0,D6L1018C19/D6L1018C5)</f>
        <v>0.36620866610661323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14.953700197930106</v>
      </c>
      <c r="J26" s="16" t="s">
        <v>35571</v>
      </c>
      <c r="K26" s="21">
        <f>IF(FLOW_THRU_100PCT="Y",1,INDEX(VariabilityMatrix,D6L1019C1,D6L1019C9))</f>
        <v>0.27253924845098426</v>
      </c>
      <c r="L26" s="16" t="s">
        <v>35551</v>
      </c>
      <c r="M26" s="15">
        <f>IF(D6L1019C2&lt;&gt;0,D6L1019C2*D6L1019C4,D6L1019C3*D6L1019C4)</f>
        <v>4.0754702135052057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2.0377351067526028</v>
      </c>
      <c r="R26" s="16" t="s">
        <v>35553</v>
      </c>
      <c r="S26" s="15">
        <f>D6L1019C5-D6L1019C7</f>
        <v>2.0377351067526028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1.9820812853343601</v>
      </c>
      <c r="X26" s="16" t="s">
        <v>35555</v>
      </c>
      <c r="Y26" s="33">
        <f>D6L1019C7-D6L1019C10</f>
        <v>5.565382141824271E-2</v>
      </c>
      <c r="Z26" s="16" t="s">
        <v>35556</v>
      </c>
      <c r="AA26" s="33">
        <f>CHOOSE(MIN(D6L1019C9,RUN_YEARS),B7L810C7,B7L810C16,B7L810C25,B7L810C34,B7L810C43)</f>
        <v>10502.666666666666</v>
      </c>
      <c r="AB26" s="16" t="s">
        <v>35557</v>
      </c>
      <c r="AC26" s="33">
        <f>IF(D6L1019C12=0,0,D6L1019C10/D6L1019C12)</f>
        <v>1.887217168973937E-4</v>
      </c>
      <c r="AD26" s="16" t="s">
        <v>35558</v>
      </c>
      <c r="AE26" s="33">
        <f>IF(D6L1019C5=0,0,D6L1019C10/D6L1019C5)</f>
        <v>0.48634419625155934</v>
      </c>
      <c r="AF26" s="16" t="s">
        <v>35559</v>
      </c>
      <c r="AG26" s="33">
        <f>CHOOSE(MIN(D6L1019C9,RUN_YEARS),B7L810C5,B7L810C14,B7L810C23,B7L810C32,B7L810C41)</f>
        <v>113.42264304288398</v>
      </c>
      <c r="AH26" s="16" t="s">
        <v>35560</v>
      </c>
      <c r="AI26" s="33">
        <f>IF(D6L1019C15=0,0,D6L1019C11/D6L1019C15)</f>
        <v>4.9067646393322496E-4</v>
      </c>
      <c r="AJ26" s="16" t="s">
        <v>35561</v>
      </c>
      <c r="AK26" s="33">
        <f>IF(D6L1019C5=0,0,D6L1019C11/D6L1019C5)</f>
        <v>1.3655803748440677E-2</v>
      </c>
      <c r="AL26" s="16" t="s">
        <v>35562</v>
      </c>
      <c r="AM26" s="33">
        <f>D6L1019C8*CHOOSE(MIN(D6L1019C9,RUN_YEARS),B7L810C4,B7L810C13,B7L810C22,B7L810C31,B7L810C40)</f>
        <v>0.53240555316375171</v>
      </c>
      <c r="AN26" s="16" t="s">
        <v>35563</v>
      </c>
      <c r="AO26" s="33">
        <f>D6L1019C8-D6L1019C18</f>
        <v>1.5053295535888511</v>
      </c>
      <c r="AP26" s="16" t="s">
        <v>35564</v>
      </c>
      <c r="AQ26" s="33">
        <f>CHOOSE(MIN(D6L1019C9,RUN_YEARS),B7L810C2,B7L810C11,B7L810C20,B7L810C29,B7L810C38)</f>
        <v>18.579788298065427</v>
      </c>
      <c r="AR26" s="16" t="s">
        <v>35565</v>
      </c>
      <c r="AS26" s="33">
        <f>IF(D6L1019C20=0,0,D6L1019C18/D6L1019C20)</f>
        <v>2.8655092545870776E-2</v>
      </c>
      <c r="AT26" s="16" t="s">
        <v>35566</v>
      </c>
      <c r="AU26" s="33">
        <f>IF(D6L1019C5=0,0,D6L1019C18/D6L1019C5)</f>
        <v>0.13063659535517586</v>
      </c>
      <c r="AV26" s="16" t="s">
        <v>35567</v>
      </c>
      <c r="AW26" s="33">
        <f>CHOOSE(MIN(D6L1019C9,RUN_YEARS),B7L810C1,B7L810C10,B7L810C19,B7L810C28,B7L810C37)</f>
        <v>52.532706051433451</v>
      </c>
      <c r="AX26" s="16" t="s">
        <v>35568</v>
      </c>
      <c r="AY26" s="33">
        <f>IF(D6L1019C23=0,0,D6L1019C19/D6L1019C23)</f>
        <v>2.8655092545870772E-2</v>
      </c>
      <c r="AZ26" s="16" t="s">
        <v>35569</v>
      </c>
      <c r="BA26" s="33">
        <f>IF(D6L1019C5=0,0,D6L1019C19/D6L1019C5)</f>
        <v>0.36936340464482414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3.7482172005317889</v>
      </c>
      <c r="J27" s="16" t="s">
        <v>35592</v>
      </c>
      <c r="K27" s="21">
        <f>IF(FLOW_THRU_100PCT="Y",1,INDEX(VariabilityMatrix,D6L1020C1,D6L1020C9))</f>
        <v>0.27189556271392484</v>
      </c>
      <c r="L27" s="16" t="s">
        <v>35572</v>
      </c>
      <c r="M27" s="15">
        <f>IF(D6L1020C2&lt;&gt;0,D6L1020C2*D6L1020C4,D6L1020C3*D6L1020C4)</f>
        <v>1.0191236249126028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0.50956181245630139</v>
      </c>
      <c r="R27" s="16" t="s">
        <v>35574</v>
      </c>
      <c r="S27" s="15">
        <f>D6L1020C5-D6L1020C7</f>
        <v>0.50956181245630139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0.49642629633387619</v>
      </c>
      <c r="X27" s="16" t="s">
        <v>35576</v>
      </c>
      <c r="Y27" s="33">
        <f>D6L1020C7-D6L1020C10</f>
        <v>1.3135516122425195E-2</v>
      </c>
      <c r="Z27" s="16" t="s">
        <v>35577</v>
      </c>
      <c r="AA27" s="33">
        <f>CHOOSE(MIN(D6L1020C9,RUN_YEARS),B7L810C7,B7L810C16,B7L810C25,B7L810C34,B7L810C43)</f>
        <v>10919</v>
      </c>
      <c r="AB27" s="16" t="s">
        <v>35578</v>
      </c>
      <c r="AC27" s="33">
        <f>IF(D6L1020C12=0,0,D6L1020C10/D6L1020C12)</f>
        <v>4.5464446957951848E-5</v>
      </c>
      <c r="AD27" s="16" t="s">
        <v>35579</v>
      </c>
      <c r="AE27" s="33">
        <f>IF(D6L1020C5=0,0,D6L1020C10/D6L1020C5)</f>
        <v>0.48711096887430938</v>
      </c>
      <c r="AF27" s="16" t="s">
        <v>35580</v>
      </c>
      <c r="AG27" s="33">
        <f>CHOOSE(MIN(D6L1020C9,RUN_YEARS),B7L810C5,B7L810C14,B7L810C23,B7L810C32,B7L810C41)</f>
        <v>111.12246873300029</v>
      </c>
      <c r="AH27" s="16" t="s">
        <v>35581</v>
      </c>
      <c r="AI27" s="33">
        <f>IF(D6L1020C15=0,0,D6L1020C11/D6L1020C15)</f>
        <v>1.1820756209067475E-4</v>
      </c>
      <c r="AJ27" s="16" t="s">
        <v>35582</v>
      </c>
      <c r="AK27" s="33">
        <f>IF(D6L1020C5=0,0,D6L1020C11/D6L1020C5)</f>
        <v>1.2889031125690625E-2</v>
      </c>
      <c r="AL27" s="16" t="s">
        <v>35583</v>
      </c>
      <c r="AM27" s="33">
        <f>D6L1020C8*CHOOSE(MIN(D6L1020C9,RUN_YEARS),B7L810C4,B7L810C13,B7L810C22,B7L810C31,B7L810C40)</f>
        <v>0.13634990917932072</v>
      </c>
      <c r="AN27" s="16" t="s">
        <v>35584</v>
      </c>
      <c r="AO27" s="33">
        <f>D6L1020C8-D6L1020C18</f>
        <v>0.37321190327698067</v>
      </c>
      <c r="AP27" s="16" t="s">
        <v>35585</v>
      </c>
      <c r="AQ27" s="33">
        <f>CHOOSE(MIN(D6L1020C9,RUN_YEARS),B7L810C2,B7L810C11,B7L810C20,B7L810C29,B7L810C38)</f>
        <v>18.881079447371924</v>
      </c>
      <c r="AR27" s="16" t="s">
        <v>35586</v>
      </c>
      <c r="AS27" s="33">
        <f>IF(D6L1020C20=0,0,D6L1020C18/D6L1020C20)</f>
        <v>7.2215102721947073E-3</v>
      </c>
      <c r="AT27" s="16" t="s">
        <v>35587</v>
      </c>
      <c r="AU27" s="33">
        <f>IF(D6L1020C5=0,0,D6L1020C18/D6L1020C5)</f>
        <v>0.13379133389338679</v>
      </c>
      <c r="AV27" s="16" t="s">
        <v>35588</v>
      </c>
      <c r="AW27" s="33">
        <f>CHOOSE(MIN(D6L1020C9,RUN_YEARS),B7L810C1,B7L810C10,B7L810C19,B7L810C28,B7L810C37)</f>
        <v>51.680588853272781</v>
      </c>
      <c r="AX27" s="16" t="s">
        <v>35589</v>
      </c>
      <c r="AY27" s="33">
        <f>IF(D6L1020C23=0,0,D6L1020C19/D6L1020C23)</f>
        <v>7.2215102721947073E-3</v>
      </c>
      <c r="AZ27" s="16" t="s">
        <v>35590</v>
      </c>
      <c r="BA27" s="33">
        <f>IF(D6L1020C5=0,0,D6L1020C19/D6L1020C5)</f>
        <v>0.36620866610661323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0.27189556271392484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10919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111.12246873300029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18.881079447371924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51.680588853272781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0.27189556271392484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10919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111.12246873300029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18.881079447371924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51.680588853272781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0.27189556271392484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10919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111.12246873300029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18.881079447371924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51.680588853272781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0.27189556271392484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10919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111.12246873300029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18.881079447371924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51.680588853272781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0.27189556271392484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10919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111.12246873300029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18.881079447371924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51.680588853272781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17.53701319313636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15.081831346097269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7.5409156730486346</v>
      </c>
      <c r="R33" s="16" t="s">
        <v>35700</v>
      </c>
      <c r="S33" s="15">
        <f>D6L1026C5-D6L1026C7</f>
        <v>7.5409156730486346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7.3465254793963704</v>
      </c>
      <c r="X33" s="16" t="s">
        <v>35702</v>
      </c>
      <c r="Y33" s="33">
        <f>D6L1026C7-D6L1026C10</f>
        <v>0.19439019365226429</v>
      </c>
      <c r="Z33" s="16" t="s">
        <v>35703</v>
      </c>
      <c r="AA33" s="33">
        <f>CHOOSE(MIN(D6L1026C9,RUN_YEARS),B7L810C7,B7L810C16,B7L810C25,B7L810C34,B7L810C43)</f>
        <v>10919</v>
      </c>
      <c r="AB33" s="16" t="s">
        <v>35704</v>
      </c>
      <c r="AC33" s="33">
        <f>IF(D6L1026C12=0,0,D6L1026C10/D6L1026C12)</f>
        <v>6.7282035712028308E-4</v>
      </c>
      <c r="AD33" s="16" t="s">
        <v>35705</v>
      </c>
      <c r="AE33" s="33">
        <f>IF(D6L1026C5=0,0,D6L1026C10/D6L1026C5)</f>
        <v>0.48711096887430938</v>
      </c>
      <c r="AF33" s="16" t="s">
        <v>35706</v>
      </c>
      <c r="AG33" s="33">
        <f>CHOOSE(MIN(D6L1026C9,RUN_YEARS),B7L810C5,B7L810C14,B7L810C23,B7L810C32,B7L810C41)</f>
        <v>111.12246873300029</v>
      </c>
      <c r="AH33" s="16" t="s">
        <v>35707</v>
      </c>
      <c r="AI33" s="33">
        <f>IF(D6L1026C15=0,0,D6L1026C11/D6L1026C15)</f>
        <v>1.7493329285127356E-3</v>
      </c>
      <c r="AJ33" s="16" t="s">
        <v>35708</v>
      </c>
      <c r="AK33" s="33">
        <f>IF(D6L1026C5=0,0,D6L1026C11/D6L1026C5)</f>
        <v>1.2889031125690628E-2</v>
      </c>
      <c r="AL33" s="16" t="s">
        <v>35709</v>
      </c>
      <c r="AM33" s="33">
        <f>D6L1026C8*CHOOSE(MIN(D6L1026C9,RUN_YEARS),B7L810C4,B7L810C13,B7L810C22,B7L810C31,B7L810C40)</f>
        <v>2.0178183333494468</v>
      </c>
      <c r="AN33" s="16" t="s">
        <v>35710</v>
      </c>
      <c r="AO33" s="33">
        <f>D6L1026C8-D6L1026C18</f>
        <v>5.5230973396991878</v>
      </c>
      <c r="AP33" s="16" t="s">
        <v>35711</v>
      </c>
      <c r="AQ33" s="33">
        <f>CHOOSE(MIN(D6L1026C9,RUN_YEARS),B7L810C2,B7L810C11,B7L810C20,B7L810C29,B7L810C38)</f>
        <v>18.881079447371924</v>
      </c>
      <c r="AR33" s="16" t="s">
        <v>35712</v>
      </c>
      <c r="AS33" s="33">
        <f>IF(D6L1026C20=0,0,D6L1026C18/D6L1026C20)</f>
        <v>0.10686986085587967</v>
      </c>
      <c r="AT33" s="16" t="s">
        <v>35713</v>
      </c>
      <c r="AU33" s="33">
        <f>IF(D6L1026C5=0,0,D6L1026C18/D6L1026C5)</f>
        <v>0.13379133389338679</v>
      </c>
      <c r="AV33" s="16" t="s">
        <v>35714</v>
      </c>
      <c r="AW33" s="33">
        <f>CHOOSE(MIN(D6L1026C9,RUN_YEARS),B7L810C1,B7L810C10,B7L810C19,B7L810C28,B7L810C37)</f>
        <v>51.680588853272781</v>
      </c>
      <c r="AX33" s="16" t="s">
        <v>35715</v>
      </c>
      <c r="AY33" s="33">
        <f>IF(D6L1026C23=0,0,D6L1026C19/D6L1026C23)</f>
        <v>0.10686986085587967</v>
      </c>
      <c r="AZ33" s="16" t="s">
        <v>35716</v>
      </c>
      <c r="BA33" s="33">
        <f>IF(D6L1026C5=0,0,D6L1026C19/D6L1026C5)</f>
        <v>0.36620866610661323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-8.1622513847135467E-2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-7.0195361908536494E-2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-3.5097680954268247E-2</v>
      </c>
      <c r="R34" s="16" t="s">
        <v>35720</v>
      </c>
      <c r="S34" s="15">
        <f>D6L1027C5-D6L1027C7</f>
        <v>-3.5097680954268247E-2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-3.4139106867994505E-2</v>
      </c>
      <c r="X34" s="16" t="s">
        <v>35722</v>
      </c>
      <c r="Y34" s="33">
        <f>D6L1027C7-D6L1027C10</f>
        <v>-9.5857408627374185E-4</v>
      </c>
      <c r="Z34" s="16" t="s">
        <v>35723</v>
      </c>
      <c r="AA34" s="33">
        <f>CHOOSE(MIN(D6L1027C9,RUN_YEARS),B7L810C7,B7L810C16,B7L810C25,B7L810C34,B7L810C43)</f>
        <v>10502.666666666666</v>
      </c>
      <c r="AB34" s="16" t="s">
        <v>35724</v>
      </c>
      <c r="AC34" s="33">
        <f>IF(D6L1027C12=0,0,D6L1027C10/D6L1027C12)</f>
        <v>-3.2505179828609724E-6</v>
      </c>
      <c r="AD34" s="16" t="s">
        <v>35725</v>
      </c>
      <c r="AE34" s="33">
        <f>IF(D6L1027C5=0,0,D6L1027C10/D6L1027C5)</f>
        <v>0.48634419625155934</v>
      </c>
      <c r="AF34" s="16" t="s">
        <v>35726</v>
      </c>
      <c r="AG34" s="33">
        <f>CHOOSE(MIN(D6L1027C9,RUN_YEARS),B7L810C5,B7L810C14,B7L810C23,B7L810C32,B7L810C41)</f>
        <v>113.42264304288398</v>
      </c>
      <c r="AH34" s="16" t="s">
        <v>35727</v>
      </c>
      <c r="AI34" s="33">
        <f>IF(D6L1027C15=0,0,D6L1027C11/D6L1027C15)</f>
        <v>-8.4513467554385456E-6</v>
      </c>
      <c r="AJ34" s="16" t="s">
        <v>35728</v>
      </c>
      <c r="AK34" s="33">
        <f>IF(D6L1027C5=0,0,D6L1027C11/D6L1027C5)</f>
        <v>1.3655803748440666E-2</v>
      </c>
      <c r="AL34" s="16" t="s">
        <v>35729</v>
      </c>
      <c r="AM34" s="33">
        <f>D6L1027C8*CHOOSE(MIN(D6L1027C9,RUN_YEARS),B7L810C4,B7L810C13,B7L810C22,B7L810C31,B7L810C40)</f>
        <v>-9.1700830894556069E-3</v>
      </c>
      <c r="AN34" s="16" t="s">
        <v>35730</v>
      </c>
      <c r="AO34" s="33">
        <f>D6L1027C8-D6L1027C18</f>
        <v>-2.5927597864812642E-2</v>
      </c>
      <c r="AP34" s="16" t="s">
        <v>35731</v>
      </c>
      <c r="AQ34" s="33">
        <f>CHOOSE(MIN(D6L1027C9,RUN_YEARS),B7L810C2,B7L810C11,B7L810C20,B7L810C29,B7L810C38)</f>
        <v>18.579788298065427</v>
      </c>
      <c r="AR34" s="16" t="s">
        <v>35732</v>
      </c>
      <c r="AS34" s="33">
        <f>IF(D6L1027C20=0,0,D6L1027C18/D6L1027C20)</f>
        <v>-4.9355153795861164E-4</v>
      </c>
      <c r="AT34" s="16" t="s">
        <v>35733</v>
      </c>
      <c r="AU34" s="33">
        <f>IF(D6L1027C5=0,0,D6L1027C18/D6L1027C5)</f>
        <v>0.13063659535517586</v>
      </c>
      <c r="AV34" s="16" t="s">
        <v>35734</v>
      </c>
      <c r="AW34" s="33">
        <f>CHOOSE(MIN(D6L1027C9,RUN_YEARS),B7L810C1,B7L810C10,B7L810C19,B7L810C28,B7L810C37)</f>
        <v>52.532706051433451</v>
      </c>
      <c r="AX34" s="16" t="s">
        <v>35735</v>
      </c>
      <c r="AY34" s="33">
        <f>IF(D6L1027C23=0,0,D6L1027C19/D6L1027C23)</f>
        <v>-4.9355153795861164E-4</v>
      </c>
      <c r="AZ34" s="16" t="s">
        <v>35736</v>
      </c>
      <c r="BA34" s="33">
        <f>IF(D6L1027C5=0,0,D6L1027C19/D6L1027C5)</f>
        <v>0.36936340464482414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128.1868161951696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91.940762524065093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45.970381262032546</v>
      </c>
      <c r="R35" s="16" t="s">
        <v>35740</v>
      </c>
      <c r="S35" s="15">
        <f>SUM(D6L1001C8:D6L1027C8)-2*SUM(D6L1009C8,D6L1011C8,D6L1022C8,D6L1024C8,D6L1027C8)</f>
        <v>45.970381262032546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44.726001019286883</v>
      </c>
      <c r="X35" s="16" t="s">
        <v>35742</v>
      </c>
      <c r="Y35" s="33">
        <f>SUM(D6L1001C11:D6L1027C11)-2*SUM(D6L1009C11,D6L1011C11,D6L1022C11,D6L1024C11,D6L1027C11)</f>
        <v>1.2443802427456381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4.2295951343640885E-3</v>
      </c>
      <c r="AD35" s="16" t="s">
        <v>35744</v>
      </c>
      <c r="AE35" s="33">
        <f>IF(D6L1028C5=0,0,D6L1028C10/D6L1028C5)</f>
        <v>0.48646541307050883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1.0996947349346657E-2</v>
      </c>
      <c r="AJ35" s="16" t="s">
        <v>35746</v>
      </c>
      <c r="AK35" s="33">
        <f>IF(D6L1028C5=0,0,D6L1028C11/D6L1028C5)</f>
        <v>1.3534586929490899E-2</v>
      </c>
      <c r="AL35" s="16" t="s">
        <v>35747</v>
      </c>
      <c r="AM35" s="33">
        <f>SUM(D6L1001C18:D6L1027C18)-2*SUM(D6L1009C18,D6L1011C18,D6L1022C18,D6L1024C18,D6L1027C18)</f>
        <v>12.056385170331895</v>
      </c>
      <c r="AN35" s="16" t="s">
        <v>35748</v>
      </c>
      <c r="AO35" s="33">
        <f>SUM(D6L1001C19:D6L1027C19)-2*SUM(D6L1009C19,D6L1011C19,D6L1022C19,D6L1024C19,D6L1027C19)</f>
        <v>33.913996091700646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0.64701358753014326</v>
      </c>
      <c r="AT35" s="16" t="s">
        <v>35750</v>
      </c>
      <c r="AU35" s="33">
        <f>IF(D6L1028C5=0,0,D6L1028C18/D6L1028C5)</f>
        <v>0.1311320989661815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0.64701358753014315</v>
      </c>
      <c r="AZ35" s="16" t="s">
        <v>35752</v>
      </c>
      <c r="BA35" s="33">
        <f>IF(D6L1028C5=0,0,D6L1028C19/D6L1028C5)</f>
        <v>0.36886790103381845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1.0161266920055017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0.50806334600275083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0.25403167300137541</v>
      </c>
      <c r="R36" s="16" t="s">
        <v>35757</v>
      </c>
      <c r="S36" s="15">
        <f>D6L1029C5-D6L1029C7</f>
        <v>0.25403167300137541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0.24748322872092343</v>
      </c>
      <c r="X36" s="16" t="s">
        <v>35759</v>
      </c>
      <c r="Y36" s="33">
        <f>D6L1029C7-D6L1029C10</f>
        <v>6.5484442804519816E-3</v>
      </c>
      <c r="Z36" s="16" t="s">
        <v>35760</v>
      </c>
      <c r="AA36" s="33">
        <f>CHOOSE(MIN(D6L1029C9,RUN_YEARS),B7L810C7,B7L810C16,B7L810C25,B7L810C34,B7L810C43)</f>
        <v>10919</v>
      </c>
      <c r="AB36" s="16" t="s">
        <v>35761</v>
      </c>
      <c r="AC36" s="33">
        <f>IF(D6L1029C12=0,0,D6L1029C10/D6L1029C12)</f>
        <v>2.2665374917201523E-5</v>
      </c>
      <c r="AD36" s="16" t="s">
        <v>35762</v>
      </c>
      <c r="AE36" s="33">
        <f>IF(D6L1029C5=0,0,D6L1029C10/D6L1029C5)</f>
        <v>0.48711096887430938</v>
      </c>
      <c r="AF36" s="16" t="s">
        <v>35763</v>
      </c>
      <c r="AG36" s="33">
        <f>CHOOSE(MIN(D6L1029C9,RUN_YEARS),B7L810C5,B7L810C14,B7L810C23,B7L810C32,B7L810C41)</f>
        <v>111.12246873300029</v>
      </c>
      <c r="AH36" s="16" t="s">
        <v>35764</v>
      </c>
      <c r="AI36" s="33">
        <f>IF(D6L1029C15=0,0,D6L1029C11/D6L1029C15)</f>
        <v>5.8929974784723939E-5</v>
      </c>
      <c r="AJ36" s="16" t="s">
        <v>35765</v>
      </c>
      <c r="AK36" s="33">
        <f>IF(D6L1029C5=0,0,D6L1029C11/D6L1029C5)</f>
        <v>1.2889031125690627E-2</v>
      </c>
      <c r="AL36" s="16" t="s">
        <v>35766</v>
      </c>
      <c r="AM36" s="33">
        <f>D6L1029C8*CHOOSE(MIN(D6L1029C9,RUN_YEARS),B7L810C4,B7L810C13,B7L810C22,B7L810C31,B7L810C40)</f>
        <v>6.7974472764045335E-2</v>
      </c>
      <c r="AN36" s="16" t="s">
        <v>35767</v>
      </c>
      <c r="AO36" s="33">
        <f>D6L1029C8-D6L1029C18</f>
        <v>0.18605720023733008</v>
      </c>
      <c r="AP36" s="16" t="s">
        <v>35768</v>
      </c>
      <c r="AQ36" s="33">
        <f>CHOOSE(MIN(D6L1029C9,RUN_YEARS),B7L810C2,B7L810C11,B7L810C20,B7L810C29,B7L810C38)</f>
        <v>18.881079447371924</v>
      </c>
      <c r="AR36" s="16" t="s">
        <v>35769</v>
      </c>
      <c r="AS36" s="33">
        <f>IF(D6L1029C20=0,0,D6L1029C18/D6L1029C20)</f>
        <v>3.6001370024162874E-3</v>
      </c>
      <c r="AT36" s="16" t="s">
        <v>35770</v>
      </c>
      <c r="AU36" s="33">
        <f>IF(D6L1029C5=0,0,D6L1029C18/D6L1029C5)</f>
        <v>0.13379133389338679</v>
      </c>
      <c r="AV36" s="16" t="s">
        <v>35771</v>
      </c>
      <c r="AW36" s="33">
        <f>CHOOSE(MIN(D6L1029C9,RUN_YEARS),B7L810C1,B7L810C10,B7L810C19,B7L810C28,B7L810C37)</f>
        <v>51.680588853272781</v>
      </c>
      <c r="AX36" s="16" t="s">
        <v>35772</v>
      </c>
      <c r="AY36" s="33">
        <f>IF(D6L1029C23=0,0,D6L1029C19/D6L1029C23)</f>
        <v>3.6001370024162879E-3</v>
      </c>
      <c r="AZ36" s="16" t="s">
        <v>35773</v>
      </c>
      <c r="BA36" s="33">
        <f>IF(D6L1029C5=0,0,D6L1029C19/D6L1029C5)</f>
        <v>0.36620866610661323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0.28079246075331887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0.28079246075331887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0.14039623037665944</v>
      </c>
      <c r="R37" s="16" t="s">
        <v>35777</v>
      </c>
      <c r="S37" s="15">
        <f>D6L1030C5-D6L1030C7</f>
        <v>0.14039623037665944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0.13677708761015064</v>
      </c>
      <c r="X37" s="16" t="s">
        <v>35779</v>
      </c>
      <c r="Y37" s="33">
        <f>D6L1030C7-D6L1030C10</f>
        <v>3.6191427665087927E-3</v>
      </c>
      <c r="Z37" s="16" t="s">
        <v>35780</v>
      </c>
      <c r="AA37" s="33">
        <f>CHOOSE(MIN(D6L1030C9,RUN_YEARS),B7L810C7,B7L810C16,B7L810C25,B7L810C34,B7L810C43)</f>
        <v>10919</v>
      </c>
      <c r="AB37" s="16" t="s">
        <v>35781</v>
      </c>
      <c r="AC37" s="33">
        <f>IF(D6L1030C12=0,0,D6L1030C10/D6L1030C12)</f>
        <v>1.2526521440621911E-5</v>
      </c>
      <c r="AD37" s="16" t="s">
        <v>35782</v>
      </c>
      <c r="AE37" s="33">
        <f>IF(D6L1030C5=0,0,D6L1030C10/D6L1030C5)</f>
        <v>0.48711096887430938</v>
      </c>
      <c r="AF37" s="16" t="s">
        <v>35783</v>
      </c>
      <c r="AG37" s="33">
        <f>CHOOSE(MIN(D6L1030C9,RUN_YEARS),B7L810C5,B7L810C14,B7L810C23,B7L810C32,B7L810C41)</f>
        <v>111.12246873300029</v>
      </c>
      <c r="AH37" s="16" t="s">
        <v>35784</v>
      </c>
      <c r="AI37" s="33">
        <f>IF(D6L1030C15=0,0,D6L1030C11/D6L1030C15)</f>
        <v>3.2568955745616977E-5</v>
      </c>
      <c r="AJ37" s="16" t="s">
        <v>35785</v>
      </c>
      <c r="AK37" s="33">
        <f>IF(D6L1030C5=0,0,D6L1030C11/D6L1030C5)</f>
        <v>1.2889031125690634E-2</v>
      </c>
      <c r="AL37" s="16" t="s">
        <v>35786</v>
      </c>
      <c r="AM37" s="33">
        <f>D6L1030C8*CHOOSE(MIN(D6L1030C9,RUN_YEARS),B7L810C4,B7L810C13,B7L810C22,B7L810C31,B7L810C40)</f>
        <v>3.7567597871392994E-2</v>
      </c>
      <c r="AN37" s="16" t="s">
        <v>35787</v>
      </c>
      <c r="AO37" s="33">
        <f>D6L1030C8-D6L1030C18</f>
        <v>0.10282863250526644</v>
      </c>
      <c r="AP37" s="16" t="s">
        <v>35788</v>
      </c>
      <c r="AQ37" s="33">
        <f>CHOOSE(MIN(D6L1030C9,RUN_YEARS),B7L810C2,B7L810C11,B7L810C20,B7L810C29,B7L810C38)</f>
        <v>18.881079447371924</v>
      </c>
      <c r="AR37" s="16" t="s">
        <v>35789</v>
      </c>
      <c r="AS37" s="33">
        <f>IF(D6L1030C20=0,0,D6L1030C18/D6L1030C20)</f>
        <v>1.9896954502048908E-3</v>
      </c>
      <c r="AT37" s="16" t="s">
        <v>35790</v>
      </c>
      <c r="AU37" s="33">
        <f>IF(D6L1030C5=0,0,D6L1030C18/D6L1030C5)</f>
        <v>0.13379133389338679</v>
      </c>
      <c r="AV37" s="16" t="s">
        <v>35791</v>
      </c>
      <c r="AW37" s="33">
        <f>CHOOSE(MIN(D6L1030C9,RUN_YEARS),B7L810C1,B7L810C10,B7L810C19,B7L810C28,B7L810C37)</f>
        <v>51.680588853272781</v>
      </c>
      <c r="AX37" s="16" t="s">
        <v>35792</v>
      </c>
      <c r="AY37" s="33">
        <f>IF(D6L1030C23=0,0,D6L1030C19/D6L1030C23)</f>
        <v>1.9896954502048908E-3</v>
      </c>
      <c r="AZ37" s="16" t="s">
        <v>35793</v>
      </c>
      <c r="BA37" s="33">
        <f>IF(D6L1030C5=0,0,D6L1030C19/D6L1030C5)</f>
        <v>0.36620866610661318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10919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111.12246873300029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18.881079447371924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51.680588853272781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10919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111.12246873300029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18.881079447371924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51.680588853272781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10919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111.12246873300029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18.881079447371924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51.680588853272781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10919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111.12246873300029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18.881079447371924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51.680588853272781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685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685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685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667.34202735780389</v>
      </c>
      <c r="X42" s="16" t="s">
        <v>35880</v>
      </c>
      <c r="Y42" s="33">
        <f>D6L1035C7-D6L1035C10</f>
        <v>17.657972642196114</v>
      </c>
      <c r="Z42" s="16" t="s">
        <v>35881</v>
      </c>
      <c r="AA42" s="33">
        <f>CHOOSE(MIN(D6L1035C9,RUN_YEARS),B7L810C7,B7L810C16,B7L810C25,B7L810C34,B7L810C43)</f>
        <v>10919</v>
      </c>
      <c r="AB42" s="16" t="s">
        <v>35882</v>
      </c>
      <c r="AC42" s="33">
        <f>IF(D6L1035C12=0,0,D6L1035C10/D6L1035C12)</f>
        <v>6.111750410823371E-2</v>
      </c>
      <c r="AD42" s="16" t="s">
        <v>35883</v>
      </c>
      <c r="AE42" s="33">
        <f>IF(D6L1035C5=0,0,D6L1035C10/D6L1035C5)</f>
        <v>0.97422193774861876</v>
      </c>
      <c r="AF42" s="16" t="s">
        <v>35884</v>
      </c>
      <c r="AG42" s="33">
        <f>CHOOSE(MIN(D6L1035C9,RUN_YEARS),B7L810C5,B7L810C14,B7L810C23,B7L810C32,B7L810C41)</f>
        <v>111.12246873300029</v>
      </c>
      <c r="AH42" s="16" t="s">
        <v>35885</v>
      </c>
      <c r="AI42" s="33">
        <f>IF(D6L1035C15=0,0,D6L1035C11/D6L1035C15)</f>
        <v>0.15890551068140718</v>
      </c>
      <c r="AJ42" s="16" t="s">
        <v>35886</v>
      </c>
      <c r="AK42" s="33">
        <f>IF(D6L1035C5=0,0,D6L1035C11/D6L1035C5)</f>
        <v>2.5778062251381188E-2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18.881079447371924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51.680588853272781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1266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1266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1266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10919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111.12246873300029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338.75965741805538</v>
      </c>
      <c r="AN43" s="16" t="s">
        <v>35908</v>
      </c>
      <c r="AO43" s="33">
        <f>D6L1036C8-D6L1036C18</f>
        <v>927.24034258194456</v>
      </c>
      <c r="AP43" s="16" t="s">
        <v>35909</v>
      </c>
      <c r="AQ43" s="33">
        <f>CHOOSE(MIN(D6L1036C9,RUN_YEARS),B7L810C2,B7L810C11,B7L810C20,B7L810C29,B7L810C38)</f>
        <v>18.881079447371924</v>
      </c>
      <c r="AR43" s="16" t="s">
        <v>35910</v>
      </c>
      <c r="AS43" s="33">
        <f>IF(D6L1036C20=0,0,D6L1036C18/D6L1036C20)</f>
        <v>17.941752661032719</v>
      </c>
      <c r="AT43" s="16" t="s">
        <v>35911</v>
      </c>
      <c r="AU43" s="33">
        <f>IF(D6L1036C5=0,0,D6L1036C18/D6L1036C5)</f>
        <v>0.26758266778677359</v>
      </c>
      <c r="AV43" s="16" t="s">
        <v>35912</v>
      </c>
      <c r="AW43" s="33">
        <f>CHOOSE(MIN(D6L1036C9,RUN_YEARS),B7L810C1,B7L810C10,B7L810C19,B7L810C28,B7L810C37)</f>
        <v>51.680588853272781</v>
      </c>
      <c r="AX43" s="16" t="s">
        <v>35913</v>
      </c>
      <c r="AY43" s="33">
        <f>IF(D6L1036C23=0,0,D6L1036C19/D6L1036C23)</f>
        <v>17.941752661032716</v>
      </c>
      <c r="AZ43" s="16" t="s">
        <v>35914</v>
      </c>
      <c r="BA43" s="33">
        <f>IF(D6L1036C5=0,0,D6L1036C19/D6L1036C5)</f>
        <v>0.73241733221322636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1952.2969191527588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1951.7888558067561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685.39442790337807</v>
      </c>
      <c r="R44" s="16" t="s">
        <v>35918</v>
      </c>
      <c r="S44" s="15">
        <f>SUM(D6L1029C8:D6L1036C8)</f>
        <v>1266.3944279033781</v>
      </c>
      <c r="U44" s="21" t="str">
        <f>NULL_VALUE</f>
        <v>n/a</v>
      </c>
      <c r="V44" s="16" t="s">
        <v>35919</v>
      </c>
      <c r="W44" s="33">
        <f>SUM(D6L1029C10:D6L1036C10)</f>
        <v>667.72628767413494</v>
      </c>
      <c r="X44" s="16" t="s">
        <v>35920</v>
      </c>
      <c r="Y44" s="33">
        <f>SUM(D6L1029C11:D6L1036C11)</f>
        <v>17.668140229243075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6.1152696004591535E-2</v>
      </c>
      <c r="AD44" s="16" t="s">
        <v>35922</v>
      </c>
      <c r="AE44" s="33">
        <f>IF(D6L1037C5=0,0,D6L1037C10/D6L1037C5)</f>
        <v>0.34210989866428748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0.15899700961193752</v>
      </c>
      <c r="AJ44" s="16" t="s">
        <v>35924</v>
      </c>
      <c r="AK44" s="33">
        <f>IF(D6L1037C5=0,0,D6L1037C11/D6L1037C5)</f>
        <v>9.0522805152200205E-3</v>
      </c>
      <c r="AL44" s="16" t="s">
        <v>35925</v>
      </c>
      <c r="AM44" s="33">
        <f>SUM(D6L1029C18:D6L1036C18)</f>
        <v>338.86519948869085</v>
      </c>
      <c r="AN44" s="16" t="s">
        <v>35926</v>
      </c>
      <c r="AO44" s="33">
        <f>SUM(D6L1029C19:D6L1036C19)</f>
        <v>927.52922841468717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17.94734249348534</v>
      </c>
      <c r="AT44" s="16" t="s">
        <v>35928</v>
      </c>
      <c r="AU44" s="33">
        <f>IF(D6L1037C5=0,0,D6L1037C18/D6L1037C5)</f>
        <v>0.173617755056104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17.947342493485337</v>
      </c>
      <c r="AZ44" s="16" t="s">
        <v>35930</v>
      </c>
      <c r="BA44" s="33">
        <f>IF(D6L1037C5=0,0,D6L1037C19/D6L1037C5)</f>
        <v>0.47522006576438847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4.6464760625161423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2.3232380312580712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1.1616190156290356</v>
      </c>
      <c r="R45" s="16" t="s">
        <v>35935</v>
      </c>
      <c r="S45" s="15">
        <f>D6L1038C5-D6L1038C7</f>
        <v>1.1616190156290356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1.1316747283317621</v>
      </c>
      <c r="X45" s="16" t="s">
        <v>35937</v>
      </c>
      <c r="Y45" s="33">
        <f>D6L1038C7-D6L1038C10</f>
        <v>2.9944287297273497E-2</v>
      </c>
      <c r="Z45" s="16" t="s">
        <v>35938</v>
      </c>
      <c r="AA45" s="33">
        <f>CHOOSE(MIN(D6L1038C9,RUN_YEARS),B7L810C7,B7L810C16,B7L810C25,B7L810C34,B7L810C43)</f>
        <v>10919</v>
      </c>
      <c r="AB45" s="16" t="s">
        <v>35939</v>
      </c>
      <c r="AC45" s="33">
        <f>IF(D6L1038C12=0,0,D6L1038C10/D6L1038C12)</f>
        <v>1.036427079706715E-4</v>
      </c>
      <c r="AD45" s="16" t="s">
        <v>35940</v>
      </c>
      <c r="AE45" s="33">
        <f>IF(D6L1038C5=0,0,D6L1038C10/D6L1038C5)</f>
        <v>0.48711096887430938</v>
      </c>
      <c r="AF45" s="16" t="s">
        <v>35941</v>
      </c>
      <c r="AG45" s="33">
        <f>CHOOSE(MIN(D6L1038C9,RUN_YEARS),B7L810C5,B7L810C14,B7L810C23,B7L810C32,B7L810C41)</f>
        <v>111.12246873300029</v>
      </c>
      <c r="AH45" s="16" t="s">
        <v>35942</v>
      </c>
      <c r="AI45" s="33">
        <f>IF(D6L1038C15=0,0,D6L1038C11/D6L1038C15)</f>
        <v>2.6947104072374585E-4</v>
      </c>
      <c r="AJ45" s="16" t="s">
        <v>35943</v>
      </c>
      <c r="AK45" s="33">
        <f>IF(D6L1038C5=0,0,D6L1038C11/D6L1038C5)</f>
        <v>1.2889031125690628E-2</v>
      </c>
      <c r="AL45" s="16" t="s">
        <v>35944</v>
      </c>
      <c r="AM45" s="33">
        <f>D6L1038C8*CHOOSE(MIN(D6L1038C9,RUN_YEARS),B7L810C4,B7L810C13,B7L810C22,B7L810C31,B7L810C40)</f>
        <v>0.31082911515386319</v>
      </c>
      <c r="AN45" s="16" t="s">
        <v>35945</v>
      </c>
      <c r="AO45" s="33">
        <f>D6L1038C8-D6L1038C18</f>
        <v>0.85078990047517244</v>
      </c>
      <c r="AP45" s="16" t="s">
        <v>35946</v>
      </c>
      <c r="AQ45" s="33">
        <f>CHOOSE(MIN(D6L1038C9,RUN_YEARS),B7L810C2,B7L810C11,B7L810C20,B7L810C29,B7L810C38)</f>
        <v>18.881079447371924</v>
      </c>
      <c r="AR45" s="16" t="s">
        <v>35947</v>
      </c>
      <c r="AS45" s="33">
        <f>IF(D6L1038C20=0,0,D6L1038C18/D6L1038C20)</f>
        <v>1.6462465296025637E-2</v>
      </c>
      <c r="AT45" s="16" t="s">
        <v>35948</v>
      </c>
      <c r="AU45" s="33">
        <f>IF(D6L1038C5=0,0,D6L1038C18/D6L1038C5)</f>
        <v>0.13379133389338679</v>
      </c>
      <c r="AV45" s="16" t="s">
        <v>35949</v>
      </c>
      <c r="AW45" s="33">
        <f>CHOOSE(MIN(D6L1038C9,RUN_YEARS),B7L810C1,B7L810C10,B7L810C19,B7L810C28,B7L810C37)</f>
        <v>51.680588853272781</v>
      </c>
      <c r="AX45" s="16" t="s">
        <v>35950</v>
      </c>
      <c r="AY45" s="33">
        <f>IF(D6L1038C23=0,0,D6L1038C19/D6L1038C23)</f>
        <v>1.6462465296025637E-2</v>
      </c>
      <c r="AZ45" s="16" t="s">
        <v>35951</v>
      </c>
      <c r="BA45" s="33">
        <f>IF(D6L1038C5=0,0,D6L1038C19/D6L1038C5)</f>
        <v>0.36620866610661323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10919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111.12246873300029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18.881079447371924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51.680588853272781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4.6464760625161423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2.3232380312580712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1.1616190156290356</v>
      </c>
      <c r="R47" s="16" t="s">
        <v>35975</v>
      </c>
      <c r="S47" s="15">
        <f>SUM(D6L1038C8:D6L1039C8)</f>
        <v>1.1616190156290356</v>
      </c>
      <c r="U47" s="21" t="str">
        <f>NULL_VALUE</f>
        <v>n/a</v>
      </c>
      <c r="V47" s="16" t="s">
        <v>35976</v>
      </c>
      <c r="W47" s="33">
        <f>SUM(D6L1038C10:D6L1039C10)</f>
        <v>1.1316747283317621</v>
      </c>
      <c r="X47" s="16" t="s">
        <v>35977</v>
      </c>
      <c r="Y47" s="33">
        <f>SUM(D6L1038C11:D6L1039C11)</f>
        <v>2.9944287297273497E-2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1.036427079706715E-4</v>
      </c>
      <c r="AD47" s="16" t="s">
        <v>35979</v>
      </c>
      <c r="AE47" s="33">
        <f>IF(D6L1040C5=0,0,D6L1040C10/D6L1040C5)</f>
        <v>0.48711096887430938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2.6947104072374585E-4</v>
      </c>
      <c r="AJ47" s="16" t="s">
        <v>35981</v>
      </c>
      <c r="AK47" s="33">
        <f>IF(D6L1040C5=0,0,D6L1040C11/D6L1040C5)</f>
        <v>1.2889031125690628E-2</v>
      </c>
      <c r="AL47" s="16" t="s">
        <v>35982</v>
      </c>
      <c r="AM47" s="33">
        <f>SUM(D6L1038C18:D6L1039C18)</f>
        <v>0.31082911515386319</v>
      </c>
      <c r="AN47" s="16" t="s">
        <v>35983</v>
      </c>
      <c r="AO47" s="33">
        <f>SUM(D6L1038C19:D6L1039C19)</f>
        <v>0.85078990047517244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1.6462465296025637E-2</v>
      </c>
      <c r="AT47" s="16" t="s">
        <v>35985</v>
      </c>
      <c r="AU47" s="33">
        <f>IF(D6L1040C5=0,0,D6L1040C18/D6L1040C5)</f>
        <v>0.13379133389338679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1.6462465296025637E-2</v>
      </c>
      <c r="AZ47" s="16" t="s">
        <v>35987</v>
      </c>
      <c r="BA47" s="33">
        <f>IF(D6L1040C5=0,0,D6L1040C19/D6L1040C5)</f>
        <v>0.36620866610661323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2085.1302114104446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2046.0528563620794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732.52642818103971</v>
      </c>
      <c r="R48" s="16" t="s">
        <v>35992</v>
      </c>
      <c r="S48" s="15">
        <f>SUM(D6L1028C8,D6L1037C8,D6L1040C8)</f>
        <v>1313.5264281810396</v>
      </c>
      <c r="U48" s="21" t="str">
        <f>NULL_VALUE</f>
        <v>n/a</v>
      </c>
      <c r="V48" s="16" t="s">
        <v>35993</v>
      </c>
      <c r="W48" s="33">
        <f>SUM(D6L1028C10,D6L1037C10,D6L1040C10)</f>
        <v>713.58396342175354</v>
      </c>
      <c r="X48" s="16" t="s">
        <v>35994</v>
      </c>
      <c r="Y48" s="33">
        <f>SUM(D6L1028C11,D6L1037C11,D6L1040C11)</f>
        <v>18.942464759285986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6.5485933846926289E-2</v>
      </c>
      <c r="AD48" s="16" t="s">
        <v>35996</v>
      </c>
      <c r="AE48" s="33">
        <f>IF(D6L1041C5=0,0,D6L1041C10/D6L1041C5)</f>
        <v>0.34876125570407762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0.17026342800200794</v>
      </c>
      <c r="AJ48" s="16" t="s">
        <v>35998</v>
      </c>
      <c r="AK48" s="33">
        <f>IF(D6L1041C5=0,0,D6L1041C11/D6L1041C5)</f>
        <v>9.2580524986857118E-3</v>
      </c>
      <c r="AL48" s="16" t="s">
        <v>35999</v>
      </c>
      <c r="AM48" s="33">
        <f>SUM(D6L1028C18,D6L1037C18,D6L1040C18)</f>
        <v>351.23241377417662</v>
      </c>
      <c r="AN48" s="16" t="s">
        <v>36000</v>
      </c>
      <c r="AO48" s="33">
        <f>SUM(D6L1028C19,D6L1037C19,D6L1040C19)</f>
        <v>962.29401440686297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18.61081854631151</v>
      </c>
      <c r="AT48" s="16" t="s">
        <v>36002</v>
      </c>
      <c r="AU48" s="33">
        <f>IF(D6L1041C5=0,0,D6L1041C18/D6L1041C5)</f>
        <v>0.17166341166702531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18.610818546311506</v>
      </c>
      <c r="AZ48" s="16" t="s">
        <v>36004</v>
      </c>
      <c r="BA48" s="33">
        <f>IF(D6L1041C5=0,0,D6L1041C19/D6L1041C5)</f>
        <v>0.47031728013021123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1920.1208999999999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1651.3039739999999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825.65198699999996</v>
      </c>
      <c r="R8" s="16" t="s">
        <v>36013</v>
      </c>
      <c r="S8" s="15">
        <f>D6L1101C5-D6L1101C7</f>
        <v>825.65198699999996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781.29814797833126</v>
      </c>
      <c r="X8" s="16" t="s">
        <v>36015</v>
      </c>
      <c r="Y8" s="33">
        <f>D6L1101C7-D6L1101C10</f>
        <v>44.353839021668705</v>
      </c>
      <c r="Z8" s="16" t="s">
        <v>36016</v>
      </c>
      <c r="AA8" s="33">
        <f>CHOOSE(MIN(D6L1101C9,RUN_YEARS),B7L811C7,B7L811C16,B7L811C25,B7L811C34,B7L811C43)</f>
        <v>149247.33333333331</v>
      </c>
      <c r="AB8" s="16" t="s">
        <v>36017</v>
      </c>
      <c r="AC8" s="33">
        <f>IF(D6L1101C12=0,0,D6L1101C10/D6L1101C12)</f>
        <v>5.2349219951110101E-3</v>
      </c>
      <c r="AD8" s="16" t="s">
        <v>36018</v>
      </c>
      <c r="AE8" s="33">
        <f>IF(D6L1101C5=0,0,D6L1101C10/D6L1101C5)</f>
        <v>0.47314011246867582</v>
      </c>
      <c r="AF8" s="16" t="s">
        <v>36019</v>
      </c>
      <c r="AG8" s="33">
        <f>CHOOSE(MIN(D6L1101C9,RUN_YEARS),B7L811C5,B7L811C14,B7L811C23,B7L811C32,B7L811C41)</f>
        <v>3258.7245560525644</v>
      </c>
      <c r="AH8" s="16" t="s">
        <v>36020</v>
      </c>
      <c r="AI8" s="33">
        <f>IF(D6L1101C15=0,0,D6L1101C11/D6L1101C15)</f>
        <v>1.3610797187288652E-2</v>
      </c>
      <c r="AJ8" s="16" t="s">
        <v>36021</v>
      </c>
      <c r="AK8" s="33">
        <f>IF(D6L1101C5=0,0,D6L1101C11/D6L1101C5)</f>
        <v>2.6859887531324202E-2</v>
      </c>
      <c r="AL8" s="16" t="s">
        <v>36022</v>
      </c>
      <c r="AM8" s="33">
        <f>D6L1101C8*CHOOSE(MIN(D6L1101C9,RUN_YEARS),B7L811C4,B7L811C13,B7L811C22,B7L811C31,B7L811C40)</f>
        <v>90.320344692076219</v>
      </c>
      <c r="AN8" s="16" t="s">
        <v>36023</v>
      </c>
      <c r="AO8" s="33">
        <f>D6L1101C8-D6L1101C18</f>
        <v>735.33164230792374</v>
      </c>
      <c r="AP8" s="16" t="s">
        <v>36024</v>
      </c>
      <c r="AQ8" s="33">
        <f>CHOOSE(MIN(D6L1101C9,RUN_YEARS),B7L811C2,B7L811C11,B7L811C20,B7L811C29,B7L811C38)</f>
        <v>264.02664631688492</v>
      </c>
      <c r="AR8" s="16" t="s">
        <v>36025</v>
      </c>
      <c r="AS8" s="33">
        <f>IF(D6L1101C20=0,0,D6L1101C18/D6L1101C20)</f>
        <v>0.34208798979961169</v>
      </c>
      <c r="AT8" s="16" t="s">
        <v>36026</v>
      </c>
      <c r="AU8" s="33">
        <f>IF(D6L1101C5=0,0,D6L1101C18/D6L1101C5)</f>
        <v>5.4696376993080636E-2</v>
      </c>
      <c r="AV8" s="16" t="s">
        <v>36027</v>
      </c>
      <c r="AW8" s="33">
        <f>CHOOSE(MIN(D6L1101C9,RUN_YEARS),B7L811C1,B7L811C10,B7L811C19,B7L811C28,B7L811C37)</f>
        <v>2149.5394875998604</v>
      </c>
      <c r="AX8" s="16" t="s">
        <v>36028</v>
      </c>
      <c r="AY8" s="33">
        <f>IF(D6L1101C23=0,0,D6L1101C19/D6L1101C23)</f>
        <v>0.34208798979961175</v>
      </c>
      <c r="AZ8" s="16" t="s">
        <v>36029</v>
      </c>
      <c r="BA8" s="33">
        <f>IF(D6L1101C5=0,0,D6L1101C19/D6L1101C5)</f>
        <v>0.44530362300691939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8.9747170732459693</v>
      </c>
      <c r="J9" s="16" t="s">
        <v>36050</v>
      </c>
      <c r="K9" s="21">
        <f>IF(FLOW_THRU_100PCT="Y",1,INDEX(VariabilityMatrix,D6L1102C1,D6L1102C9))</f>
        <v>0.46139174425414664</v>
      </c>
      <c r="L9" s="16" t="s">
        <v>36030</v>
      </c>
      <c r="M9" s="15">
        <f>IF(D6L1102C2&lt;&gt;0,D6L1102C2*D6L1102C4,D6L1102C3*D6L1102C4)</f>
        <v>4.1408603646124273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2.0704301823062137</v>
      </c>
      <c r="R9" s="16" t="s">
        <v>36032</v>
      </c>
      <c r="S9" s="15">
        <f>D6L1102C5-D6L1102C7</f>
        <v>2.0704301823062137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1.9422694208786875</v>
      </c>
      <c r="X9" s="16" t="s">
        <v>36034</v>
      </c>
      <c r="Y9" s="33">
        <f>D6L1102C7-D6L1102C10</f>
        <v>0.12816076142752619</v>
      </c>
      <c r="Z9" s="16" t="s">
        <v>36035</v>
      </c>
      <c r="AA9" s="33">
        <f>CHOOSE(MIN(D6L1102C9,RUN_YEARS),B7L811C7,B7L811C16,B7L811C25,B7L811C34,B7L811C43)</f>
        <v>144320.79999999999</v>
      </c>
      <c r="AB9" s="16" t="s">
        <v>36036</v>
      </c>
      <c r="AC9" s="33">
        <f>IF(D6L1102C12=0,0,D6L1102C10/D6L1102C12)</f>
        <v>1.3458000654643597E-5</v>
      </c>
      <c r="AD9" s="16" t="s">
        <v>36037</v>
      </c>
      <c r="AE9" s="33">
        <f>IF(D6L1102C5=0,0,D6L1102C10/D6L1102C5)</f>
        <v>0.4690497263508856</v>
      </c>
      <c r="AF9" s="16" t="s">
        <v>36038</v>
      </c>
      <c r="AG9" s="33">
        <f>CHOOSE(MIN(D6L1102C9,RUN_YEARS),B7L811C5,B7L811C14,B7L811C23,B7L811C32,B7L811C41)</f>
        <v>3662.6986291637941</v>
      </c>
      <c r="AH9" s="16" t="s">
        <v>36039</v>
      </c>
      <c r="AI9" s="33">
        <f>IF(D6L1102C15=0,0,D6L1102C11/D6L1102C15)</f>
        <v>3.4990801702073348E-5</v>
      </c>
      <c r="AJ9" s="16" t="s">
        <v>36040</v>
      </c>
      <c r="AK9" s="33">
        <f>IF(D6L1102C5=0,0,D6L1102C11/D6L1102C5)</f>
        <v>3.0950273649114384E-2</v>
      </c>
      <c r="AL9" s="16" t="s">
        <v>36041</v>
      </c>
      <c r="AM9" s="33">
        <f>D6L1102C8*CHOOSE(MIN(D6L1102C9,RUN_YEARS),B7L811C4,B7L811C13,B7L811C22,B7L811C31,B7L811C40)</f>
        <v>0.19633427603785394</v>
      </c>
      <c r="AN9" s="16" t="s">
        <v>36042</v>
      </c>
      <c r="AO9" s="33">
        <f>D6L1102C8-D6L1102C18</f>
        <v>1.8740959062683598</v>
      </c>
      <c r="AP9" s="16" t="s">
        <v>36043</v>
      </c>
      <c r="AQ9" s="33">
        <f>CHOOSE(MIN(D6L1102C9,RUN_YEARS),B7L811C2,B7L811C11,B7L811C20,B7L811C29,B7L811C38)</f>
        <v>257.06508585539206</v>
      </c>
      <c r="AR9" s="16" t="s">
        <v>36044</v>
      </c>
      <c r="AS9" s="33">
        <f>IF(D6L1102C20=0,0,D6L1102C18/D6L1102C20)</f>
        <v>7.6375317707788105E-4</v>
      </c>
      <c r="AT9" s="16" t="s">
        <v>36045</v>
      </c>
      <c r="AU9" s="33">
        <f>IF(D6L1102C5=0,0,D6L1102C18/D6L1102C5)</f>
        <v>4.7413884736543219E-2</v>
      </c>
      <c r="AV9" s="16" t="s">
        <v>36046</v>
      </c>
      <c r="AW9" s="33">
        <f>CHOOSE(MIN(D6L1102C9,RUN_YEARS),B7L811C1,B7L811C10,B7L811C19,B7L811C28,B7L811C37)</f>
        <v>2453.7978531737813</v>
      </c>
      <c r="AX9" s="16" t="s">
        <v>36047</v>
      </c>
      <c r="AY9" s="33">
        <f>IF(D6L1102C23=0,0,D6L1102C19/D6L1102C23)</f>
        <v>7.6375317707788127E-4</v>
      </c>
      <c r="AZ9" s="16" t="s">
        <v>36048</v>
      </c>
      <c r="BA9" s="33">
        <f>IF(D6L1102C5=0,0,D6L1102C19/D6L1102C5)</f>
        <v>0.45258611526345677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0.35092732421062245</v>
      </c>
      <c r="J10" s="16" t="s">
        <v>36071</v>
      </c>
      <c r="K10" s="21">
        <f>IF(FLOW_THRU_100PCT="Y",1,INDEX(VariabilityMatrix,D6L1103C1,D6L1103C9))</f>
        <v>0.46139174425414664</v>
      </c>
      <c r="L10" s="16" t="s">
        <v>36051</v>
      </c>
      <c r="M10" s="15">
        <f>IF(D6L1103C2&lt;&gt;0,D6L1103C2*D6L1103C4,D6L1103C3*D6L1103C4)</f>
        <v>0.16191497022397952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8.095748511198976E-2</v>
      </c>
      <c r="R10" s="16" t="s">
        <v>36053</v>
      </c>
      <c r="S10" s="15">
        <f>D6L1103C5-D6L1103C7</f>
        <v>8.095748511198976E-2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7.5946172475669385E-2</v>
      </c>
      <c r="X10" s="16" t="s">
        <v>36055</v>
      </c>
      <c r="Y10" s="33">
        <f>D6L1103C7-D6L1103C10</f>
        <v>5.0113126363203753E-3</v>
      </c>
      <c r="Z10" s="16" t="s">
        <v>36056</v>
      </c>
      <c r="AA10" s="33">
        <f>CHOOSE(MIN(D6L1103C9,RUN_YEARS),B7L811C7,B7L811C16,B7L811C25,B7L811C34,B7L811C43)</f>
        <v>144320.79999999999</v>
      </c>
      <c r="AB10" s="16" t="s">
        <v>36057</v>
      </c>
      <c r="AC10" s="33">
        <f>IF(D6L1103C12=0,0,D6L1103C10/D6L1103C12)</f>
        <v>5.2623164835331699E-7</v>
      </c>
      <c r="AD10" s="16" t="s">
        <v>36058</v>
      </c>
      <c r="AE10" s="33">
        <f>IF(D6L1103C5=0,0,D6L1103C10/D6L1103C5)</f>
        <v>0.4690497263508856</v>
      </c>
      <c r="AF10" s="16" t="s">
        <v>36059</v>
      </c>
      <c r="AG10" s="33">
        <f>CHOOSE(MIN(D6L1103C9,RUN_YEARS),B7L811C5,B7L811C14,B7L811C23,B7L811C32,B7L811C41)</f>
        <v>3662.6986291637941</v>
      </c>
      <c r="AH10" s="16" t="s">
        <v>36060</v>
      </c>
      <c r="AI10" s="33">
        <f>IF(D6L1103C15=0,0,D6L1103C11/D6L1103C15)</f>
        <v>1.3682022857186245E-6</v>
      </c>
      <c r="AJ10" s="16" t="s">
        <v>36061</v>
      </c>
      <c r="AK10" s="33">
        <f>IF(D6L1103C5=0,0,D6L1103C11/D6L1103C5)</f>
        <v>3.0950273649114395E-2</v>
      </c>
      <c r="AL10" s="16" t="s">
        <v>36062</v>
      </c>
      <c r="AM10" s="33">
        <f>D6L1103C8*CHOOSE(MIN(D6L1103C9,RUN_YEARS),B7L811C4,B7L811C13,B7L811C22,B7L811C31,B7L811C40)</f>
        <v>7.6770177353205921E-3</v>
      </c>
      <c r="AN10" s="16" t="s">
        <v>36063</v>
      </c>
      <c r="AO10" s="33">
        <f>D6L1103C8-D6L1103C18</f>
        <v>7.328046737666917E-2</v>
      </c>
      <c r="AP10" s="16" t="s">
        <v>36064</v>
      </c>
      <c r="AQ10" s="33">
        <f>CHOOSE(MIN(D6L1103C9,RUN_YEARS),B7L811C2,B7L811C11,B7L811C20,B7L811C29,B7L811C38)</f>
        <v>257.06508585539206</v>
      </c>
      <c r="AR10" s="16" t="s">
        <v>36065</v>
      </c>
      <c r="AS10" s="33">
        <f>IF(D6L1103C20=0,0,D6L1103C18/D6L1103C20)</f>
        <v>2.9864101185795329E-5</v>
      </c>
      <c r="AT10" s="16" t="s">
        <v>36066</v>
      </c>
      <c r="AU10" s="33">
        <f>IF(D6L1103C5=0,0,D6L1103C18/D6L1103C5)</f>
        <v>4.7413884736543219E-2</v>
      </c>
      <c r="AV10" s="16" t="s">
        <v>36067</v>
      </c>
      <c r="AW10" s="33">
        <f>CHOOSE(MIN(D6L1103C9,RUN_YEARS),B7L811C1,B7L811C10,B7L811C19,B7L811C28,B7L811C37)</f>
        <v>2453.7978531737813</v>
      </c>
      <c r="AX10" s="16" t="s">
        <v>36068</v>
      </c>
      <c r="AY10" s="33">
        <f>IF(D6L1103C23=0,0,D6L1103C19/D6L1103C23)</f>
        <v>2.9864101185795336E-5</v>
      </c>
      <c r="AZ10" s="16" t="s">
        <v>36069</v>
      </c>
      <c r="BA10" s="33">
        <f>IF(D6L1103C5=0,0,D6L1103C19/D6L1103C5)</f>
        <v>0.45258611526345677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3.2213902110984689E-2</v>
      </c>
      <c r="J11" s="16" t="s">
        <v>36092</v>
      </c>
      <c r="K11" s="21">
        <f>IF(FLOW_THRU_100PCT="Y",1,INDEX(VariabilityMatrix,D6L1104C1,D6L1104C9))</f>
        <v>0.48019421169810017</v>
      </c>
      <c r="L11" s="16" t="s">
        <v>36072</v>
      </c>
      <c r="M11" s="15">
        <f>IF(D6L1104C2&lt;&gt;0,D6L1104C2*D6L1104C4,D6L1104C3*D6L1104C4)</f>
        <v>1.5468929329904058E-2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7.7344646649520291E-3</v>
      </c>
      <c r="R11" s="16" t="s">
        <v>36074</v>
      </c>
      <c r="S11" s="15">
        <f>D6L1104C5-D6L1104C7</f>
        <v>7.7344646649520291E-3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7.4227976049757458E-3</v>
      </c>
      <c r="X11" s="16" t="s">
        <v>36076</v>
      </c>
      <c r="Y11" s="33">
        <f>D6L1104C7-D6L1104C10</f>
        <v>3.1166705997628334E-4</v>
      </c>
      <c r="Z11" s="16" t="s">
        <v>36077</v>
      </c>
      <c r="AA11" s="33">
        <f>CHOOSE(MIN(D6L1104C9,RUN_YEARS),B7L811C7,B7L811C16,B7L811C25,B7L811C34,B7L811C43)</f>
        <v>154338</v>
      </c>
      <c r="AB11" s="16" t="s">
        <v>36078</v>
      </c>
      <c r="AC11" s="33">
        <f>IF(D6L1104C12=0,0,D6L1104C10/D6L1104C12)</f>
        <v>4.8094426550659888E-8</v>
      </c>
      <c r="AD11" s="16" t="s">
        <v>36079</v>
      </c>
      <c r="AE11" s="33">
        <f>IF(D6L1104C5=0,0,D6L1104C10/D6L1104C5)</f>
        <v>0.47985206000173664</v>
      </c>
      <c r="AF11" s="16" t="s">
        <v>36080</v>
      </c>
      <c r="AG11" s="33">
        <f>CHOOSE(MIN(D6L1104C9,RUN_YEARS),B7L811C5,B7L811C14,B7L811C23,B7L811C32,B7L811C41)</f>
        <v>2492.4290555467587</v>
      </c>
      <c r="AH11" s="16" t="s">
        <v>36081</v>
      </c>
      <c r="AI11" s="33">
        <f>IF(D6L1104C15=0,0,D6L1104C11/D6L1104C15)</f>
        <v>1.2504550903171589E-7</v>
      </c>
      <c r="AJ11" s="16" t="s">
        <v>36082</v>
      </c>
      <c r="AK11" s="33">
        <f>IF(D6L1104C5=0,0,D6L1104C11/D6L1104C5)</f>
        <v>2.0147939998263368E-2</v>
      </c>
      <c r="AL11" s="16" t="s">
        <v>36083</v>
      </c>
      <c r="AM11" s="33">
        <f>D6L1104C8*CHOOSE(MIN(D6L1104C9,RUN_YEARS),B7L811C4,B7L811C13,B7L811C22,B7L811C31,B7L811C40)</f>
        <v>1.1106030206284904E-3</v>
      </c>
      <c r="AN11" s="16" t="s">
        <v>36084</v>
      </c>
      <c r="AO11" s="33">
        <f>D6L1104C8-D6L1104C18</f>
        <v>6.623861644323539E-3</v>
      </c>
      <c r="AP11" s="16" t="s">
        <v>36085</v>
      </c>
      <c r="AQ11" s="33">
        <f>CHOOSE(MIN(D6L1104C9,RUN_YEARS),B7L811C2,B7L811C11,B7L811C20,B7L811C29,B7L811C38)</f>
        <v>266.88048720107042</v>
      </c>
      <c r="AR11" s="16" t="s">
        <v>36086</v>
      </c>
      <c r="AS11" s="33">
        <f>IF(D6L1104C20=0,0,D6L1104C18/D6L1104C20)</f>
        <v>4.161424584749619E-6</v>
      </c>
      <c r="AT11" s="16" t="s">
        <v>36087</v>
      </c>
      <c r="AU11" s="33">
        <f>IF(D6L1104C5=0,0,D6L1104C18/D6L1104C5)</f>
        <v>7.1795726578277583E-2</v>
      </c>
      <c r="AV11" s="16" t="s">
        <v>36088</v>
      </c>
      <c r="AW11" s="33">
        <f>CHOOSE(MIN(D6L1104C9,RUN_YEARS),B7L811C1,B7L811C10,B7L811C19,B7L811C28,B7L811C37)</f>
        <v>1591.7293487903198</v>
      </c>
      <c r="AX11" s="16" t="s">
        <v>36089</v>
      </c>
      <c r="AY11" s="33">
        <f>IF(D6L1104C23=0,0,D6L1104C19/D6L1104C23)</f>
        <v>4.1614245847496198E-6</v>
      </c>
      <c r="AZ11" s="16" t="s">
        <v>36090</v>
      </c>
      <c r="BA11" s="33">
        <f>IF(D6L1104C5=0,0,D6L1104C19/D6L1104C5)</f>
        <v>0.42820427342172246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63.529954849334757</v>
      </c>
      <c r="J12" s="16" t="s">
        <v>36113</v>
      </c>
      <c r="K12" s="21">
        <f>IF(FLOW_THRU_100PCT="Y",1,INDEX(VariabilityMatrix,D6L1105C1,D6L1105C9))</f>
        <v>0.26815295300428593</v>
      </c>
      <c r="L12" s="16" t="s">
        <v>36093</v>
      </c>
      <c r="M12" s="15">
        <f>IF(D6L1105C2&lt;&gt;0,D6L1105C2*D6L1105C4,D6L1105C3*D6L1105C4)</f>
        <v>17.035744997078069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8.5178724985390346</v>
      </c>
      <c r="R12" s="16" t="s">
        <v>36095</v>
      </c>
      <c r="S12" s="15">
        <f>D6L1105C5-D6L1105C7</f>
        <v>8.5178724985390346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7.9906115290629369</v>
      </c>
      <c r="X12" s="16" t="s">
        <v>36097</v>
      </c>
      <c r="Y12" s="33">
        <f>D6L1105C7-D6L1105C10</f>
        <v>0.52726096947609769</v>
      </c>
      <c r="Z12" s="16" t="s">
        <v>36098</v>
      </c>
      <c r="AA12" s="33">
        <f>CHOOSE(MIN(D6L1105C9,RUN_YEARS),B7L811C7,B7L811C16,B7L811C25,B7L811C34,B7L811C43)</f>
        <v>144320.79999999999</v>
      </c>
      <c r="AB12" s="16" t="s">
        <v>36099</v>
      </c>
      <c r="AC12" s="33">
        <f>IF(D6L1105C12=0,0,D6L1105C10/D6L1105C12)</f>
        <v>5.5367012440777338E-5</v>
      </c>
      <c r="AD12" s="16" t="s">
        <v>36100</v>
      </c>
      <c r="AE12" s="33">
        <f>IF(D6L1105C5=0,0,D6L1105C10/D6L1105C5)</f>
        <v>0.4690497263508856</v>
      </c>
      <c r="AF12" s="16" t="s">
        <v>36101</v>
      </c>
      <c r="AG12" s="33">
        <f>CHOOSE(MIN(D6L1105C9,RUN_YEARS),B7L811C5,B7L811C14,B7L811C23,B7L811C32,B7L811C41)</f>
        <v>3662.6986291637941</v>
      </c>
      <c r="AH12" s="16" t="s">
        <v>36102</v>
      </c>
      <c r="AI12" s="33">
        <f>IF(D6L1105C15=0,0,D6L1105C11/D6L1105C15)</f>
        <v>1.4395423234602107E-4</v>
      </c>
      <c r="AJ12" s="16" t="s">
        <v>36103</v>
      </c>
      <c r="AK12" s="33">
        <f>IF(D6L1105C5=0,0,D6L1105C11/D6L1105C5)</f>
        <v>3.0950273649114391E-2</v>
      </c>
      <c r="AL12" s="16" t="s">
        <v>36104</v>
      </c>
      <c r="AM12" s="33">
        <f>D6L1105C8*CHOOSE(MIN(D6L1105C9,RUN_YEARS),B7L811C4,B7L811C13,B7L811C22,B7L811C31,B7L811C40)</f>
        <v>0.80773084969260234</v>
      </c>
      <c r="AN12" s="16" t="s">
        <v>36105</v>
      </c>
      <c r="AO12" s="33">
        <f>D6L1105C8-D6L1105C18</f>
        <v>7.7101416488464327</v>
      </c>
      <c r="AP12" s="16" t="s">
        <v>36106</v>
      </c>
      <c r="AQ12" s="33">
        <f>CHOOSE(MIN(D6L1105C9,RUN_YEARS),B7L811C2,B7L811C11,B7L811C20,B7L811C29,B7L811C38)</f>
        <v>257.06508585539206</v>
      </c>
      <c r="AR12" s="16" t="s">
        <v>36107</v>
      </c>
      <c r="AS12" s="33">
        <f>IF(D6L1105C20=0,0,D6L1105C18/D6L1105C20)</f>
        <v>3.1421258433631813E-3</v>
      </c>
      <c r="AT12" s="16" t="s">
        <v>36108</v>
      </c>
      <c r="AU12" s="33">
        <f>IF(D6L1105C5=0,0,D6L1105C18/D6L1105C5)</f>
        <v>4.7413884736543219E-2</v>
      </c>
      <c r="AV12" s="16" t="s">
        <v>36109</v>
      </c>
      <c r="AW12" s="33">
        <f>CHOOSE(MIN(D6L1105C9,RUN_YEARS),B7L811C1,B7L811C10,B7L811C19,B7L811C28,B7L811C37)</f>
        <v>2453.7978531737813</v>
      </c>
      <c r="AX12" s="16" t="s">
        <v>36110</v>
      </c>
      <c r="AY12" s="33">
        <f>IF(D6L1105C23=0,0,D6L1105C19/D6L1105C23)</f>
        <v>3.1421258433631818E-3</v>
      </c>
      <c r="AZ12" s="16" t="s">
        <v>36111</v>
      </c>
      <c r="BA12" s="33">
        <f>IF(D6L1105C5=0,0,D6L1105C19/D6L1105C5)</f>
        <v>0.45258611526345682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11.064201584992537</v>
      </c>
      <c r="J13" s="16" t="s">
        <v>36134</v>
      </c>
      <c r="K13" s="21">
        <f>IF(FLOW_THRU_100PCT="Y",1,INDEX(VariabilityMatrix,D6L1106C1,D6L1106C9))</f>
        <v>0.46139174425414664</v>
      </c>
      <c r="L13" s="16" t="s">
        <v>36114</v>
      </c>
      <c r="M13" s="15">
        <f>IF(D6L1106C2&lt;&gt;0,D6L1106C2*D6L1106C4,D6L1106C3*D6L1106C4)</f>
        <v>5.1049312680792003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2.5524656340396001</v>
      </c>
      <c r="R13" s="16" t="s">
        <v>36116</v>
      </c>
      <c r="S13" s="15">
        <f>D6L1106C5-D6L1106C7</f>
        <v>2.5524656340396001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2.3944666143326283</v>
      </c>
      <c r="X13" s="16" t="s">
        <v>36118</v>
      </c>
      <c r="Y13" s="33">
        <f>D6L1106C7-D6L1106C10</f>
        <v>0.15799901970697183</v>
      </c>
      <c r="Z13" s="16" t="s">
        <v>36119</v>
      </c>
      <c r="AA13" s="33">
        <f>CHOOSE(MIN(D6L1106C9,RUN_YEARS),B7L811C7,B7L811C16,B7L811C25,B7L811C34,B7L811C43)</f>
        <v>144320.79999999999</v>
      </c>
      <c r="AB13" s="16" t="s">
        <v>36120</v>
      </c>
      <c r="AC13" s="33">
        <f>IF(D6L1106C12=0,0,D6L1106C10/D6L1106C12)</f>
        <v>1.6591278695327552E-5</v>
      </c>
      <c r="AD13" s="16" t="s">
        <v>36121</v>
      </c>
      <c r="AE13" s="33">
        <f>IF(D6L1106C5=0,0,D6L1106C10/D6L1106C5)</f>
        <v>0.4690497263508856</v>
      </c>
      <c r="AF13" s="16" t="s">
        <v>36122</v>
      </c>
      <c r="AG13" s="33">
        <f>CHOOSE(MIN(D6L1106C9,RUN_YEARS),B7L811C5,B7L811C14,B7L811C23,B7L811C32,B7L811C41)</f>
        <v>3662.6986291637941</v>
      </c>
      <c r="AH13" s="16" t="s">
        <v>36123</v>
      </c>
      <c r="AI13" s="33">
        <f>IF(D6L1106C15=0,0,D6L1106C11/D6L1106C15)</f>
        <v>4.313732460785165E-5</v>
      </c>
      <c r="AJ13" s="16" t="s">
        <v>36124</v>
      </c>
      <c r="AK13" s="33">
        <f>IF(D6L1106C5=0,0,D6L1106C11/D6L1106C5)</f>
        <v>3.0950273649114401E-2</v>
      </c>
      <c r="AL13" s="16" t="s">
        <v>36125</v>
      </c>
      <c r="AM13" s="33">
        <f>D6L1106C8*CHOOSE(MIN(D6L1106C9,RUN_YEARS),B7L811C4,B7L811C13,B7L811C22,B7L811C31,B7L811C40)</f>
        <v>0.24204462273268262</v>
      </c>
      <c r="AN13" s="16" t="s">
        <v>36126</v>
      </c>
      <c r="AO13" s="33">
        <f>D6L1106C8-D6L1106C18</f>
        <v>2.3104210113069175</v>
      </c>
      <c r="AP13" s="16" t="s">
        <v>36127</v>
      </c>
      <c r="AQ13" s="33">
        <f>CHOOSE(MIN(D6L1106C9,RUN_YEARS),B7L811C2,B7L811C11,B7L811C20,B7L811C29,B7L811C38)</f>
        <v>257.06508585539206</v>
      </c>
      <c r="AR13" s="16" t="s">
        <v>36128</v>
      </c>
      <c r="AS13" s="33">
        <f>IF(D6L1106C20=0,0,D6L1106C18/D6L1106C20)</f>
        <v>9.4156941588264165E-4</v>
      </c>
      <c r="AT13" s="16" t="s">
        <v>36129</v>
      </c>
      <c r="AU13" s="33">
        <f>IF(D6L1106C5=0,0,D6L1106C18/D6L1106C5)</f>
        <v>4.7413884736543219E-2</v>
      </c>
      <c r="AV13" s="16" t="s">
        <v>36130</v>
      </c>
      <c r="AW13" s="33">
        <f>CHOOSE(MIN(D6L1106C9,RUN_YEARS),B7L811C1,B7L811C10,B7L811C19,B7L811C28,B7L811C37)</f>
        <v>2453.7978531737813</v>
      </c>
      <c r="AX13" s="16" t="s">
        <v>36131</v>
      </c>
      <c r="AY13" s="33">
        <f>IF(D6L1106C23=0,0,D6L1106C19/D6L1106C23)</f>
        <v>9.4156941588264176E-4</v>
      </c>
      <c r="AZ13" s="16" t="s">
        <v>36132</v>
      </c>
      <c r="BA13" s="33">
        <f>IF(D6L1106C5=0,0,D6L1106C19/D6L1106C5)</f>
        <v>0.45258611526345677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2.2737021606241514</v>
      </c>
      <c r="J14" s="16" t="s">
        <v>36155</v>
      </c>
      <c r="K14" s="21">
        <f>IF(FLOW_THRU_100PCT="Y",1,INDEX(VariabilityMatrix,D6L1107C1,D6L1107C9))</f>
        <v>0.48019421169810017</v>
      </c>
      <c r="L14" s="16" t="s">
        <v>36135</v>
      </c>
      <c r="M14" s="15">
        <f>IF(D6L1107C2&lt;&gt;0,D6L1107C2*D6L1107C4,D6L1107C3*D6L1107C4)</f>
        <v>1.0918186166571815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0.54590930832859075</v>
      </c>
      <c r="R14" s="16" t="s">
        <v>36137</v>
      </c>
      <c r="S14" s="15">
        <f>D6L1107C5-D6L1107C7</f>
        <v>0.54590930832859075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0.52391141235119498</v>
      </c>
      <c r="X14" s="16" t="s">
        <v>36139</v>
      </c>
      <c r="Y14" s="33">
        <f>D6L1107C7-D6L1107C10</f>
        <v>2.1997895977395765E-2</v>
      </c>
      <c r="Z14" s="16" t="s">
        <v>36140</v>
      </c>
      <c r="AA14" s="33">
        <f>CHOOSE(MIN(D6L1107C9,RUN_YEARS),B7L811C7,B7L811C16,B7L811C25,B7L811C34,B7L811C43)</f>
        <v>154338</v>
      </c>
      <c r="AB14" s="16" t="s">
        <v>36141</v>
      </c>
      <c r="AC14" s="33">
        <f>IF(D6L1107C12=0,0,D6L1107C10/D6L1107C12)</f>
        <v>3.394571734447738E-6</v>
      </c>
      <c r="AD14" s="16" t="s">
        <v>36142</v>
      </c>
      <c r="AE14" s="33">
        <f>IF(D6L1107C5=0,0,D6L1107C10/D6L1107C5)</f>
        <v>0.47985206000173669</v>
      </c>
      <c r="AF14" s="16" t="s">
        <v>36143</v>
      </c>
      <c r="AG14" s="33">
        <f>CHOOSE(MIN(D6L1107C9,RUN_YEARS),B7L811C5,B7L811C14,B7L811C23,B7L811C32,B7L811C41)</f>
        <v>2492.4290555467587</v>
      </c>
      <c r="AH14" s="16" t="s">
        <v>36144</v>
      </c>
      <c r="AI14" s="33">
        <f>IF(D6L1107C15=0,0,D6L1107C11/D6L1107C15)</f>
        <v>8.8258865095641144E-6</v>
      </c>
      <c r="AJ14" s="16" t="s">
        <v>36145</v>
      </c>
      <c r="AK14" s="33">
        <f>IF(D6L1107C5=0,0,D6L1107C11/D6L1107C5)</f>
        <v>2.014793999826333E-2</v>
      </c>
      <c r="AL14" s="16" t="s">
        <v>36146</v>
      </c>
      <c r="AM14" s="33">
        <f>D6L1107C8*CHOOSE(MIN(D6L1107C9,RUN_YEARS),B7L811C4,B7L811C13,B7L811C22,B7L811C31,B7L811C40)</f>
        <v>7.8387910874592265E-2</v>
      </c>
      <c r="AN14" s="16" t="s">
        <v>36147</v>
      </c>
      <c r="AO14" s="33">
        <f>D6L1107C8-D6L1107C18</f>
        <v>0.46752139745399846</v>
      </c>
      <c r="AP14" s="16" t="s">
        <v>36148</v>
      </c>
      <c r="AQ14" s="33">
        <f>CHOOSE(MIN(D6L1107C9,RUN_YEARS),B7L811C2,B7L811C11,B7L811C20,B7L811C29,B7L811C38)</f>
        <v>266.88048720107042</v>
      </c>
      <c r="AR14" s="16" t="s">
        <v>36149</v>
      </c>
      <c r="AS14" s="33">
        <f>IF(D6L1107C20=0,0,D6L1107C18/D6L1107C20)</f>
        <v>2.9371915383058348E-4</v>
      </c>
      <c r="AT14" s="16" t="s">
        <v>36150</v>
      </c>
      <c r="AU14" s="33">
        <f>IF(D6L1107C5=0,0,D6L1107C18/D6L1107C5)</f>
        <v>7.1795726578277583E-2</v>
      </c>
      <c r="AV14" s="16" t="s">
        <v>36151</v>
      </c>
      <c r="AW14" s="33">
        <f>CHOOSE(MIN(D6L1107C9,RUN_YEARS),B7L811C1,B7L811C10,B7L811C19,B7L811C28,B7L811C37)</f>
        <v>1591.7293487903198</v>
      </c>
      <c r="AX14" s="16" t="s">
        <v>36152</v>
      </c>
      <c r="AY14" s="33">
        <f>IF(D6L1107C23=0,0,D6L1107C19/D6L1107C23)</f>
        <v>2.9371915383058348E-4</v>
      </c>
      <c r="AZ14" s="16" t="s">
        <v>36153</v>
      </c>
      <c r="BA14" s="33">
        <f>IF(D6L1107C5=0,0,D6L1107C19/D6L1107C5)</f>
        <v>0.4282042734217224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6.7424446278805159E-2</v>
      </c>
      <c r="J15" s="16" t="s">
        <v>36176</v>
      </c>
      <c r="K15" s="21">
        <f>IF(FLOW_THRU_100PCT="Y",1,INDEX(VariabilityMatrix,D6L1108C1,D6L1108C9))</f>
        <v>0.48019421169810017</v>
      </c>
      <c r="L15" s="16" t="s">
        <v>36156</v>
      </c>
      <c r="M15" s="15">
        <f>IF(D6L1108C2&lt;&gt;0,D6L1108C2*D6L1108C4,D6L1108C3*D6L1108C4)</f>
        <v>3.2376828830031748E-2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1.6188414415015874E-2</v>
      </c>
      <c r="R15" s="16" t="s">
        <v>36158</v>
      </c>
      <c r="S15" s="15">
        <f>D6L1108C5-D6L1108C7</f>
        <v>1.6188414415015874E-2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1.5536088010414352E-2</v>
      </c>
      <c r="X15" s="16" t="s">
        <v>36160</v>
      </c>
      <c r="Y15" s="33">
        <f>D6L1108C7-D6L1108C10</f>
        <v>6.5232640460152237E-4</v>
      </c>
      <c r="Z15" s="16" t="s">
        <v>36161</v>
      </c>
      <c r="AA15" s="33">
        <f>CHOOSE(MIN(D6L1108C9,RUN_YEARS),B7L811C7,B7L811C16,B7L811C25,B7L811C34,B7L811C43)</f>
        <v>154338</v>
      </c>
      <c r="AB15" s="16" t="s">
        <v>36162</v>
      </c>
      <c r="AC15" s="33">
        <f>IF(D6L1108C12=0,0,D6L1108C10/D6L1108C12)</f>
        <v>1.0066275324556721E-7</v>
      </c>
      <c r="AD15" s="16" t="s">
        <v>36163</v>
      </c>
      <c r="AE15" s="33">
        <f>IF(D6L1108C5=0,0,D6L1108C10/D6L1108C5)</f>
        <v>0.47985206000173664</v>
      </c>
      <c r="AF15" s="16" t="s">
        <v>36164</v>
      </c>
      <c r="AG15" s="33">
        <f>CHOOSE(MIN(D6L1108C9,RUN_YEARS),B7L811C5,B7L811C14,B7L811C23,B7L811C32,B7L811C41)</f>
        <v>2492.4290555467587</v>
      </c>
      <c r="AH15" s="16" t="s">
        <v>36165</v>
      </c>
      <c r="AI15" s="33">
        <f>IF(D6L1108C15=0,0,D6L1108C11/D6L1108C15)</f>
        <v>2.6172315843847477E-7</v>
      </c>
      <c r="AJ15" s="16" t="s">
        <v>36166</v>
      </c>
      <c r="AK15" s="33">
        <f>IF(D6L1108C5=0,0,D6L1108C11/D6L1108C5)</f>
        <v>2.014793999826334E-2</v>
      </c>
      <c r="AL15" s="16" t="s">
        <v>36167</v>
      </c>
      <c r="AM15" s="33">
        <f>D6L1108C8*CHOOSE(MIN(D6L1108C9,RUN_YEARS),B7L811C4,B7L811C13,B7L811C22,B7L811C31,B7L811C40)</f>
        <v>2.3245179501526544E-3</v>
      </c>
      <c r="AN15" s="16" t="s">
        <v>36168</v>
      </c>
      <c r="AO15" s="33">
        <f>D6L1108C8-D6L1108C18</f>
        <v>1.386389646486322E-2</v>
      </c>
      <c r="AP15" s="16" t="s">
        <v>36169</v>
      </c>
      <c r="AQ15" s="33">
        <f>CHOOSE(MIN(D6L1108C9,RUN_YEARS),B7L811C2,B7L811C11,B7L811C20,B7L811C29,B7L811C38)</f>
        <v>266.88048720107042</v>
      </c>
      <c r="AR15" s="16" t="s">
        <v>36170</v>
      </c>
      <c r="AS15" s="33">
        <f>IF(D6L1108C20=0,0,D6L1108C18/D6L1108C20)</f>
        <v>8.7099584331968758E-6</v>
      </c>
      <c r="AT15" s="16" t="s">
        <v>36171</v>
      </c>
      <c r="AU15" s="33">
        <f>IF(D6L1108C5=0,0,D6L1108C18/D6L1108C5)</f>
        <v>7.1795726578277583E-2</v>
      </c>
      <c r="AV15" s="16" t="s">
        <v>36172</v>
      </c>
      <c r="AW15" s="33">
        <f>CHOOSE(MIN(D6L1108C9,RUN_YEARS),B7L811C1,B7L811C10,B7L811C19,B7L811C28,B7L811C37)</f>
        <v>1591.7293487903198</v>
      </c>
      <c r="AX15" s="16" t="s">
        <v>36173</v>
      </c>
      <c r="AY15" s="33">
        <f>IF(D6L1108C23=0,0,D6L1108C19/D6L1108C23)</f>
        <v>8.7099584331968775E-6</v>
      </c>
      <c r="AZ15" s="16" t="s">
        <v>36174</v>
      </c>
      <c r="BA15" s="33">
        <f>IF(D6L1108C5=0,0,D6L1108C19/D6L1108C5)</f>
        <v>0.4282042734217224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1.4983210284178923E-3</v>
      </c>
      <c r="J16" s="16" t="s">
        <v>36197</v>
      </c>
      <c r="K16" s="21">
        <f>IF(FLOW_THRU_100PCT="Y",1,INDEX(VariabilityMatrix,D6L1109C1,D6L1109C9))</f>
        <v>0.48019421169810017</v>
      </c>
      <c r="L16" s="16" t="s">
        <v>36177</v>
      </c>
      <c r="M16" s="15">
        <f>IF(D6L1109C2&lt;&gt;0,D6L1109C2*D6L1109C4,D6L1109C3*D6L1109C4)</f>
        <v>7.1948508511181653E-4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3.5974254255590827E-4</v>
      </c>
      <c r="R16" s="16" t="s">
        <v>36179</v>
      </c>
      <c r="S16" s="15">
        <f>D6L1109C5-D6L1109C7</f>
        <v>3.5974254255590827E-4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3.4524640023142998E-4</v>
      </c>
      <c r="X16" s="16" t="s">
        <v>36181</v>
      </c>
      <c r="Y16" s="33">
        <f>D6L1109C7-D6L1109C10</f>
        <v>1.4496142324478285E-5</v>
      </c>
      <c r="Z16" s="16" t="s">
        <v>36182</v>
      </c>
      <c r="AA16" s="33">
        <f>CHOOSE(MIN(D6L1109C9,RUN_YEARS),B7L811C7,B7L811C16,B7L811C25,B7L811C34,B7L811C43)</f>
        <v>154338</v>
      </c>
      <c r="AB16" s="16" t="s">
        <v>36183</v>
      </c>
      <c r="AC16" s="33">
        <f>IF(D6L1109C12=0,0,D6L1109C10/D6L1109C12)</f>
        <v>2.2369500721237154E-9</v>
      </c>
      <c r="AD16" s="16" t="s">
        <v>36184</v>
      </c>
      <c r="AE16" s="33">
        <f>IF(D6L1109C5=0,0,D6L1109C10/D6L1109C5)</f>
        <v>0.47985206000173664</v>
      </c>
      <c r="AF16" s="16" t="s">
        <v>36185</v>
      </c>
      <c r="AG16" s="33">
        <f>CHOOSE(MIN(D6L1109C9,RUN_YEARS),B7L811C5,B7L811C14,B7L811C23,B7L811C32,B7L811C41)</f>
        <v>2492.4290555467587</v>
      </c>
      <c r="AH16" s="16" t="s">
        <v>36186</v>
      </c>
      <c r="AI16" s="33">
        <f>IF(D6L1109C15=0,0,D6L1109C11/D6L1109C15)</f>
        <v>5.8160701875216651E-9</v>
      </c>
      <c r="AJ16" s="16" t="s">
        <v>36187</v>
      </c>
      <c r="AK16" s="33">
        <f>IF(D6L1109C5=0,0,D6L1109C11/D6L1109C5)</f>
        <v>2.0147939998263358E-2</v>
      </c>
      <c r="AL16" s="16" t="s">
        <v>36188</v>
      </c>
      <c r="AM16" s="33">
        <f>D6L1109C8*CHOOSE(MIN(D6L1109C9,RUN_YEARS),B7L811C4,B7L811C13,B7L811C22,B7L811C31,B7L811C40)</f>
        <v>5.1655954447836757E-5</v>
      </c>
      <c r="AN16" s="16" t="s">
        <v>36189</v>
      </c>
      <c r="AO16" s="33">
        <f>D6L1109C8-D6L1109C18</f>
        <v>3.0808658810807152E-4</v>
      </c>
      <c r="AP16" s="16" t="s">
        <v>36190</v>
      </c>
      <c r="AQ16" s="33">
        <f>CHOOSE(MIN(D6L1109C9,RUN_YEARS),B7L811C2,B7L811C11,B7L811C20,B7L811C29,B7L811C38)</f>
        <v>266.88048720107042</v>
      </c>
      <c r="AR16" s="16" t="s">
        <v>36191</v>
      </c>
      <c r="AS16" s="33">
        <f>IF(D6L1109C20=0,0,D6L1109C18/D6L1109C20)</f>
        <v>1.9355463184881945E-7</v>
      </c>
      <c r="AT16" s="16" t="s">
        <v>36192</v>
      </c>
      <c r="AU16" s="33">
        <f>IF(D6L1109C5=0,0,D6L1109C18/D6L1109C5)</f>
        <v>7.1795726578277583E-2</v>
      </c>
      <c r="AV16" s="16" t="s">
        <v>36193</v>
      </c>
      <c r="AW16" s="33">
        <f>CHOOSE(MIN(D6L1109C9,RUN_YEARS),B7L811C1,B7L811C10,B7L811C19,B7L811C28,B7L811C37)</f>
        <v>1591.7293487903198</v>
      </c>
      <c r="AX16" s="16" t="s">
        <v>36194</v>
      </c>
      <c r="AY16" s="33">
        <f>IF(D6L1109C23=0,0,D6L1109C19/D6L1109C23)</f>
        <v>1.9355463184881947E-7</v>
      </c>
      <c r="AZ16" s="16" t="s">
        <v>36195</v>
      </c>
      <c r="BA16" s="33">
        <f>IF(D6L1109C5=0,0,D6L1109C19/D6L1109C5)</f>
        <v>0.42820427342172246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0.21725654912059442</v>
      </c>
      <c r="J17" s="16" t="s">
        <v>36218</v>
      </c>
      <c r="K17" s="21">
        <f>IF(FLOW_THRU_100PCT="Y",1,INDEX(VariabilityMatrix,D6L1110C1,D6L1110C9))</f>
        <v>0.48019421169810017</v>
      </c>
      <c r="L17" s="16" t="s">
        <v>36198</v>
      </c>
      <c r="M17" s="15">
        <f>IF(D6L1110C2&lt;&gt;0,D6L1110C2*D6L1110C4,D6L1110C3*D6L1110C4)</f>
        <v>0.10432533734121341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5.2162668670606704E-2</v>
      </c>
      <c r="R17" s="16" t="s">
        <v>36200</v>
      </c>
      <c r="S17" s="15">
        <f>D6L1110C5-D6L1110C7</f>
        <v>5.2162668670606704E-2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5.006072803355735E-2</v>
      </c>
      <c r="X17" s="16" t="s">
        <v>36202</v>
      </c>
      <c r="Y17" s="33">
        <f>D6L1110C7-D6L1110C10</f>
        <v>2.1019406370493543E-3</v>
      </c>
      <c r="Z17" s="16" t="s">
        <v>36203</v>
      </c>
      <c r="AA17" s="33">
        <f>CHOOSE(MIN(D6L1110C9,RUN_YEARS),B7L811C7,B7L811C16,B7L811C25,B7L811C34,B7L811C43)</f>
        <v>154338</v>
      </c>
      <c r="AB17" s="16" t="s">
        <v>36204</v>
      </c>
      <c r="AC17" s="33">
        <f>IF(D6L1110C12=0,0,D6L1110C10/D6L1110C12)</f>
        <v>3.2435776045793873E-7</v>
      </c>
      <c r="AD17" s="16" t="s">
        <v>36205</v>
      </c>
      <c r="AE17" s="33">
        <f>IF(D6L1110C5=0,0,D6L1110C10/D6L1110C5)</f>
        <v>0.47985206000173664</v>
      </c>
      <c r="AF17" s="16" t="s">
        <v>36206</v>
      </c>
      <c r="AG17" s="33">
        <f>CHOOSE(MIN(D6L1110C9,RUN_YEARS),B7L811C5,B7L811C14,B7L811C23,B7L811C32,B7L811C41)</f>
        <v>2492.4290555467587</v>
      </c>
      <c r="AH17" s="16" t="s">
        <v>36207</v>
      </c>
      <c r="AI17" s="33">
        <f>IF(D6L1110C15=0,0,D6L1110C11/D6L1110C15)</f>
        <v>8.4333017719064269E-7</v>
      </c>
      <c r="AJ17" s="16" t="s">
        <v>36208</v>
      </c>
      <c r="AK17" s="33">
        <f>IF(D6L1110C5=0,0,D6L1110C11/D6L1110C5)</f>
        <v>2.0147939998263385E-2</v>
      </c>
      <c r="AL17" s="16" t="s">
        <v>36209</v>
      </c>
      <c r="AM17" s="33">
        <f>D6L1110C8*CHOOSE(MIN(D6L1110C9,RUN_YEARS),B7L811C4,B7L811C13,B7L811C22,B7L811C31,B7L811C40)</f>
        <v>7.4901133949363307E-3</v>
      </c>
      <c r="AN17" s="16" t="s">
        <v>36210</v>
      </c>
      <c r="AO17" s="33">
        <f>D6L1110C8-D6L1110C18</f>
        <v>4.4672555275670371E-2</v>
      </c>
      <c r="AP17" s="16" t="s">
        <v>36211</v>
      </c>
      <c r="AQ17" s="33">
        <f>CHOOSE(MIN(D6L1110C9,RUN_YEARS),B7L811C2,B7L811C11,B7L811C20,B7L811C29,B7L811C38)</f>
        <v>266.88048720107042</v>
      </c>
      <c r="AR17" s="16" t="s">
        <v>36212</v>
      </c>
      <c r="AS17" s="33">
        <f>IF(D6L1110C20=0,0,D6L1110C18/D6L1110C20)</f>
        <v>2.8065421618078825E-5</v>
      </c>
      <c r="AT17" s="16" t="s">
        <v>36213</v>
      </c>
      <c r="AU17" s="33">
        <f>IF(D6L1110C5=0,0,D6L1110C18/D6L1110C5)</f>
        <v>7.1795726578277583E-2</v>
      </c>
      <c r="AV17" s="16" t="s">
        <v>36214</v>
      </c>
      <c r="AW17" s="33">
        <f>CHOOSE(MIN(D6L1110C9,RUN_YEARS),B7L811C1,B7L811C10,B7L811C19,B7L811C28,B7L811C37)</f>
        <v>1591.7293487903198</v>
      </c>
      <c r="AX17" s="16" t="s">
        <v>36215</v>
      </c>
      <c r="AY17" s="33">
        <f>IF(D6L1110C23=0,0,D6L1110C19/D6L1110C23)</f>
        <v>2.8065421618078825E-5</v>
      </c>
      <c r="AZ17" s="16" t="s">
        <v>36216</v>
      </c>
      <c r="BA17" s="33">
        <f>IF(D6L1110C5=0,0,D6L1110C19/D6L1110C5)</f>
        <v>0.4282042734217224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0.19702921523695285</v>
      </c>
      <c r="J18" s="16" t="s">
        <v>36239</v>
      </c>
      <c r="K18" s="21">
        <f>IF(FLOW_THRU_100PCT="Y",1,INDEX(VariabilityMatrix,D6L1111C1,D6L1111C9))</f>
        <v>0.48019421169810017</v>
      </c>
      <c r="L18" s="16" t="s">
        <v>36219</v>
      </c>
      <c r="M18" s="15">
        <f>IF(D6L1111C2&lt;&gt;0,D6L1111C2*D6L1111C4,D6L1111C3*D6L1111C4)</f>
        <v>9.461228869220388E-2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4.730614434610194E-2</v>
      </c>
      <c r="R18" s="16" t="s">
        <v>36221</v>
      </c>
      <c r="S18" s="15">
        <f>D6L1111C5-D6L1111C7</f>
        <v>4.730614434610194E-2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4.5399901630433045E-2</v>
      </c>
      <c r="X18" s="16" t="s">
        <v>36223</v>
      </c>
      <c r="Y18" s="33">
        <f>D6L1111C7-D6L1111C10</f>
        <v>1.9062427156688946E-3</v>
      </c>
      <c r="Z18" s="16" t="s">
        <v>36224</v>
      </c>
      <c r="AA18" s="33">
        <f>CHOOSE(MIN(D6L1111C9,RUN_YEARS),B7L811C7,B7L811C16,B7L811C25,B7L811C34,B7L811C43)</f>
        <v>154338</v>
      </c>
      <c r="AB18" s="16" t="s">
        <v>36225</v>
      </c>
      <c r="AC18" s="33">
        <f>IF(D6L1111C12=0,0,D6L1111C10/D6L1111C12)</f>
        <v>2.9415893448426857E-7</v>
      </c>
      <c r="AD18" s="16" t="s">
        <v>36226</v>
      </c>
      <c r="AE18" s="33">
        <f>IF(D6L1111C5=0,0,D6L1111C10/D6L1111C5)</f>
        <v>0.47985206000173664</v>
      </c>
      <c r="AF18" s="16" t="s">
        <v>36227</v>
      </c>
      <c r="AG18" s="33">
        <f>CHOOSE(MIN(D6L1111C9,RUN_YEARS),B7L811C5,B7L811C14,B7L811C23,B7L811C32,B7L811C41)</f>
        <v>2492.4290555467587</v>
      </c>
      <c r="AH18" s="16" t="s">
        <v>36228</v>
      </c>
      <c r="AI18" s="33">
        <f>IF(D6L1111C15=0,0,D6L1111C11/D6L1111C15)</f>
        <v>7.6481322965909909E-7</v>
      </c>
      <c r="AJ18" s="16" t="s">
        <v>36229</v>
      </c>
      <c r="AK18" s="33">
        <f>IF(D6L1111C5=0,0,D6L1111C11/D6L1111C5)</f>
        <v>2.0147939998263358E-2</v>
      </c>
      <c r="AL18" s="16" t="s">
        <v>36230</v>
      </c>
      <c r="AM18" s="33">
        <f>D6L1111C8*CHOOSE(MIN(D6L1111C9,RUN_YEARS),B7L811C4,B7L811C13,B7L811C22,B7L811C31,B7L811C40)</f>
        <v>6.792758009890534E-3</v>
      </c>
      <c r="AN18" s="16" t="s">
        <v>36231</v>
      </c>
      <c r="AO18" s="33">
        <f>D6L1111C8-D6L1111C18</f>
        <v>4.0513386336211404E-2</v>
      </c>
      <c r="AP18" s="16" t="s">
        <v>36232</v>
      </c>
      <c r="AQ18" s="33">
        <f>CHOOSE(MIN(D6L1111C9,RUN_YEARS),B7L811C2,B7L811C11,B7L811C20,B7L811C29,B7L811C38)</f>
        <v>266.88048720107042</v>
      </c>
      <c r="AR18" s="16" t="s">
        <v>36233</v>
      </c>
      <c r="AS18" s="33">
        <f>IF(D6L1111C20=0,0,D6L1111C18/D6L1111C20)</f>
        <v>2.5452434088119758E-5</v>
      </c>
      <c r="AT18" s="16" t="s">
        <v>36234</v>
      </c>
      <c r="AU18" s="33">
        <f>IF(D6L1111C5=0,0,D6L1111C18/D6L1111C5)</f>
        <v>7.1795726578277583E-2</v>
      </c>
      <c r="AV18" s="16" t="s">
        <v>36235</v>
      </c>
      <c r="AW18" s="33">
        <f>CHOOSE(MIN(D6L1111C9,RUN_YEARS),B7L811C1,B7L811C10,B7L811C19,B7L811C28,B7L811C37)</f>
        <v>1591.7293487903198</v>
      </c>
      <c r="AX18" s="16" t="s">
        <v>36236</v>
      </c>
      <c r="AY18" s="33">
        <f>IF(D6L1111C23=0,0,D6L1111C19/D6L1111C23)</f>
        <v>2.5452434088119762E-5</v>
      </c>
      <c r="AZ18" s="16" t="s">
        <v>36237</v>
      </c>
      <c r="BA18" s="33">
        <f>IF(D6L1111C5=0,0,D6L1111C19/D6L1111C5)</f>
        <v>0.4282042734217224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0.48019421169810017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154338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2492.4290555467587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266.88048720107042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1591.7293487903198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3.16672491614867E-2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2.7233834278878561E-2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1.3616917139439281E-2</v>
      </c>
      <c r="R20" s="16" t="s">
        <v>36263</v>
      </c>
      <c r="S20" s="15">
        <f>D6L1113C5-D6L1113C7</f>
        <v>1.3616917139439281E-2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1.3068211480465787E-2</v>
      </c>
      <c r="X20" s="16" t="s">
        <v>36265</v>
      </c>
      <c r="Y20" s="33">
        <f>D6L1113C7-D6L1113C10</f>
        <v>5.4870565897349385E-4</v>
      </c>
      <c r="Z20" s="16" t="s">
        <v>36266</v>
      </c>
      <c r="AA20" s="33">
        <f>CHOOSE(MIN(D6L1113C9,RUN_YEARS),B7L811C7,B7L811C16,B7L811C25,B7L811C34,B7L811C43)</f>
        <v>154338</v>
      </c>
      <c r="AB20" s="16" t="s">
        <v>36267</v>
      </c>
      <c r="AC20" s="33">
        <f>IF(D6L1113C12=0,0,D6L1113C10/D6L1113C12)</f>
        <v>8.4672676077607497E-8</v>
      </c>
      <c r="AD20" s="16" t="s">
        <v>36268</v>
      </c>
      <c r="AE20" s="33">
        <f>IF(D6L1113C5=0,0,D6L1113C10/D6L1113C5)</f>
        <v>0.47985206000173664</v>
      </c>
      <c r="AF20" s="16" t="s">
        <v>36269</v>
      </c>
      <c r="AG20" s="33">
        <f>CHOOSE(MIN(D6L1113C9,RUN_YEARS),B7L811C5,B7L811C14,B7L811C23,B7L811C32,B7L811C41)</f>
        <v>2492.4290555467587</v>
      </c>
      <c r="AH20" s="16" t="s">
        <v>36270</v>
      </c>
      <c r="AI20" s="33">
        <f>IF(D6L1113C15=0,0,D6L1113C11/D6L1113C15)</f>
        <v>2.2014895780178002E-7</v>
      </c>
      <c r="AJ20" s="16" t="s">
        <v>36271</v>
      </c>
      <c r="AK20" s="33">
        <f>IF(D6L1113C5=0,0,D6L1113C11/D6L1113C5)</f>
        <v>2.0147939998263385E-2</v>
      </c>
      <c r="AL20" s="16" t="s">
        <v>36272</v>
      </c>
      <c r="AM20" s="33">
        <f>D6L1113C8*CHOOSE(MIN(D6L1113C9,RUN_YEARS),B7L811C4,B7L811C13,B7L811C22,B7L811C31,B7L811C40)</f>
        <v>1.9552729195644884E-3</v>
      </c>
      <c r="AN20" s="16" t="s">
        <v>36273</v>
      </c>
      <c r="AO20" s="33">
        <f>D6L1113C8-D6L1113C18</f>
        <v>1.1661644219874793E-2</v>
      </c>
      <c r="AP20" s="16" t="s">
        <v>36274</v>
      </c>
      <c r="AQ20" s="33">
        <f>CHOOSE(MIN(D6L1113C9,RUN_YEARS),B7L811C2,B7L811C11,B7L811C20,B7L811C29,B7L811C38)</f>
        <v>266.88048720107042</v>
      </c>
      <c r="AR20" s="16" t="s">
        <v>36275</v>
      </c>
      <c r="AS20" s="33">
        <f>IF(D6L1113C20=0,0,D6L1113C18/D6L1113C20)</f>
        <v>7.3263989438514713E-6</v>
      </c>
      <c r="AT20" s="16" t="s">
        <v>36276</v>
      </c>
      <c r="AU20" s="33">
        <f>IF(D6L1113C5=0,0,D6L1113C18/D6L1113C5)</f>
        <v>7.1795726578277583E-2</v>
      </c>
      <c r="AV20" s="16" t="s">
        <v>36277</v>
      </c>
      <c r="AW20" s="33">
        <f>CHOOSE(MIN(D6L1113C9,RUN_YEARS),B7L811C1,B7L811C10,B7L811C19,B7L811C28,B7L811C37)</f>
        <v>1591.7293487903198</v>
      </c>
      <c r="AX20" s="16" t="s">
        <v>36278</v>
      </c>
      <c r="AY20" s="33">
        <f>IF(D6L1113C23=0,0,D6L1113C19/D6L1113C23)</f>
        <v>7.326398943851473E-6</v>
      </c>
      <c r="AZ20" s="16" t="s">
        <v>36279</v>
      </c>
      <c r="BA20" s="33">
        <f>IF(D6L1113C5=0,0,D6L1113C19/D6L1113C5)</f>
        <v>0.42820427342172246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4.2999391128120736</v>
      </c>
      <c r="J21" s="16" t="s">
        <v>36301</v>
      </c>
      <c r="K21" s="21">
        <f>IF(FLOW_THRU_100PCT="Y",1,INDEX(VariabilityMatrix,D6L1114C1,D6L1114C9))</f>
        <v>0.46139174425414664</v>
      </c>
      <c r="L21" s="16" t="s">
        <v>36281</v>
      </c>
      <c r="M21" s="15">
        <f>IF(D6L1114C2&lt;&gt;0,D6L1114C2*D6L1114C4,D6L1114C3*D6L1114C4)</f>
        <v>1.9839564074469904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0.99197820372349521</v>
      </c>
      <c r="R21" s="16" t="s">
        <v>36283</v>
      </c>
      <c r="S21" s="15">
        <f>D6L1114C5-D6L1114C7</f>
        <v>0.99197820372349521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0.93057421000509699</v>
      </c>
      <c r="X21" s="16" t="s">
        <v>36285</v>
      </c>
      <c r="Y21" s="33">
        <f>D6L1114C7-D6L1114C10</f>
        <v>6.140399371839822E-2</v>
      </c>
      <c r="Z21" s="16" t="s">
        <v>36286</v>
      </c>
      <c r="AA21" s="33">
        <f>CHOOSE(MIN(D6L1114C9,RUN_YEARS),B7L811C7,B7L811C16,B7L811C25,B7L811C34,B7L811C43)</f>
        <v>144320.79999999999</v>
      </c>
      <c r="AB21" s="16" t="s">
        <v>36287</v>
      </c>
      <c r="AC21" s="33">
        <f>IF(D6L1114C12=0,0,D6L1114C10/D6L1114C12)</f>
        <v>6.4479562890802785E-6</v>
      </c>
      <c r="AD21" s="16" t="s">
        <v>36288</v>
      </c>
      <c r="AE21" s="33">
        <f>IF(D6L1114C5=0,0,D6L1114C10/D6L1114C5)</f>
        <v>0.4690497263508856</v>
      </c>
      <c r="AF21" s="16" t="s">
        <v>36289</v>
      </c>
      <c r="AG21" s="33">
        <f>CHOOSE(MIN(D6L1114C9,RUN_YEARS),B7L811C5,B7L811C14,B7L811C23,B7L811C32,B7L811C41)</f>
        <v>3662.6986291637941</v>
      </c>
      <c r="AH21" s="16" t="s">
        <v>36290</v>
      </c>
      <c r="AI21" s="33">
        <f>IF(D6L1114C15=0,0,D6L1114C11/D6L1114C15)</f>
        <v>1.6764686351608717E-5</v>
      </c>
      <c r="AJ21" s="16" t="s">
        <v>36291</v>
      </c>
      <c r="AK21" s="33">
        <f>IF(D6L1114C5=0,0,D6L1114C11/D6L1114C5)</f>
        <v>3.0950273649114381E-2</v>
      </c>
      <c r="AL21" s="16" t="s">
        <v>36292</v>
      </c>
      <c r="AM21" s="33">
        <f>D6L1114C8*CHOOSE(MIN(D6L1114C9,RUN_YEARS),B7L811C4,B7L811C13,B7L811C22,B7L811C31,B7L811C40)</f>
        <v>9.4067080425017977E-2</v>
      </c>
      <c r="AN21" s="16" t="s">
        <v>36293</v>
      </c>
      <c r="AO21" s="33">
        <f>D6L1114C8-D6L1114C18</f>
        <v>0.89791112329847722</v>
      </c>
      <c r="AP21" s="16" t="s">
        <v>36294</v>
      </c>
      <c r="AQ21" s="33">
        <f>CHOOSE(MIN(D6L1114C9,RUN_YEARS),B7L811C2,B7L811C11,B7L811C20,B7L811C29,B7L811C38)</f>
        <v>257.06508585539206</v>
      </c>
      <c r="AR21" s="16" t="s">
        <v>36295</v>
      </c>
      <c r="AS21" s="33">
        <f>IF(D6L1114C20=0,0,D6L1114C18/D6L1114C20)</f>
        <v>3.6592709629161362E-4</v>
      </c>
      <c r="AT21" s="16" t="s">
        <v>36296</v>
      </c>
      <c r="AU21" s="33">
        <f>IF(D6L1114C5=0,0,D6L1114C18/D6L1114C5)</f>
        <v>4.7413884736543219E-2</v>
      </c>
      <c r="AV21" s="16" t="s">
        <v>36297</v>
      </c>
      <c r="AW21" s="33">
        <f>CHOOSE(MIN(D6L1114C9,RUN_YEARS),B7L811C1,B7L811C10,B7L811C19,B7L811C28,B7L811C37)</f>
        <v>2453.7978531737813</v>
      </c>
      <c r="AX21" s="16" t="s">
        <v>36298</v>
      </c>
      <c r="AY21" s="33">
        <f>IF(D6L1114C23=0,0,D6L1114C19/D6L1114C23)</f>
        <v>3.6592709629161367E-4</v>
      </c>
      <c r="AZ21" s="16" t="s">
        <v>36299</v>
      </c>
      <c r="BA21" s="33">
        <f>IF(D6L1114C5=0,0,D6L1114C19/D6L1114C5)</f>
        <v>0.45258611526345677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3.3063502106437248</v>
      </c>
      <c r="J22" s="16" t="s">
        <v>36322</v>
      </c>
      <c r="K22" s="21">
        <f>IF(FLOW_THRU_100PCT="Y",1,INDEX(VariabilityMatrix,D6L1115C1,D6L1115C9))</f>
        <v>0.47423674296950957</v>
      </c>
      <c r="L22" s="16" t="s">
        <v>36302</v>
      </c>
      <c r="M22" s="15">
        <f>IF(D6L1115C2&lt;&gt;0,D6L1115C2*D6L1115C4,D6L1115C3*D6L1115C4)</f>
        <v>1.5679927550122319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0.78399637750611595</v>
      </c>
      <c r="R22" s="16" t="s">
        <v>36304</v>
      </c>
      <c r="S22" s="15">
        <f>D6L1115C5-D6L1115C7</f>
        <v>0.78399637750611595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0.7418802684565563</v>
      </c>
      <c r="X22" s="16" t="s">
        <v>36306</v>
      </c>
      <c r="Y22" s="33">
        <f>D6L1115C7-D6L1115C10</f>
        <v>4.2116109049559647E-2</v>
      </c>
      <c r="Z22" s="16" t="s">
        <v>36307</v>
      </c>
      <c r="AA22" s="33">
        <f>CHOOSE(MIN(D6L1115C9,RUN_YEARS),B7L811C7,B7L811C16,B7L811C25,B7L811C34,B7L811C43)</f>
        <v>149247.33333333331</v>
      </c>
      <c r="AB22" s="16" t="s">
        <v>36308</v>
      </c>
      <c r="AC22" s="33">
        <f>IF(D6L1115C12=0,0,D6L1115C10/D6L1115C12)</f>
        <v>4.9708108807520157E-6</v>
      </c>
      <c r="AD22" s="16" t="s">
        <v>36309</v>
      </c>
      <c r="AE22" s="33">
        <f>IF(D6L1115C5=0,0,D6L1115C10/D6L1115C5)</f>
        <v>0.47314011246867588</v>
      </c>
      <c r="AF22" s="16" t="s">
        <v>36310</v>
      </c>
      <c r="AG22" s="33">
        <f>CHOOSE(MIN(D6L1115C9,RUN_YEARS),B7L811C5,B7L811C14,B7L811C23,B7L811C32,B7L811C41)</f>
        <v>3258.7245560525644</v>
      </c>
      <c r="AH22" s="16" t="s">
        <v>36311</v>
      </c>
      <c r="AI22" s="33">
        <f>IF(D6L1115C15=0,0,D6L1115C11/D6L1115C15)</f>
        <v>1.2924108289955237E-5</v>
      </c>
      <c r="AJ22" s="16" t="s">
        <v>36312</v>
      </c>
      <c r="AK22" s="33">
        <f>IF(D6L1115C5=0,0,D6L1115C11/D6L1115C5)</f>
        <v>2.6859887531324147E-2</v>
      </c>
      <c r="AL22" s="16" t="s">
        <v>36313</v>
      </c>
      <c r="AM22" s="33">
        <f>D6L1115C8*CHOOSE(MIN(D6L1115C9,RUN_YEARS),B7L811C4,B7L811C13,B7L811C22,B7L811C31,B7L811C40)</f>
        <v>8.5763522850568166E-2</v>
      </c>
      <c r="AN22" s="16" t="s">
        <v>36314</v>
      </c>
      <c r="AO22" s="33">
        <f>D6L1115C8-D6L1115C18</f>
        <v>0.69823285465554774</v>
      </c>
      <c r="AP22" s="16" t="s">
        <v>36315</v>
      </c>
      <c r="AQ22" s="33">
        <f>CHOOSE(MIN(D6L1115C9,RUN_YEARS),B7L811C2,B7L811C11,B7L811C20,B7L811C29,B7L811C38)</f>
        <v>264.02664631688492</v>
      </c>
      <c r="AR22" s="16" t="s">
        <v>36316</v>
      </c>
      <c r="AS22" s="33">
        <f>IF(D6L1115C20=0,0,D6L1115C18/D6L1115C20)</f>
        <v>3.2482904300361689E-4</v>
      </c>
      <c r="AT22" s="16" t="s">
        <v>36317</v>
      </c>
      <c r="AU22" s="33">
        <f>IF(D6L1115C5=0,0,D6L1115C18/D6L1115C5)</f>
        <v>5.4696376993080636E-2</v>
      </c>
      <c r="AV22" s="16" t="s">
        <v>36318</v>
      </c>
      <c r="AW22" s="33">
        <f>CHOOSE(MIN(D6L1115C9,RUN_YEARS),B7L811C1,B7L811C10,B7L811C19,B7L811C28,B7L811C37)</f>
        <v>2149.5394875998604</v>
      </c>
      <c r="AX22" s="16" t="s">
        <v>36319</v>
      </c>
      <c r="AY22" s="33">
        <f>IF(D6L1115C23=0,0,D6L1115C19/D6L1115C23)</f>
        <v>3.2482904300361695E-4</v>
      </c>
      <c r="AZ22" s="16" t="s">
        <v>36320</v>
      </c>
      <c r="BA22" s="33">
        <f>IF(D6L1115C5=0,0,D6L1115C19/D6L1115C5)</f>
        <v>0.44530362300691934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178.357722220921</v>
      </c>
      <c r="J23" s="16" t="s">
        <v>36343</v>
      </c>
      <c r="K23" s="21">
        <f>IF(FLOW_THRU_100PCT="Y",1,INDEX(VariabilityMatrix,D6L1116C1,D6L1116C9))</f>
        <v>0.27253924845098426</v>
      </c>
      <c r="L23" s="16" t="s">
        <v>36323</v>
      </c>
      <c r="M23" s="15">
        <f>IF(D6L1116C2&lt;&gt;0,D6L1116C2*D6L1116C4,D6L1116C3*D6L1116C4)</f>
        <v>48.609479569519223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24.304739784759612</v>
      </c>
      <c r="R23" s="16" t="s">
        <v>36325</v>
      </c>
      <c r="S23" s="15">
        <f>D6L1116C5-D6L1116C7</f>
        <v>24.304739784759612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22.999094630566123</v>
      </c>
      <c r="X23" s="16" t="s">
        <v>36327</v>
      </c>
      <c r="Y23" s="33">
        <f>D6L1116C7-D6L1116C10</f>
        <v>1.3056451541934884</v>
      </c>
      <c r="Z23" s="16" t="s">
        <v>36328</v>
      </c>
      <c r="AA23" s="33">
        <f>CHOOSE(MIN(D6L1116C9,RUN_YEARS),B7L811C7,B7L811C16,B7L811C25,B7L811C34,B7L811C43)</f>
        <v>149247.33333333331</v>
      </c>
      <c r="AB23" s="16" t="s">
        <v>36329</v>
      </c>
      <c r="AC23" s="33">
        <f>IF(D6L1116C12=0,0,D6L1116C10/D6L1116C12)</f>
        <v>1.5410053980126587E-4</v>
      </c>
      <c r="AD23" s="16" t="s">
        <v>36330</v>
      </c>
      <c r="AE23" s="33">
        <f>IF(D6L1116C5=0,0,D6L1116C10/D6L1116C5)</f>
        <v>0.47314011246867577</v>
      </c>
      <c r="AF23" s="16" t="s">
        <v>36331</v>
      </c>
      <c r="AG23" s="33">
        <f>CHOOSE(MIN(D6L1116C9,RUN_YEARS),B7L811C5,B7L811C14,B7L811C23,B7L811C32,B7L811C41)</f>
        <v>3258.7245560525644</v>
      </c>
      <c r="AH23" s="16" t="s">
        <v>36332</v>
      </c>
      <c r="AI23" s="33">
        <f>IF(D6L1116C15=0,0,D6L1116C11/D6L1116C15)</f>
        <v>4.006614034832921E-4</v>
      </c>
      <c r="AJ23" s="16" t="s">
        <v>36333</v>
      </c>
      <c r="AK23" s="33">
        <f>IF(D6L1116C5=0,0,D6L1116C11/D6L1116C5)</f>
        <v>2.6859887531324213E-2</v>
      </c>
      <c r="AL23" s="16" t="s">
        <v>36334</v>
      </c>
      <c r="AM23" s="33">
        <f>D6L1116C8*CHOOSE(MIN(D6L1116C9,RUN_YEARS),B7L811C4,B7L811C13,B7L811C22,B7L811C31,B7L811C40)</f>
        <v>2.6587624199718745</v>
      </c>
      <c r="AN23" s="16" t="s">
        <v>36335</v>
      </c>
      <c r="AO23" s="33">
        <f>D6L1116C8-D6L1116C18</f>
        <v>21.645977364787736</v>
      </c>
      <c r="AP23" s="16" t="s">
        <v>36336</v>
      </c>
      <c r="AQ23" s="33">
        <f>CHOOSE(MIN(D6L1116C9,RUN_YEARS),B7L811C2,B7L811C11,B7L811C20,B7L811C29,B7L811C38)</f>
        <v>264.02664631688492</v>
      </c>
      <c r="AR23" s="16" t="s">
        <v>36337</v>
      </c>
      <c r="AS23" s="33">
        <f>IF(D6L1116C20=0,0,D6L1116C18/D6L1116C20)</f>
        <v>1.0070053371737437E-2</v>
      </c>
      <c r="AT23" s="16" t="s">
        <v>36338</v>
      </c>
      <c r="AU23" s="33">
        <f>IF(D6L1116C5=0,0,D6L1116C18/D6L1116C5)</f>
        <v>5.4696376993080636E-2</v>
      </c>
      <c r="AV23" s="16" t="s">
        <v>36339</v>
      </c>
      <c r="AW23" s="33">
        <f>CHOOSE(MIN(D6L1116C9,RUN_YEARS),B7L811C1,B7L811C10,B7L811C19,B7L811C28,B7L811C37)</f>
        <v>2149.5394875998604</v>
      </c>
      <c r="AX23" s="16" t="s">
        <v>36340</v>
      </c>
      <c r="AY23" s="33">
        <f>IF(D6L1116C23=0,0,D6L1116C19/D6L1116C23)</f>
        <v>1.0070053371737437E-2</v>
      </c>
      <c r="AZ23" s="16" t="s">
        <v>36341</v>
      </c>
      <c r="BA23" s="33">
        <f>IF(D6L1116C5=0,0,D6L1116C19/D6L1116C5)</f>
        <v>0.44530362300691934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80.647150380433956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69.356549327173198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34.678274663586599</v>
      </c>
      <c r="R24" s="16" t="s">
        <v>36346</v>
      </c>
      <c r="S24" s="15">
        <f>D6L1117C5-D6L1117C7</f>
        <v>34.678274663586599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32.81536554909799</v>
      </c>
      <c r="X24" s="16" t="s">
        <v>36348</v>
      </c>
      <c r="Y24" s="33">
        <f>D6L1117C7-D6L1117C10</f>
        <v>1.862909114488609</v>
      </c>
      <c r="Z24" s="16" t="s">
        <v>36349</v>
      </c>
      <c r="AA24" s="33">
        <f>CHOOSE(MIN(D6L1117C9,RUN_YEARS),B7L811C7,B7L811C16,B7L811C25,B7L811C34,B7L811C43)</f>
        <v>149247.33333333331</v>
      </c>
      <c r="AB24" s="16" t="s">
        <v>36350</v>
      </c>
      <c r="AC24" s="33">
        <f>IF(D6L1117C12=0,0,D6L1117C10/D6L1117C12)</f>
        <v>2.198723743747381E-4</v>
      </c>
      <c r="AD24" s="16" t="s">
        <v>36351</v>
      </c>
      <c r="AE24" s="33">
        <f>IF(D6L1117C5=0,0,D6L1117C10/D6L1117C5)</f>
        <v>0.47314011246867582</v>
      </c>
      <c r="AF24" s="16" t="s">
        <v>36352</v>
      </c>
      <c r="AG24" s="33">
        <f>CHOOSE(MIN(D6L1117C9,RUN_YEARS),B7L811C5,B7L811C14,B7L811C23,B7L811C32,B7L811C41)</f>
        <v>3258.7245560525644</v>
      </c>
      <c r="AH24" s="16" t="s">
        <v>36353</v>
      </c>
      <c r="AI24" s="33">
        <f>IF(D6L1117C15=0,0,D6L1117C11/D6L1117C15)</f>
        <v>5.7166817337431924E-4</v>
      </c>
      <c r="AJ24" s="16" t="s">
        <v>36354</v>
      </c>
      <c r="AK24" s="33">
        <f>IF(D6L1117C5=0,0,D6L1117C11/D6L1117C5)</f>
        <v>2.6859887531324168E-2</v>
      </c>
      <c r="AL24" s="16" t="s">
        <v>36355</v>
      </c>
      <c r="AM24" s="33">
        <f>D6L1117C8*CHOOSE(MIN(D6L1117C9,RUN_YEARS),B7L811C4,B7L811C13,B7L811C22,B7L811C31,B7L811C40)</f>
        <v>3.7935519689382584</v>
      </c>
      <c r="AN24" s="16" t="s">
        <v>36356</v>
      </c>
      <c r="AO24" s="33">
        <f>D6L1117C8-D6L1117C18</f>
        <v>30.884722694648339</v>
      </c>
      <c r="AP24" s="16" t="s">
        <v>36357</v>
      </c>
      <c r="AQ24" s="33">
        <f>CHOOSE(MIN(D6L1117C9,RUN_YEARS),B7L811C2,B7L811C11,B7L811C20,B7L811C29,B7L811C38)</f>
        <v>264.02664631688492</v>
      </c>
      <c r="AR24" s="16" t="s">
        <v>36358</v>
      </c>
      <c r="AS24" s="33">
        <f>IF(D6L1117C20=0,0,D6L1117C18/D6L1117C20)</f>
        <v>1.4368064821704531E-2</v>
      </c>
      <c r="AT24" s="16" t="s">
        <v>36359</v>
      </c>
      <c r="AU24" s="33">
        <f>IF(D6L1117C5=0,0,D6L1117C18/D6L1117C5)</f>
        <v>5.4696376993080636E-2</v>
      </c>
      <c r="AV24" s="16" t="s">
        <v>36360</v>
      </c>
      <c r="AW24" s="33">
        <f>CHOOSE(MIN(D6L1117C9,RUN_YEARS),B7L811C1,B7L811C10,B7L811C19,B7L811C28,B7L811C37)</f>
        <v>2149.5394875998604</v>
      </c>
      <c r="AX24" s="16" t="s">
        <v>36361</v>
      </c>
      <c r="AY24" s="33">
        <f>IF(D6L1117C23=0,0,D6L1117C19/D6L1117C23)</f>
        <v>1.4368064821704532E-2</v>
      </c>
      <c r="AZ24" s="16" t="s">
        <v>36362</v>
      </c>
      <c r="BA24" s="33">
        <f>IF(D6L1117C5=0,0,D6L1117C19/D6L1117C5)</f>
        <v>0.44530362300691934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52.093567415236251</v>
      </c>
      <c r="J25" s="16" t="s">
        <v>36384</v>
      </c>
      <c r="K25" s="21">
        <f>IF(FLOW_THRU_100PCT="Y",1,INDEX(VariabilityMatrix,D6L1118C1,D6L1118C9))</f>
        <v>0.27189556271392484</v>
      </c>
      <c r="L25" s="16" t="s">
        <v>36364</v>
      </c>
      <c r="M25" s="15">
        <f>IF(D6L1118C2&lt;&gt;0,D6L1118C2*D6L1118C4,D6L1118C3*D6L1118C4)</f>
        <v>14.16400982614144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7.0820049130707199</v>
      </c>
      <c r="R25" s="16" t="s">
        <v>36366</v>
      </c>
      <c r="S25" s="15">
        <f>D6L1118C5-D6L1118C7</f>
        <v>7.0820049130707199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6.7966292929588095</v>
      </c>
      <c r="X25" s="16" t="s">
        <v>36368</v>
      </c>
      <c r="Y25" s="33">
        <f>D6L1118C7-D6L1118C10</f>
        <v>0.28537562011191042</v>
      </c>
      <c r="Z25" s="16" t="s">
        <v>36369</v>
      </c>
      <c r="AA25" s="33">
        <f>CHOOSE(MIN(D6L1118C9,RUN_YEARS),B7L811C7,B7L811C16,B7L811C25,B7L811C34,B7L811C43)</f>
        <v>154338</v>
      </c>
      <c r="AB25" s="16" t="s">
        <v>36370</v>
      </c>
      <c r="AC25" s="33">
        <f>IF(D6L1118C12=0,0,D6L1118C10/D6L1118C12)</f>
        <v>4.4037303146074261E-5</v>
      </c>
      <c r="AD25" s="16" t="s">
        <v>36371</v>
      </c>
      <c r="AE25" s="33">
        <f>IF(D6L1118C5=0,0,D6L1118C10/D6L1118C5)</f>
        <v>0.47985206000173664</v>
      </c>
      <c r="AF25" s="16" t="s">
        <v>36372</v>
      </c>
      <c r="AG25" s="33">
        <f>CHOOSE(MIN(D6L1118C9,RUN_YEARS),B7L811C5,B7L811C14,B7L811C23,B7L811C32,B7L811C41)</f>
        <v>2492.4290555467587</v>
      </c>
      <c r="AH25" s="16" t="s">
        <v>36373</v>
      </c>
      <c r="AI25" s="33">
        <f>IF(D6L1118C15=0,0,D6L1118C11/D6L1118C15)</f>
        <v>1.1449698817979322E-4</v>
      </c>
      <c r="AJ25" s="16" t="s">
        <v>36374</v>
      </c>
      <c r="AK25" s="33">
        <f>IF(D6L1118C5=0,0,D6L1118C11/D6L1118C5)</f>
        <v>2.0147939998263364E-2</v>
      </c>
      <c r="AL25" s="16" t="s">
        <v>36375</v>
      </c>
      <c r="AM25" s="33">
        <f>D6L1118C8*CHOOSE(MIN(D6L1118C9,RUN_YEARS),B7L811C4,B7L811C13,B7L811C22,B7L811C31,B7L811C40)</f>
        <v>1.0169153767296879</v>
      </c>
      <c r="AN25" s="16" t="s">
        <v>36376</v>
      </c>
      <c r="AO25" s="33">
        <f>D6L1118C8-D6L1118C18</f>
        <v>6.0650895363410324</v>
      </c>
      <c r="AP25" s="16" t="s">
        <v>36377</v>
      </c>
      <c r="AQ25" s="33">
        <f>CHOOSE(MIN(D6L1118C9,RUN_YEARS),B7L811C2,B7L811C11,B7L811C20,B7L811C29,B7L811C38)</f>
        <v>266.88048720107042</v>
      </c>
      <c r="AR25" s="16" t="s">
        <v>36378</v>
      </c>
      <c r="AS25" s="33">
        <f>IF(D6L1118C20=0,0,D6L1118C18/D6L1118C20)</f>
        <v>3.8103773992421322E-3</v>
      </c>
      <c r="AT25" s="16" t="s">
        <v>36379</v>
      </c>
      <c r="AU25" s="33">
        <f>IF(D6L1118C5=0,0,D6L1118C18/D6L1118C5)</f>
        <v>7.1795726578277583E-2</v>
      </c>
      <c r="AV25" s="16" t="s">
        <v>36380</v>
      </c>
      <c r="AW25" s="33">
        <f>CHOOSE(MIN(D6L1118C9,RUN_YEARS),B7L811C1,B7L811C10,B7L811C19,B7L811C28,B7L811C37)</f>
        <v>1591.7293487903198</v>
      </c>
      <c r="AX25" s="16" t="s">
        <v>36381</v>
      </c>
      <c r="AY25" s="33">
        <f>IF(D6L1118C23=0,0,D6L1118C19/D6L1118C23)</f>
        <v>3.8103773992421326E-3</v>
      </c>
      <c r="AZ25" s="16" t="s">
        <v>36382</v>
      </c>
      <c r="BA25" s="33">
        <f>IF(D6L1118C5=0,0,D6L1118C19/D6L1118C5)</f>
        <v>0.42820427342172246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378.48369425863444</v>
      </c>
      <c r="J26" s="16" t="s">
        <v>36405</v>
      </c>
      <c r="K26" s="21">
        <f>IF(FLOW_THRU_100PCT="Y",1,INDEX(VariabilityMatrix,D6L1119C1,D6L1119C9))</f>
        <v>0.27253924845098426</v>
      </c>
      <c r="L26" s="16" t="s">
        <v>36385</v>
      </c>
      <c r="M26" s="15">
        <f>IF(D6L1119C2&lt;&gt;0,D6L1119C2*D6L1119C4,D6L1119C3*D6L1119C4)</f>
        <v>103.15166158420034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51.57583079210017</v>
      </c>
      <c r="R26" s="16" t="s">
        <v>36387</v>
      </c>
      <c r="S26" s="15">
        <f>D6L1119C5-D6L1119C7</f>
        <v>51.57583079210017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48.80518876327934</v>
      </c>
      <c r="X26" s="16" t="s">
        <v>36389</v>
      </c>
      <c r="Y26" s="33">
        <f>D6L1119C7-D6L1119C10</f>
        <v>2.7706420288208307</v>
      </c>
      <c r="Z26" s="16" t="s">
        <v>36390</v>
      </c>
      <c r="AA26" s="33">
        <f>CHOOSE(MIN(D6L1119C9,RUN_YEARS),B7L811C7,B7L811C16,B7L811C25,B7L811C34,B7L811C43)</f>
        <v>149247.33333333331</v>
      </c>
      <c r="AB26" s="16" t="s">
        <v>36391</v>
      </c>
      <c r="AC26" s="33">
        <f>IF(D6L1119C12=0,0,D6L1119C10/D6L1119C12)</f>
        <v>3.2700878249044771E-4</v>
      </c>
      <c r="AD26" s="16" t="s">
        <v>36392</v>
      </c>
      <c r="AE26" s="33">
        <f>IF(D6L1119C5=0,0,D6L1119C10/D6L1119C5)</f>
        <v>0.47314011246867588</v>
      </c>
      <c r="AF26" s="16" t="s">
        <v>36393</v>
      </c>
      <c r="AG26" s="33">
        <f>CHOOSE(MIN(D6L1119C9,RUN_YEARS),B7L811C5,B7L811C14,B7L811C23,B7L811C32,B7L811C41)</f>
        <v>3258.7245560525644</v>
      </c>
      <c r="AH26" s="16" t="s">
        <v>36394</v>
      </c>
      <c r="AI26" s="33">
        <f>IF(D6L1119C15=0,0,D6L1119C11/D6L1119C15)</f>
        <v>8.5022283447516364E-4</v>
      </c>
      <c r="AJ26" s="16" t="s">
        <v>36395</v>
      </c>
      <c r="AK26" s="33">
        <f>IF(D6L1119C5=0,0,D6L1119C11/D6L1119C5)</f>
        <v>2.6859887531324147E-2</v>
      </c>
      <c r="AL26" s="16" t="s">
        <v>36396</v>
      </c>
      <c r="AM26" s="33">
        <f>D6L1119C8*CHOOSE(MIN(D6L1119C9,RUN_YEARS),B7L811C4,B7L811C13,B7L811C22,B7L811C31,B7L811C40)</f>
        <v>5.6420221694720949</v>
      </c>
      <c r="AN26" s="16" t="s">
        <v>36397</v>
      </c>
      <c r="AO26" s="33">
        <f>D6L1119C8-D6L1119C18</f>
        <v>45.933808622628078</v>
      </c>
      <c r="AP26" s="16" t="s">
        <v>36398</v>
      </c>
      <c r="AQ26" s="33">
        <f>CHOOSE(MIN(D6L1119C9,RUN_YEARS),B7L811C2,B7L811C11,B7L811C20,B7L811C29,B7L811C38)</f>
        <v>264.02664631688492</v>
      </c>
      <c r="AR26" s="16" t="s">
        <v>36399</v>
      </c>
      <c r="AS26" s="33">
        <f>IF(D6L1119C20=0,0,D6L1119C18/D6L1119C20)</f>
        <v>2.1369139244758414E-2</v>
      </c>
      <c r="AT26" s="16" t="s">
        <v>36400</v>
      </c>
      <c r="AU26" s="33">
        <f>IF(D6L1119C5=0,0,D6L1119C18/D6L1119C5)</f>
        <v>5.4696376993080636E-2</v>
      </c>
      <c r="AV26" s="16" t="s">
        <v>36401</v>
      </c>
      <c r="AW26" s="33">
        <f>CHOOSE(MIN(D6L1119C9,RUN_YEARS),B7L811C1,B7L811C10,B7L811C19,B7L811C28,B7L811C37)</f>
        <v>2149.5394875998604</v>
      </c>
      <c r="AX26" s="16" t="s">
        <v>36402</v>
      </c>
      <c r="AY26" s="33">
        <f>IF(D6L1119C23=0,0,D6L1119C19/D6L1119C23)</f>
        <v>2.1369139244758417E-2</v>
      </c>
      <c r="AZ26" s="16" t="s">
        <v>36403</v>
      </c>
      <c r="BA26" s="33">
        <f>IF(D6L1119C5=0,0,D6L1119C19/D6L1119C5)</f>
        <v>0.44530362300691939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94.868766536953601</v>
      </c>
      <c r="J27" s="16" t="s">
        <v>36426</v>
      </c>
      <c r="K27" s="21">
        <f>IF(FLOW_THRU_100PCT="Y",1,INDEX(VariabilityMatrix,D6L1120C1,D6L1120C9))</f>
        <v>0.27189556271392484</v>
      </c>
      <c r="L27" s="16" t="s">
        <v>36406</v>
      </c>
      <c r="M27" s="15">
        <f>IF(D6L1120C2&lt;&gt;0,D6L1120C2*D6L1120C4,D6L1120C3*D6L1120C4)</f>
        <v>25.794396661540961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12.897198330770481</v>
      </c>
      <c r="R27" s="16" t="s">
        <v>36408</v>
      </c>
      <c r="S27" s="15">
        <f>D6L1120C5-D6L1120C7</f>
        <v>12.897198330770481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12.377494374542348</v>
      </c>
      <c r="X27" s="16" t="s">
        <v>36410</v>
      </c>
      <c r="Y27" s="33">
        <f>D6L1120C7-D6L1120C10</f>
        <v>0.51970395622813292</v>
      </c>
      <c r="Z27" s="16" t="s">
        <v>36411</v>
      </c>
      <c r="AA27" s="33">
        <f>CHOOSE(MIN(D6L1120C9,RUN_YEARS),B7L811C7,B7L811C16,B7L811C25,B7L811C34,B7L811C43)</f>
        <v>154338</v>
      </c>
      <c r="AB27" s="16" t="s">
        <v>36412</v>
      </c>
      <c r="AC27" s="33">
        <f>IF(D6L1120C12=0,0,D6L1120C10/D6L1120C12)</f>
        <v>8.0197322594191626E-5</v>
      </c>
      <c r="AD27" s="16" t="s">
        <v>36413</v>
      </c>
      <c r="AE27" s="33">
        <f>IF(D6L1120C5=0,0,D6L1120C10/D6L1120C5)</f>
        <v>0.47985206000173658</v>
      </c>
      <c r="AF27" s="16" t="s">
        <v>36414</v>
      </c>
      <c r="AG27" s="33">
        <f>CHOOSE(MIN(D6L1120C9,RUN_YEARS),B7L811C5,B7L811C14,B7L811C23,B7L811C32,B7L811C41)</f>
        <v>2492.4290555467587</v>
      </c>
      <c r="AH27" s="16" t="s">
        <v>36415</v>
      </c>
      <c r="AI27" s="33">
        <f>IF(D6L1120C15=0,0,D6L1120C11/D6L1120C15)</f>
        <v>2.0851303874489885E-4</v>
      </c>
      <c r="AJ27" s="16" t="s">
        <v>36416</v>
      </c>
      <c r="AK27" s="33">
        <f>IF(D6L1120C5=0,0,D6L1120C11/D6L1120C5)</f>
        <v>2.0147939998263396E-2</v>
      </c>
      <c r="AL27" s="16" t="s">
        <v>36417</v>
      </c>
      <c r="AM27" s="33">
        <f>D6L1120C8*CHOOSE(MIN(D6L1120C9,RUN_YEARS),B7L811C4,B7L811C13,B7L811C22,B7L811C31,B7L811C40)</f>
        <v>1.8519274499636309</v>
      </c>
      <c r="AN27" s="16" t="s">
        <v>36418</v>
      </c>
      <c r="AO27" s="33">
        <f>D6L1120C8-D6L1120C18</f>
        <v>11.04527088080685</v>
      </c>
      <c r="AP27" s="16" t="s">
        <v>36419</v>
      </c>
      <c r="AQ27" s="33">
        <f>CHOOSE(MIN(D6L1120C9,RUN_YEARS),B7L811C2,B7L811C11,B7L811C20,B7L811C29,B7L811C38)</f>
        <v>266.88048720107042</v>
      </c>
      <c r="AR27" s="16" t="s">
        <v>36420</v>
      </c>
      <c r="AS27" s="33">
        <f>IF(D6L1120C20=0,0,D6L1120C18/D6L1120C20)</f>
        <v>6.9391639283405918E-3</v>
      </c>
      <c r="AT27" s="16" t="s">
        <v>36421</v>
      </c>
      <c r="AU27" s="33">
        <f>IF(D6L1120C5=0,0,D6L1120C18/D6L1120C5)</f>
        <v>7.1795726578277583E-2</v>
      </c>
      <c r="AV27" s="16" t="s">
        <v>36422</v>
      </c>
      <c r="AW27" s="33">
        <f>CHOOSE(MIN(D6L1120C9,RUN_YEARS),B7L811C1,B7L811C10,B7L811C19,B7L811C28,B7L811C37)</f>
        <v>1591.7293487903198</v>
      </c>
      <c r="AX27" s="16" t="s">
        <v>36423</v>
      </c>
      <c r="AY27" s="33">
        <f>IF(D6L1120C23=0,0,D6L1120C19/D6L1120C23)</f>
        <v>6.9391639283405936E-3</v>
      </c>
      <c r="AZ27" s="16" t="s">
        <v>36424</v>
      </c>
      <c r="BA27" s="33">
        <f>IF(D6L1120C5=0,0,D6L1120C19/D6L1120C5)</f>
        <v>0.4282042734217224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0.27189556271392484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154338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2492.4290555467587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266.88048720107042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1591.7293487903198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0.27189556271392484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154338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2492.4290555467587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266.88048720107042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1591.7293487903198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0.27189556271392484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154338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2492.4290555467587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266.88048720107042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1591.7293487903198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0.27189556271392484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154338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2492.4290555467587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266.88048720107042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1591.7293487903198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0.27189556271392484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154338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2492.4290555467587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266.88048720107042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1591.7293487903198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443.86830361353776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381.72674110764245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190.86337055382123</v>
      </c>
      <c r="R33" s="16" t="s">
        <v>36534</v>
      </c>
      <c r="S33" s="15">
        <f>D6L1126C5-D6L1126C7</f>
        <v>190.86337055382123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183.17236307825183</v>
      </c>
      <c r="X33" s="16" t="s">
        <v>36536</v>
      </c>
      <c r="Y33" s="33">
        <f>D6L1126C7-D6L1126C10</f>
        <v>7.6910074755693927</v>
      </c>
      <c r="Z33" s="16" t="s">
        <v>36537</v>
      </c>
      <c r="AA33" s="33">
        <f>CHOOSE(MIN(D6L1126C9,RUN_YEARS),B7L811C7,B7L811C16,B7L811C25,B7L811C34,B7L811C43)</f>
        <v>154338</v>
      </c>
      <c r="AB33" s="16" t="s">
        <v>36538</v>
      </c>
      <c r="AC33" s="33">
        <f>IF(D6L1126C12=0,0,D6L1126C10/D6L1126C12)</f>
        <v>1.1868260770403389E-3</v>
      </c>
      <c r="AD33" s="16" t="s">
        <v>36539</v>
      </c>
      <c r="AE33" s="33">
        <f>IF(D6L1126C5=0,0,D6L1126C10/D6L1126C5)</f>
        <v>0.47985206000173664</v>
      </c>
      <c r="AF33" s="16" t="s">
        <v>36540</v>
      </c>
      <c r="AG33" s="33">
        <f>CHOOSE(MIN(D6L1126C9,RUN_YEARS),B7L811C5,B7L811C14,B7L811C23,B7L811C32,B7L811C41)</f>
        <v>2492.4290555467587</v>
      </c>
      <c r="AH33" s="16" t="s">
        <v>36541</v>
      </c>
      <c r="AI33" s="33">
        <f>IF(D6L1126C15=0,0,D6L1126C11/D6L1126C15)</f>
        <v>3.0857478003048851E-3</v>
      </c>
      <c r="AJ33" s="16" t="s">
        <v>36542</v>
      </c>
      <c r="AK33" s="33">
        <f>IF(D6L1126C5=0,0,D6L1126C11/D6L1126C5)</f>
        <v>2.0147939998263361E-2</v>
      </c>
      <c r="AL33" s="16" t="s">
        <v>36543</v>
      </c>
      <c r="AM33" s="33">
        <f>D6L1126C8*CHOOSE(MIN(D6L1126C9,RUN_YEARS),B7L811C4,B7L811C13,B7L811C22,B7L811C31,B7L811C40)</f>
        <v>27.40634873218125</v>
      </c>
      <c r="AN33" s="16" t="s">
        <v>36544</v>
      </c>
      <c r="AO33" s="33">
        <f>D6L1126C8-D6L1126C18</f>
        <v>163.45702182163998</v>
      </c>
      <c r="AP33" s="16" t="s">
        <v>36545</v>
      </c>
      <c r="AQ33" s="33">
        <f>CHOOSE(MIN(D6L1126C9,RUN_YEARS),B7L811C2,B7L811C11,B7L811C20,B7L811C29,B7L811C38)</f>
        <v>266.88048720107042</v>
      </c>
      <c r="AR33" s="16" t="s">
        <v>36546</v>
      </c>
      <c r="AS33" s="33">
        <f>IF(D6L1126C20=0,0,D6L1126C18/D6L1126C20)</f>
        <v>0.10269146695439384</v>
      </c>
      <c r="AT33" s="16" t="s">
        <v>36547</v>
      </c>
      <c r="AU33" s="33">
        <f>IF(D6L1126C5=0,0,D6L1126C18/D6L1126C5)</f>
        <v>7.1795726578277583E-2</v>
      </c>
      <c r="AV33" s="16" t="s">
        <v>36548</v>
      </c>
      <c r="AW33" s="33">
        <f>CHOOSE(MIN(D6L1126C9,RUN_YEARS),B7L811C1,B7L811C10,B7L811C19,B7L811C28,B7L811C37)</f>
        <v>1591.7293487903198</v>
      </c>
      <c r="AX33" s="16" t="s">
        <v>36549</v>
      </c>
      <c r="AY33" s="33">
        <f>IF(D6L1126C23=0,0,D6L1126C19/D6L1126C23)</f>
        <v>0.10269146695439386</v>
      </c>
      <c r="AZ33" s="16" t="s">
        <v>36550</v>
      </c>
      <c r="BA33" s="33">
        <f>IF(D6L1126C5=0,0,D6L1126C19/D6L1126C5)</f>
        <v>0.42820427342172246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-2.0658960770001635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-1.7766706262201406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-0.8883353131100703</v>
      </c>
      <c r="R34" s="16" t="s">
        <v>36554</v>
      </c>
      <c r="S34" s="15">
        <f>D6L1127C5-D6L1127C7</f>
        <v>-0.8883353131100703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-0.84061413990959</v>
      </c>
      <c r="X34" s="16" t="s">
        <v>36556</v>
      </c>
      <c r="Y34" s="33">
        <f>D6L1127C7-D6L1127C10</f>
        <v>-4.7721173200480305E-2</v>
      </c>
      <c r="Z34" s="16" t="s">
        <v>36557</v>
      </c>
      <c r="AA34" s="33">
        <f>CHOOSE(MIN(D6L1127C9,RUN_YEARS),B7L811C7,B7L811C16,B7L811C25,B7L811C34,B7L811C43)</f>
        <v>149247.33333333331</v>
      </c>
      <c r="AB34" s="16" t="s">
        <v>36558</v>
      </c>
      <c r="AC34" s="33">
        <f>IF(D6L1127C12=0,0,D6L1127C10/D6L1127C12)</f>
        <v>-5.632356177729072E-6</v>
      </c>
      <c r="AD34" s="16" t="s">
        <v>36559</v>
      </c>
      <c r="AE34" s="33">
        <f>IF(D6L1127C5=0,0,D6L1127C10/D6L1127C5)</f>
        <v>0.47314011246867582</v>
      </c>
      <c r="AF34" s="16" t="s">
        <v>36560</v>
      </c>
      <c r="AG34" s="33">
        <f>CHOOSE(MIN(D6L1127C9,RUN_YEARS),B7L811C5,B7L811C14,B7L811C23,B7L811C32,B7L811C41)</f>
        <v>3258.7245560525644</v>
      </c>
      <c r="AH34" s="16" t="s">
        <v>36561</v>
      </c>
      <c r="AI34" s="33">
        <f>IF(D6L1127C15=0,0,D6L1127C11/D6L1127C15)</f>
        <v>-1.464412606209561E-5</v>
      </c>
      <c r="AJ34" s="16" t="s">
        <v>36562</v>
      </c>
      <c r="AK34" s="33">
        <f>IF(D6L1127C5=0,0,D6L1127C11/D6L1127C5)</f>
        <v>2.6859887531324195E-2</v>
      </c>
      <c r="AL34" s="16" t="s">
        <v>36563</v>
      </c>
      <c r="AM34" s="33">
        <f>D6L1127C8*CHOOSE(MIN(D6L1127C9,RUN_YEARS),B7L811C4,B7L811C13,B7L811C22,B7L811C31,B7L811C40)</f>
        <v>-9.7177446364269462E-2</v>
      </c>
      <c r="AN34" s="16" t="s">
        <v>36564</v>
      </c>
      <c r="AO34" s="33">
        <f>D6L1127C8-D6L1127C18</f>
        <v>-0.7911578667458008</v>
      </c>
      <c r="AP34" s="16" t="s">
        <v>36565</v>
      </c>
      <c r="AQ34" s="33">
        <f>CHOOSE(MIN(D6L1127C9,RUN_YEARS),B7L811C2,B7L811C11,B7L811C20,B7L811C29,B7L811C38)</f>
        <v>264.02664631688492</v>
      </c>
      <c r="AR34" s="16" t="s">
        <v>36566</v>
      </c>
      <c r="AS34" s="33">
        <f>IF(D6L1127C20=0,0,D6L1127C18/D6L1127C20)</f>
        <v>-3.6805923841352374E-4</v>
      </c>
      <c r="AT34" s="16" t="s">
        <v>36567</v>
      </c>
      <c r="AU34" s="33">
        <f>IF(D6L1127C5=0,0,D6L1127C18/D6L1127C5)</f>
        <v>5.4696376993080636E-2</v>
      </c>
      <c r="AV34" s="16" t="s">
        <v>36568</v>
      </c>
      <c r="AW34" s="33">
        <f>CHOOSE(MIN(D6L1127C9,RUN_YEARS),B7L811C1,B7L811C10,B7L811C19,B7L811C28,B7L811C37)</f>
        <v>2149.5394875998604</v>
      </c>
      <c r="AX34" s="16" t="s">
        <v>36569</v>
      </c>
      <c r="AY34" s="33">
        <f>IF(D6L1127C23=0,0,D6L1127C19/D6L1127C23)</f>
        <v>-3.6805923841352379E-4</v>
      </c>
      <c r="AZ34" s="16" t="s">
        <v>36570</v>
      </c>
      <c r="BA34" s="33">
        <f>IF(D6L1127C5=0,0,D6L1127C19/D6L1127C5)</f>
        <v>0.44530362300691934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3244.4558274289875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2327.054775237551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1163.5273876187755</v>
      </c>
      <c r="R35" s="16" t="s">
        <v>36574</v>
      </c>
      <c r="S35" s="15">
        <f>SUM(D6L1101C8:D6L1127C8)-2*SUM(D6L1109C8,D6L1111C8,D6L1122C8,D6L1124C8,D6L1127C8)</f>
        <v>1163.5273876187755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1103.744900111599</v>
      </c>
      <c r="X35" s="16" t="s">
        <v>36576</v>
      </c>
      <c r="Y35" s="33">
        <f>SUM(D6L1101C11:D6L1127C11)-2*SUM(D6L1109C11,D6L1111C11,D6L1122C11,D6L1124C11,D6L1127C11)</f>
        <v>59.78248750717642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7.3536140048109534E-3</v>
      </c>
      <c r="AD35" s="16" t="s">
        <v>36578</v>
      </c>
      <c r="AE35" s="33">
        <f>IF(D6L1128C5=0,0,D6L1128C10/D6L1128C5)</f>
        <v>0.47430980648013593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1.911939641250851E-2</v>
      </c>
      <c r="AJ35" s="16" t="s">
        <v>36580</v>
      </c>
      <c r="AK35" s="33">
        <f>IF(D6L1128C5=0,0,D6L1128C11/D6L1128C5)</f>
        <v>2.5690193519864048E-2</v>
      </c>
      <c r="AL35" s="16" t="s">
        <v>36581</v>
      </c>
      <c r="AM35" s="33">
        <f>SUM(D6L1101C18:D6L1127C18)-2*SUM(D6L1109C18,D6L1111C18,D6L1122C18,D6L1124C18,D6L1127C18)</f>
        <v>134.30509162936687</v>
      </c>
      <c r="AN35" s="16" t="s">
        <v>36582</v>
      </c>
      <c r="AO35" s="33">
        <f>SUM(D6L1101C19:D6L1127C19)-2*SUM(D6L1109C19,D6L1111C19,D6L1122C19,D6L1124C19,D6L1127C19)</f>
        <v>1029.2222959894084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0.50758871980369735</v>
      </c>
      <c r="AT35" s="16" t="s">
        <v>36584</v>
      </c>
      <c r="AU35" s="33">
        <f>IF(D6L1128C5=0,0,D6L1128C18/D6L1128C5)</f>
        <v>5.7714624107056828E-2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0.50758871980369746</v>
      </c>
      <c r="AZ35" s="16" t="s">
        <v>36586</v>
      </c>
      <c r="BA35" s="33">
        <f>IF(D6L1128C5=0,0,D6L1128C19/D6L1128C5)</f>
        <v>0.44228537589294309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25.718543178917184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12.859271589458592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6.4296357947292959</v>
      </c>
      <c r="R36" s="16" t="s">
        <v>36591</v>
      </c>
      <c r="S36" s="15">
        <f>D6L1129C5-D6L1129C7</f>
        <v>6.4296357947292959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6.1705479623235115</v>
      </c>
      <c r="X36" s="16" t="s">
        <v>36593</v>
      </c>
      <c r="Y36" s="33">
        <f>D6L1129C7-D6L1129C10</f>
        <v>0.25908783240578437</v>
      </c>
      <c r="Z36" s="16" t="s">
        <v>36594</v>
      </c>
      <c r="AA36" s="33">
        <f>CHOOSE(MIN(D6L1129C9,RUN_YEARS),B7L811C7,B7L811C16,B7L811C25,B7L811C34,B7L811C43)</f>
        <v>154338</v>
      </c>
      <c r="AB36" s="16" t="s">
        <v>36595</v>
      </c>
      <c r="AC36" s="33">
        <f>IF(D6L1129C12=0,0,D6L1129C10/D6L1129C12)</f>
        <v>3.9980743318712903E-5</v>
      </c>
      <c r="AD36" s="16" t="s">
        <v>36596</v>
      </c>
      <c r="AE36" s="33">
        <f>IF(D6L1129C5=0,0,D6L1129C10/D6L1129C5)</f>
        <v>0.47985206000173664</v>
      </c>
      <c r="AF36" s="16" t="s">
        <v>36597</v>
      </c>
      <c r="AG36" s="33">
        <f>CHOOSE(MIN(D6L1129C9,RUN_YEARS),B7L811C5,B7L811C14,B7L811C23,B7L811C32,B7L811C41)</f>
        <v>2492.4290555467587</v>
      </c>
      <c r="AH36" s="16" t="s">
        <v>36598</v>
      </c>
      <c r="AI36" s="33">
        <f>IF(D6L1129C15=0,0,D6L1129C11/D6L1129C15)</f>
        <v>1.0394993262865363E-4</v>
      </c>
      <c r="AJ36" s="16" t="s">
        <v>36599</v>
      </c>
      <c r="AK36" s="33">
        <f>IF(D6L1129C5=0,0,D6L1129C11/D6L1129C5)</f>
        <v>2.0147939998263358E-2</v>
      </c>
      <c r="AL36" s="16" t="s">
        <v>36600</v>
      </c>
      <c r="AM36" s="33">
        <f>D6L1129C8*CHOOSE(MIN(D6L1129C9,RUN_YEARS),B7L811C4,B7L811C13,B7L811C22,B7L811C31,B7L811C40)</f>
        <v>0.92324074703258208</v>
      </c>
      <c r="AN36" s="16" t="s">
        <v>36601</v>
      </c>
      <c r="AO36" s="33">
        <f>D6L1129C8-D6L1129C18</f>
        <v>5.5063950476967136</v>
      </c>
      <c r="AP36" s="16" t="s">
        <v>36602</v>
      </c>
      <c r="AQ36" s="33">
        <f>CHOOSE(MIN(D6L1129C9,RUN_YEARS),B7L811C2,B7L811C11,B7L811C20,B7L811C29,B7L811C38)</f>
        <v>266.88048720107042</v>
      </c>
      <c r="AR36" s="16" t="s">
        <v>36603</v>
      </c>
      <c r="AS36" s="33">
        <f>IF(D6L1129C20=0,0,D6L1129C18/D6L1129C20)</f>
        <v>3.4593789778905914E-3</v>
      </c>
      <c r="AT36" s="16" t="s">
        <v>36604</v>
      </c>
      <c r="AU36" s="33">
        <f>IF(D6L1129C5=0,0,D6L1129C18/D6L1129C5)</f>
        <v>7.1795726578277583E-2</v>
      </c>
      <c r="AV36" s="16" t="s">
        <v>36605</v>
      </c>
      <c r="AW36" s="33">
        <f>CHOOSE(MIN(D6L1129C9,RUN_YEARS),B7L811C1,B7L811C10,B7L811C19,B7L811C28,B7L811C37)</f>
        <v>1591.7293487903198</v>
      </c>
      <c r="AX36" s="16" t="s">
        <v>36606</v>
      </c>
      <c r="AY36" s="33">
        <f>IF(D6L1129C23=0,0,D6L1129C19/D6L1129C23)</f>
        <v>3.4593789778905918E-3</v>
      </c>
      <c r="AZ36" s="16" t="s">
        <v>36607</v>
      </c>
      <c r="BA36" s="33">
        <f>IF(D6L1129C5=0,0,D6L1129C19/D6L1129C5)</f>
        <v>0.4282042734217224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7.1069612510085891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7.1069612510085891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3.5534806255042946</v>
      </c>
      <c r="R37" s="16" t="s">
        <v>36611</v>
      </c>
      <c r="S37" s="15">
        <f>D6L1130C5-D6L1130C7</f>
        <v>3.5534806255042946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3.4102899966489906</v>
      </c>
      <c r="X37" s="16" t="s">
        <v>36613</v>
      </c>
      <c r="Y37" s="33">
        <f>D6L1130C7-D6L1130C10</f>
        <v>0.14319062885530398</v>
      </c>
      <c r="Z37" s="16" t="s">
        <v>36614</v>
      </c>
      <c r="AA37" s="33">
        <f>CHOOSE(MIN(D6L1130C9,RUN_YEARS),B7L811C7,B7L811C16,B7L811C25,B7L811C34,B7L811C43)</f>
        <v>154338</v>
      </c>
      <c r="AB37" s="16" t="s">
        <v>36615</v>
      </c>
      <c r="AC37" s="33">
        <f>IF(D6L1130C12=0,0,D6L1130C10/D6L1130C12)</f>
        <v>2.2096243288425342E-5</v>
      </c>
      <c r="AD37" s="16" t="s">
        <v>36616</v>
      </c>
      <c r="AE37" s="33">
        <f>IF(D6L1130C5=0,0,D6L1130C10/D6L1130C5)</f>
        <v>0.47985206000173664</v>
      </c>
      <c r="AF37" s="16" t="s">
        <v>36617</v>
      </c>
      <c r="AG37" s="33">
        <f>CHOOSE(MIN(D6L1130C9,RUN_YEARS),B7L811C5,B7L811C14,B7L811C23,B7L811C32,B7L811C41)</f>
        <v>2492.4290555467587</v>
      </c>
      <c r="AH37" s="16" t="s">
        <v>36618</v>
      </c>
      <c r="AI37" s="33">
        <f>IF(D6L1130C15=0,0,D6L1130C11/D6L1130C15)</f>
        <v>5.7450232549906043E-5</v>
      </c>
      <c r="AJ37" s="16" t="s">
        <v>36619</v>
      </c>
      <c r="AK37" s="33">
        <f>IF(D6L1130C5=0,0,D6L1130C11/D6L1130C5)</f>
        <v>2.0147939998263392E-2</v>
      </c>
      <c r="AL37" s="16" t="s">
        <v>36620</v>
      </c>
      <c r="AM37" s="33">
        <f>D6L1130C8*CHOOSE(MIN(D6L1130C9,RUN_YEARS),B7L811C4,B7L811C13,B7L811C22,B7L811C31,B7L811C40)</f>
        <v>0.51024944677982631</v>
      </c>
      <c r="AN37" s="16" t="s">
        <v>36621</v>
      </c>
      <c r="AO37" s="33">
        <f>D6L1130C8-D6L1130C18</f>
        <v>3.0432311787244681</v>
      </c>
      <c r="AP37" s="16" t="s">
        <v>36622</v>
      </c>
      <c r="AQ37" s="33">
        <f>CHOOSE(MIN(D6L1130C9,RUN_YEARS),B7L811C2,B7L811C11,B7L811C20,B7L811C29,B7L811C38)</f>
        <v>266.88048720107042</v>
      </c>
      <c r="AR37" s="16" t="s">
        <v>36623</v>
      </c>
      <c r="AS37" s="33">
        <f>IF(D6L1130C20=0,0,D6L1130C18/D6L1130C20)</f>
        <v>1.9119024104426161E-3</v>
      </c>
      <c r="AT37" s="16" t="s">
        <v>36624</v>
      </c>
      <c r="AU37" s="33">
        <f>IF(D6L1130C5=0,0,D6L1130C18/D6L1130C5)</f>
        <v>7.1795726578277597E-2</v>
      </c>
      <c r="AV37" s="16" t="s">
        <v>36625</v>
      </c>
      <c r="AW37" s="33">
        <f>CHOOSE(MIN(D6L1130C9,RUN_YEARS),B7L811C1,B7L811C10,B7L811C19,B7L811C28,B7L811C37)</f>
        <v>1591.7293487903198</v>
      </c>
      <c r="AX37" s="16" t="s">
        <v>36626</v>
      </c>
      <c r="AY37" s="33">
        <f>IF(D6L1130C23=0,0,D6L1130C19/D6L1130C23)</f>
        <v>1.9119024104426161E-3</v>
      </c>
      <c r="AZ37" s="16" t="s">
        <v>36627</v>
      </c>
      <c r="BA37" s="33">
        <f>IF(D6L1130C5=0,0,D6L1130C19/D6L1130C5)</f>
        <v>0.4282042734217224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-0.18875977699266855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-9.4379888496334274E-2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-4.7189944248167137E-2</v>
      </c>
      <c r="R38" s="16" t="s">
        <v>36631</v>
      </c>
      <c r="S38" s="15">
        <f>D6L1131C5-D6L1131C7</f>
        <v>-4.7189944248167137E-2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-4.5288383917700209E-2</v>
      </c>
      <c r="X38" s="16" t="s">
        <v>36633</v>
      </c>
      <c r="Y38" s="33">
        <f>D6L1131C7-D6L1131C10</f>
        <v>-1.9015603304669282E-3</v>
      </c>
      <c r="Z38" s="16" t="s">
        <v>36634</v>
      </c>
      <c r="AA38" s="33">
        <f>CHOOSE(MIN(D6L1131C9,RUN_YEARS),B7L811C7,B7L811C16,B7L811C25,B7L811C34,B7L811C43)</f>
        <v>154338</v>
      </c>
      <c r="AB38" s="16" t="s">
        <v>36635</v>
      </c>
      <c r="AC38" s="33">
        <f>IF(D6L1131C12=0,0,D6L1131C10/D6L1131C12)</f>
        <v>-2.9343637936023666E-7</v>
      </c>
      <c r="AD38" s="16" t="s">
        <v>36636</v>
      </c>
      <c r="AE38" s="33">
        <f>IF(D6L1131C5=0,0,D6L1131C10/D6L1131C5)</f>
        <v>0.47985206000173664</v>
      </c>
      <c r="AF38" s="16" t="s">
        <v>36637</v>
      </c>
      <c r="AG38" s="33">
        <f>CHOOSE(MIN(D6L1131C9,RUN_YEARS),B7L811C5,B7L811C14,B7L811C23,B7L811C32,B7L811C41)</f>
        <v>2492.4290555467587</v>
      </c>
      <c r="AH38" s="16" t="s">
        <v>36638</v>
      </c>
      <c r="AI38" s="33">
        <f>IF(D6L1131C15=0,0,D6L1131C11/D6L1131C15)</f>
        <v>-7.6293458633661569E-7</v>
      </c>
      <c r="AJ38" s="16" t="s">
        <v>36639</v>
      </c>
      <c r="AK38" s="33">
        <f>IF(D6L1131C5=0,0,D6L1131C11/D6L1131C5)</f>
        <v>2.0147939998263347E-2</v>
      </c>
      <c r="AL38" s="16" t="s">
        <v>36640</v>
      </c>
      <c r="AM38" s="33">
        <f>D6L1131C8*CHOOSE(MIN(D6L1131C9,RUN_YEARS),B7L811C4,B7L811C13,B7L811C22,B7L811C31,B7L811C40)</f>
        <v>-6.7760726689711417E-3</v>
      </c>
      <c r="AN38" s="16" t="s">
        <v>36641</v>
      </c>
      <c r="AO38" s="33">
        <f>D6L1131C8-D6L1131C18</f>
        <v>-4.0413871579195994E-2</v>
      </c>
      <c r="AP38" s="16" t="s">
        <v>36642</v>
      </c>
      <c r="AQ38" s="33">
        <f>CHOOSE(MIN(D6L1131C9,RUN_YEARS),B7L811C2,B7L811C11,B7L811C20,B7L811C29,B7L811C38)</f>
        <v>266.88048720107042</v>
      </c>
      <c r="AR38" s="16" t="s">
        <v>36643</v>
      </c>
      <c r="AS38" s="33">
        <f>IF(D6L1131C20=0,0,D6L1131C18/D6L1131C20)</f>
        <v>-2.5389914189814788E-5</v>
      </c>
      <c r="AT38" s="16" t="s">
        <v>36644</v>
      </c>
      <c r="AU38" s="33">
        <f>IF(D6L1131C5=0,0,D6L1131C18/D6L1131C5)</f>
        <v>7.1795726578277583E-2</v>
      </c>
      <c r="AV38" s="16" t="s">
        <v>36645</v>
      </c>
      <c r="AW38" s="33">
        <f>CHOOSE(MIN(D6L1131C9,RUN_YEARS),B7L811C1,B7L811C10,B7L811C19,B7L811C28,B7L811C37)</f>
        <v>1591.7293487903198</v>
      </c>
      <c r="AX38" s="16" t="s">
        <v>36646</v>
      </c>
      <c r="AY38" s="33">
        <f>IF(D6L1131C23=0,0,D6L1131C19/D6L1131C23)</f>
        <v>-2.5389914189814788E-5</v>
      </c>
      <c r="AZ38" s="16" t="s">
        <v>36647</v>
      </c>
      <c r="BA38" s="33">
        <f>IF(D6L1131C5=0,0,D6L1131C19/D6L1131C5)</f>
        <v>0.4282042734217224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154338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2492.4290555467587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266.88048720107042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1591.7293487903198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-9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-9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-3.6</v>
      </c>
      <c r="R40" s="16" t="s">
        <v>36672</v>
      </c>
      <c r="S40" s="15">
        <f>D6L1133C5-D6L1133C7</f>
        <v>-5.4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-3.454934832012504</v>
      </c>
      <c r="X40" s="16" t="s">
        <v>36674</v>
      </c>
      <c r="Y40" s="33">
        <f>D6L1133C7-D6L1133C10</f>
        <v>-0.14506516798749614</v>
      </c>
      <c r="Z40" s="16" t="s">
        <v>36675</v>
      </c>
      <c r="AA40" s="33">
        <f>CHOOSE(MIN(D6L1133C9,RUN_YEARS),B7L811C7,B7L811C16,B7L811C25,B7L811C34,B7L811C43)</f>
        <v>154338</v>
      </c>
      <c r="AB40" s="16" t="s">
        <v>36676</v>
      </c>
      <c r="AC40" s="33">
        <f>IF(D6L1133C12=0,0,D6L1133C10/D6L1133C12)</f>
        <v>-2.238550993282603E-5</v>
      </c>
      <c r="AD40" s="16" t="s">
        <v>36677</v>
      </c>
      <c r="AE40" s="33">
        <f>IF(D6L1133C5=0,0,D6L1133C10/D6L1133C5)</f>
        <v>0.38388164800138935</v>
      </c>
      <c r="AF40" s="16" t="s">
        <v>36678</v>
      </c>
      <c r="AG40" s="33">
        <f>CHOOSE(MIN(D6L1133C9,RUN_YEARS),B7L811C5,B7L811C14,B7L811C23,B7L811C32,B7L811C41)</f>
        <v>2492.4290555467587</v>
      </c>
      <c r="AH40" s="16" t="s">
        <v>36679</v>
      </c>
      <c r="AI40" s="33">
        <f>IF(D6L1133C15=0,0,D6L1133C11/D6L1133C15)</f>
        <v>-5.8202325825347716E-5</v>
      </c>
      <c r="AJ40" s="16" t="s">
        <v>36680</v>
      </c>
      <c r="AK40" s="33">
        <f>IF(D6L1133C5=0,0,D6L1133C11/D6L1133C5)</f>
        <v>1.6118351998610683E-2</v>
      </c>
      <c r="AL40" s="16" t="s">
        <v>36681</v>
      </c>
      <c r="AM40" s="33">
        <f>D6L1133C8*CHOOSE(MIN(D6L1133C9,RUN_YEARS),B7L811C4,B7L811C13,B7L811C22,B7L811C31,B7L811C40)</f>
        <v>-0.77539384704539793</v>
      </c>
      <c r="AN40" s="16" t="s">
        <v>36682</v>
      </c>
      <c r="AO40" s="33">
        <f>D6L1133C8-D6L1133C18</f>
        <v>-4.6246061529546028</v>
      </c>
      <c r="AP40" s="16" t="s">
        <v>36683</v>
      </c>
      <c r="AQ40" s="33">
        <f>CHOOSE(MIN(D6L1133C9,RUN_YEARS),B7L811C2,B7L811C11,B7L811C20,B7L811C29,B7L811C38)</f>
        <v>266.88048720107042</v>
      </c>
      <c r="AR40" s="16" t="s">
        <v>36684</v>
      </c>
      <c r="AS40" s="33">
        <f>IF(D6L1133C20=0,0,D6L1133C18/D6L1133C20)</f>
        <v>-2.9053973004073861E-3</v>
      </c>
      <c r="AT40" s="16" t="s">
        <v>36685</v>
      </c>
      <c r="AU40" s="33">
        <f>IF(D6L1133C5=0,0,D6L1133C18/D6L1133C5)</f>
        <v>8.6154871893933102E-2</v>
      </c>
      <c r="AV40" s="16" t="s">
        <v>36686</v>
      </c>
      <c r="AW40" s="33">
        <f>CHOOSE(MIN(D6L1133C9,RUN_YEARS),B7L811C1,B7L811C10,B7L811C19,B7L811C28,B7L811C37)</f>
        <v>1591.7293487903198</v>
      </c>
      <c r="AX40" s="16" t="s">
        <v>36687</v>
      </c>
      <c r="AY40" s="33">
        <f>IF(D6L1133C23=0,0,D6L1133C19/D6L1133C23)</f>
        <v>-2.9053973004073866E-3</v>
      </c>
      <c r="AZ40" s="16" t="s">
        <v>36688</v>
      </c>
      <c r="BA40" s="33">
        <f>IF(D6L1133C5=0,0,D6L1133C19/D6L1133C5)</f>
        <v>0.51384512810606697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-4863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-4863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-4863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154338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2492.4290555467587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-698.2852367003278</v>
      </c>
      <c r="AN41" s="16" t="s">
        <v>36701</v>
      </c>
      <c r="AO41" s="33">
        <f>D6L1134C8-D6L1134C18</f>
        <v>-4164.7147632996721</v>
      </c>
      <c r="AP41" s="16" t="s">
        <v>36702</v>
      </c>
      <c r="AQ41" s="33">
        <f>CHOOSE(MIN(D6L1134C9,RUN_YEARS),B7L811C2,B7L811C11,B7L811C20,B7L811C29,B7L811C38)</f>
        <v>266.88048720107042</v>
      </c>
      <c r="AR41" s="16" t="s">
        <v>36703</v>
      </c>
      <c r="AS41" s="33">
        <f>IF(D6L1134C20=0,0,D6L1134C18/D6L1134C20)</f>
        <v>-2.6164716799779848</v>
      </c>
      <c r="AT41" s="16" t="s">
        <v>36704</v>
      </c>
      <c r="AU41" s="33">
        <f>IF(D6L1134C5=0,0,D6L1134C18/D6L1134C5)</f>
        <v>0.14359145315655517</v>
      </c>
      <c r="AV41" s="16" t="s">
        <v>36705</v>
      </c>
      <c r="AW41" s="33">
        <f>CHOOSE(MIN(D6L1134C9,RUN_YEARS),B7L811C1,B7L811C10,B7L811C19,B7L811C28,B7L811C37)</f>
        <v>1591.7293487903198</v>
      </c>
      <c r="AX41" s="16" t="s">
        <v>36706</v>
      </c>
      <c r="AY41" s="33">
        <f>IF(D6L1134C23=0,0,D6L1134C19/D6L1134C23)</f>
        <v>-2.6164716799779848</v>
      </c>
      <c r="AZ41" s="16" t="s">
        <v>36707</v>
      </c>
      <c r="BA41" s="33">
        <f>IF(D6L1134C5=0,0,D6L1134C19/D6L1134C5)</f>
        <v>0.85640854684344481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7045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7045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7045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6761.1155254244695</v>
      </c>
      <c r="X42" s="16" t="s">
        <v>36714</v>
      </c>
      <c r="Y42" s="33">
        <f>D6L1135C7-D6L1135C10</f>
        <v>283.88447457553048</v>
      </c>
      <c r="Z42" s="16" t="s">
        <v>36715</v>
      </c>
      <c r="AA42" s="33">
        <f>CHOOSE(MIN(D6L1135C9,RUN_YEARS),B7L811C7,B7L811C16,B7L811C25,B7L811C34,B7L811C43)</f>
        <v>154338</v>
      </c>
      <c r="AB42" s="16" t="s">
        <v>36716</v>
      </c>
      <c r="AC42" s="33">
        <f>IF(D6L1135C12=0,0,D6L1135C10/D6L1135C12)</f>
        <v>4.3807199299099826E-2</v>
      </c>
      <c r="AD42" s="16" t="s">
        <v>36717</v>
      </c>
      <c r="AE42" s="33">
        <f>IF(D6L1135C5=0,0,D6L1135C10/D6L1135C5)</f>
        <v>0.95970412000347327</v>
      </c>
      <c r="AF42" s="16" t="s">
        <v>36718</v>
      </c>
      <c r="AG42" s="33">
        <f>CHOOSE(MIN(D6L1135C9,RUN_YEARS),B7L811C5,B7L811C14,B7L811C23,B7L811C32,B7L811C41)</f>
        <v>2492.4290555467587</v>
      </c>
      <c r="AH42" s="16" t="s">
        <v>36719</v>
      </c>
      <c r="AI42" s="33">
        <f>IF(D6L1135C15=0,0,D6L1135C11/D6L1135C15)</f>
        <v>0.11389871817765956</v>
      </c>
      <c r="AJ42" s="16" t="s">
        <v>36720</v>
      </c>
      <c r="AK42" s="33">
        <f>IF(D6L1135C5=0,0,D6L1135C11/D6L1135C5)</f>
        <v>4.029587999652668E-2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266.88048720107042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1591.7293487903198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17171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17171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17171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154338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2492.4290555467587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2465.6088421512086</v>
      </c>
      <c r="AN43" s="16" t="s">
        <v>36742</v>
      </c>
      <c r="AO43" s="33">
        <f>D6L1136C8-D6L1136C18</f>
        <v>14705.391157848791</v>
      </c>
      <c r="AP43" s="16" t="s">
        <v>36743</v>
      </c>
      <c r="AQ43" s="33">
        <f>CHOOSE(MIN(D6L1136C9,RUN_YEARS),B7L811C2,B7L811C11,B7L811C20,B7L811C29,B7L811C38)</f>
        <v>266.88048720107042</v>
      </c>
      <c r="AR43" s="16" t="s">
        <v>36744</v>
      </c>
      <c r="AS43" s="33">
        <f>IF(D6L1136C20=0,0,D6L1136C18/D6L1136C20)</f>
        <v>9.2386253787583748</v>
      </c>
      <c r="AT43" s="16" t="s">
        <v>36745</v>
      </c>
      <c r="AU43" s="33">
        <f>IF(D6L1136C5=0,0,D6L1136C18/D6L1136C5)</f>
        <v>0.14359145315655517</v>
      </c>
      <c r="AV43" s="16" t="s">
        <v>36746</v>
      </c>
      <c r="AW43" s="33">
        <f>CHOOSE(MIN(D6L1136C9,RUN_YEARS),B7L811C1,B7L811C10,B7L811C19,B7L811C28,B7L811C37)</f>
        <v>1591.7293487903198</v>
      </c>
      <c r="AX43" s="16" t="s">
        <v>36747</v>
      </c>
      <c r="AY43" s="33">
        <f>IF(D6L1136C23=0,0,D6L1136C19/D6L1136C23)</f>
        <v>9.2386253787583765</v>
      </c>
      <c r="AZ43" s="16" t="s">
        <v>36748</v>
      </c>
      <c r="BA43" s="33">
        <f>IF(D6L1136C5=0,0,D6L1136C19/D6L1136C5)</f>
        <v>0.85640854684344481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19376.636744652933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19363.871852951972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7051.3359264759856</v>
      </c>
      <c r="R44" s="16" t="s">
        <v>36752</v>
      </c>
      <c r="S44" s="15">
        <f>SUM(D6L1129C8:D6L1136C8)</f>
        <v>12312.535926475986</v>
      </c>
      <c r="U44" s="21" t="str">
        <f>NULL_VALUE</f>
        <v>n/a</v>
      </c>
      <c r="V44" s="16" t="s">
        <v>36753</v>
      </c>
      <c r="W44" s="33">
        <f>SUM(D6L1129C10:D6L1136C10)</f>
        <v>6767.1961401675117</v>
      </c>
      <c r="X44" s="16" t="s">
        <v>36754</v>
      </c>
      <c r="Y44" s="33">
        <f>SUM(D6L1129C11:D6L1136C11)</f>
        <v>284.13978630847362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4.3846597339394777E-2</v>
      </c>
      <c r="AD44" s="16" t="s">
        <v>36756</v>
      </c>
      <c r="AE44" s="33">
        <f>IF(D6L1137C5=0,0,D6L1137C10/D6L1137C5)</f>
        <v>0.34947536275581531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0.11400115308242643</v>
      </c>
      <c r="AJ44" s="16" t="s">
        <v>36758</v>
      </c>
      <c r="AK44" s="33">
        <f>IF(D6L1137C5=0,0,D6L1137C11/D6L1137C5)</f>
        <v>1.467370722478507E-2</v>
      </c>
      <c r="AL44" s="16" t="s">
        <v>36759</v>
      </c>
      <c r="AM44" s="33">
        <f>SUM(D6L1129C18:D6L1136C18)</f>
        <v>1767.9749257249787</v>
      </c>
      <c r="AN44" s="16" t="s">
        <v>36760</v>
      </c>
      <c r="AO44" s="33">
        <f>SUM(D6L1129C19:D6L1136C19)</f>
        <v>10544.561000751008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6.6245941929541257</v>
      </c>
      <c r="AT44" s="16" t="s">
        <v>36762</v>
      </c>
      <c r="AU44" s="33">
        <f>IF(D6L1137C5=0,0,D6L1137C18/D6L1137C5)</f>
        <v>9.1302759032432637E-2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6.6245941929541274</v>
      </c>
      <c r="AZ44" s="16" t="s">
        <v>36764</v>
      </c>
      <c r="BA44" s="33">
        <f>IF(D6L1137C5=0,0,D6L1137C19/D6L1137C5)</f>
        <v>0.54454817098696695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117.23012608735891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58.615063043679456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29.307531521839728</v>
      </c>
      <c r="R45" s="16" t="s">
        <v>36769</v>
      </c>
      <c r="S45" s="15">
        <f>D6L1138C5-D6L1138C7</f>
        <v>29.307531521839728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28.126558748641251</v>
      </c>
      <c r="X45" s="16" t="s">
        <v>36771</v>
      </c>
      <c r="Y45" s="33">
        <f>D6L1138C7-D6L1138C10</f>
        <v>1.1809727731984765</v>
      </c>
      <c r="Z45" s="16" t="s">
        <v>36772</v>
      </c>
      <c r="AA45" s="33">
        <f>CHOOSE(MIN(D6L1138C9,RUN_YEARS),B7L811C7,B7L811C16,B7L811C25,B7L811C34,B7L811C43)</f>
        <v>154338</v>
      </c>
      <c r="AB45" s="16" t="s">
        <v>36773</v>
      </c>
      <c r="AC45" s="33">
        <f>IF(D6L1138C12=0,0,D6L1138C10/D6L1138C12)</f>
        <v>1.8224001055243202E-4</v>
      </c>
      <c r="AD45" s="16" t="s">
        <v>36774</v>
      </c>
      <c r="AE45" s="33">
        <f>IF(D6L1138C5=0,0,D6L1138C10/D6L1138C5)</f>
        <v>0.47985206000173664</v>
      </c>
      <c r="AF45" s="16" t="s">
        <v>36775</v>
      </c>
      <c r="AG45" s="33">
        <f>CHOOSE(MIN(D6L1138C9,RUN_YEARS),B7L811C5,B7L811C14,B7L811C23,B7L811C32,B7L811C41)</f>
        <v>2492.4290555467587</v>
      </c>
      <c r="AH45" s="16" t="s">
        <v>36776</v>
      </c>
      <c r="AI45" s="33">
        <f>IF(D6L1138C15=0,0,D6L1138C11/D6L1138C15)</f>
        <v>4.738240274363232E-4</v>
      </c>
      <c r="AJ45" s="16" t="s">
        <v>36777</v>
      </c>
      <c r="AK45" s="33">
        <f>IF(D6L1138C5=0,0,D6L1138C11/D6L1138C5)</f>
        <v>2.0147939998263337E-2</v>
      </c>
      <c r="AL45" s="16" t="s">
        <v>36778</v>
      </c>
      <c r="AM45" s="33">
        <f>D6L1138C8*CHOOSE(MIN(D6L1138C9,RUN_YEARS),B7L811C4,B7L811C13,B7L811C22,B7L811C31,B7L811C40)</f>
        <v>4.2083110396525134</v>
      </c>
      <c r="AN45" s="16" t="s">
        <v>36779</v>
      </c>
      <c r="AO45" s="33">
        <f>D6L1138C8-D6L1138C18</f>
        <v>25.099220482187214</v>
      </c>
      <c r="AP45" s="16" t="s">
        <v>36780</v>
      </c>
      <c r="AQ45" s="33">
        <f>CHOOSE(MIN(D6L1138C9,RUN_YEARS),B7L811C2,B7L811C11,B7L811C20,B7L811C29,B7L811C38)</f>
        <v>266.88048720107042</v>
      </c>
      <c r="AR45" s="16" t="s">
        <v>36781</v>
      </c>
      <c r="AS45" s="33">
        <f>IF(D6L1138C20=0,0,D6L1138C18/D6L1138C20)</f>
        <v>1.5768522771325465E-2</v>
      </c>
      <c r="AT45" s="16" t="s">
        <v>36782</v>
      </c>
      <c r="AU45" s="33">
        <f>IF(D6L1138C5=0,0,D6L1138C18/D6L1138C5)</f>
        <v>7.1795726578277583E-2</v>
      </c>
      <c r="AV45" s="16" t="s">
        <v>36783</v>
      </c>
      <c r="AW45" s="33">
        <f>CHOOSE(MIN(D6L1138C9,RUN_YEARS),B7L811C1,B7L811C10,B7L811C19,B7L811C28,B7L811C37)</f>
        <v>1591.7293487903198</v>
      </c>
      <c r="AX45" s="16" t="s">
        <v>36784</v>
      </c>
      <c r="AY45" s="33">
        <f>IF(D6L1138C23=0,0,D6L1138C19/D6L1138C23)</f>
        <v>1.5768522771325465E-2</v>
      </c>
      <c r="AZ45" s="16" t="s">
        <v>36785</v>
      </c>
      <c r="BA45" s="33">
        <f>IF(D6L1138C5=0,0,D6L1138C19/D6L1138C5)</f>
        <v>0.4282042734217224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54.998679735658953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54.998679735658953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21.999471894263582</v>
      </c>
      <c r="R46" s="16" t="s">
        <v>36789</v>
      </c>
      <c r="S46" s="15">
        <f>D6L1139C5-D6L1139C7</f>
        <v>32.999207841395375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21.112983814825373</v>
      </c>
      <c r="X46" s="16" t="s">
        <v>36791</v>
      </c>
      <c r="Y46" s="33">
        <f>D6L1139C7-D6L1139C10</f>
        <v>0.88648807943820884</v>
      </c>
      <c r="Z46" s="16" t="s">
        <v>36792</v>
      </c>
      <c r="AA46" s="33">
        <f>CHOOSE(MIN(D6L1139C9,RUN_YEARS),B7L811C7,B7L811C16,B7L811C25,B7L811C34,B7L811C43)</f>
        <v>154338</v>
      </c>
      <c r="AB46" s="16" t="s">
        <v>36793</v>
      </c>
      <c r="AC46" s="33">
        <f>IF(D6L1139C12=0,0,D6L1139C10/D6L1139C12)</f>
        <v>1.3679705461276792E-4</v>
      </c>
      <c r="AD46" s="16" t="s">
        <v>36794</v>
      </c>
      <c r="AE46" s="33">
        <f>IF(D6L1139C5=0,0,D6L1139C10/D6L1139C5)</f>
        <v>0.3838816480013893</v>
      </c>
      <c r="AF46" s="16" t="s">
        <v>36795</v>
      </c>
      <c r="AG46" s="33">
        <f>CHOOSE(MIN(D6L1139C9,RUN_YEARS),B7L811C5,B7L811C14,B7L811C23,B7L811C32,B7L811C41)</f>
        <v>2492.4290555467587</v>
      </c>
      <c r="AH46" s="16" t="s">
        <v>36796</v>
      </c>
      <c r="AI46" s="33">
        <f>IF(D6L1139C15=0,0,D6L1139C11/D6L1139C15)</f>
        <v>3.5567234199319745E-4</v>
      </c>
      <c r="AJ46" s="16" t="s">
        <v>36797</v>
      </c>
      <c r="AK46" s="33">
        <f>IF(D6L1139C5=0,0,D6L1139C11/D6L1139C5)</f>
        <v>1.6118351998610711E-2</v>
      </c>
      <c r="AL46" s="16" t="s">
        <v>36798</v>
      </c>
      <c r="AM46" s="33">
        <f>D6L1139C8*CHOOSE(MIN(D6L1139C9,RUN_YEARS),B7L811C4,B7L811C13,B7L811C22,B7L811C31,B7L811C40)</f>
        <v>4.7384042069611523</v>
      </c>
      <c r="AN46" s="16" t="s">
        <v>36799</v>
      </c>
      <c r="AO46" s="33">
        <f>D6L1139C8-D6L1139C18</f>
        <v>28.260803634434222</v>
      </c>
      <c r="AP46" s="16" t="s">
        <v>36800</v>
      </c>
      <c r="AQ46" s="33">
        <f>CHOOSE(MIN(D6L1139C9,RUN_YEARS),B7L811C2,B7L811C11,B7L811C20,B7L811C29,B7L811C38)</f>
        <v>266.88048720107042</v>
      </c>
      <c r="AR46" s="16" t="s">
        <v>36801</v>
      </c>
      <c r="AS46" s="33">
        <f>IF(D6L1139C20=0,0,D6L1139C18/D6L1139C20)</f>
        <v>1.7754779514439326E-2</v>
      </c>
      <c r="AT46" s="16" t="s">
        <v>36802</v>
      </c>
      <c r="AU46" s="33">
        <f>IF(D6L1139C5=0,0,D6L1139C18/D6L1139C5)</f>
        <v>8.6154871893933116E-2</v>
      </c>
      <c r="AV46" s="16" t="s">
        <v>36803</v>
      </c>
      <c r="AW46" s="33">
        <f>CHOOSE(MIN(D6L1139C9,RUN_YEARS),B7L811C1,B7L811C10,B7L811C19,B7L811C28,B7L811C37)</f>
        <v>1591.7293487903198</v>
      </c>
      <c r="AX46" s="16" t="s">
        <v>36804</v>
      </c>
      <c r="AY46" s="33">
        <f>IF(D6L1139C23=0,0,D6L1139C19/D6L1139C23)</f>
        <v>1.7754779514439326E-2</v>
      </c>
      <c r="AZ46" s="16" t="s">
        <v>36805</v>
      </c>
      <c r="BA46" s="33">
        <f>IF(D6L1139C5=0,0,D6L1139C19/D6L1139C5)</f>
        <v>0.51384512810606697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172.22880582301786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113.61374277933841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51.307003416103313</v>
      </c>
      <c r="R47" s="16" t="s">
        <v>36809</v>
      </c>
      <c r="S47" s="15">
        <f>SUM(D6L1138C8:D6L1139C8)</f>
        <v>62.306739363235103</v>
      </c>
      <c r="U47" s="21" t="str">
        <f>NULL_VALUE</f>
        <v>n/a</v>
      </c>
      <c r="V47" s="16" t="s">
        <v>36810</v>
      </c>
      <c r="W47" s="33">
        <f>SUM(D6L1138C10:D6L1139C10)</f>
        <v>49.239542563466628</v>
      </c>
      <c r="X47" s="16" t="s">
        <v>36811</v>
      </c>
      <c r="Y47" s="33">
        <f>SUM(D6L1138C11:D6L1139C11)</f>
        <v>2.0674608526366853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3.1903706516519994E-4</v>
      </c>
      <c r="AD47" s="16" t="s">
        <v>36813</v>
      </c>
      <c r="AE47" s="33">
        <f>IF(D6L1140C5=0,0,D6L1140C10/D6L1140C5)</f>
        <v>0.43339424755242939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8.2949636942952071E-4</v>
      </c>
      <c r="AJ47" s="16" t="s">
        <v>36815</v>
      </c>
      <c r="AK47" s="33">
        <f>IF(D6L1140C5=0,0,D6L1140C11/D6L1140C5)</f>
        <v>1.8197277917796666E-2</v>
      </c>
      <c r="AL47" s="16" t="s">
        <v>36816</v>
      </c>
      <c r="AM47" s="33">
        <f>SUM(D6L1138C18:D6L1139C18)</f>
        <v>8.9467152466136657</v>
      </c>
      <c r="AN47" s="16" t="s">
        <v>36817</v>
      </c>
      <c r="AO47" s="33">
        <f>SUM(D6L1138C19:D6L1139C19)</f>
        <v>53.360024116621432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3.3523302285764792E-2</v>
      </c>
      <c r="AT47" s="16" t="s">
        <v>36819</v>
      </c>
      <c r="AU47" s="33">
        <f>IF(D6L1140C5=0,0,D6L1140C18/D6L1140C5)</f>
        <v>7.8746769781099929E-2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3.3523302285764792E-2</v>
      </c>
      <c r="AZ47" s="16" t="s">
        <v>36821</v>
      </c>
      <c r="BA47" s="33">
        <f>IF(D6L1140C5=0,0,D6L1140C19/D6L1140C5)</f>
        <v>0.46966170474867402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22793.32137790494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21804.540370968862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8266.1703175108632</v>
      </c>
      <c r="R48" s="16" t="s">
        <v>36826</v>
      </c>
      <c r="S48" s="15">
        <f>SUM(D6L1128C8,D6L1137C8,D6L1140C8)</f>
        <v>13538.370053457997</v>
      </c>
      <c r="U48" s="21" t="str">
        <f>NULL_VALUE</f>
        <v>n/a</v>
      </c>
      <c r="V48" s="16" t="s">
        <v>36827</v>
      </c>
      <c r="W48" s="33">
        <f>SUM(D6L1128C10,D6L1137C10,D6L1140C10)</f>
        <v>7920.1805828425777</v>
      </c>
      <c r="X48" s="16" t="s">
        <v>36828</v>
      </c>
      <c r="Y48" s="33">
        <f>SUM(D6L1128C11,D6L1137C11,D6L1140C11)</f>
        <v>345.9897346682867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5.151924840937093E-2</v>
      </c>
      <c r="AD48" s="16" t="s">
        <v>36830</v>
      </c>
      <c r="AE48" s="33">
        <f>IF(D6L1141C5=0,0,D6L1141C10/D6L1141C5)</f>
        <v>0.3632353834611306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0.13395004586436449</v>
      </c>
      <c r="AJ48" s="16" t="s">
        <v>36832</v>
      </c>
      <c r="AK48" s="33">
        <f>IF(D6L1141C5=0,0,D6L1141C11/D6L1141C5)</f>
        <v>1.5867783901051476E-2</v>
      </c>
      <c r="AL48" s="16" t="s">
        <v>36833</v>
      </c>
      <c r="AM48" s="33">
        <f>SUM(D6L1128C18,D6L1137C18,D6L1140C18)</f>
        <v>1911.2267326009592</v>
      </c>
      <c r="AN48" s="16" t="s">
        <v>36834</v>
      </c>
      <c r="AO48" s="33">
        <f>SUM(D6L1128C19,D6L1137C19,D6L1140C19)</f>
        <v>11627.143320857038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7.1657062150435884</v>
      </c>
      <c r="AT48" s="16" t="s">
        <v>36836</v>
      </c>
      <c r="AU48" s="33">
        <f>IF(D6L1141C5=0,0,D6L1141C18/D6L1141C5)</f>
        <v>8.7652695268257835E-2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7.1657062150435902</v>
      </c>
      <c r="AZ48" s="16" t="s">
        <v>36838</v>
      </c>
      <c r="BA48" s="33">
        <f>IF(D6L1141C5=0,0,D6L1141C19/D6L1141C5)</f>
        <v>0.53324413736956011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2557.8111233333334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2199.7175660666667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1099.8587830333333</v>
      </c>
      <c r="R8" s="16" t="s">
        <v>36847</v>
      </c>
      <c r="S8" s="15">
        <f>D6L1201C5-D6L1201C7</f>
        <v>1099.8587830333333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1050.9779923417327</v>
      </c>
      <c r="X8" s="16" t="s">
        <v>36849</v>
      </c>
      <c r="Y8" s="33">
        <f>D6L1201C7-D6L1201C10</f>
        <v>48.880790691600623</v>
      </c>
      <c r="Z8" s="16" t="s">
        <v>36850</v>
      </c>
      <c r="AA8" s="33">
        <f>CHOOSE(MIN(D6L1201C9,RUN_YEARS),B7L812C7,B7L812C16,B7L812C25,B7L812C34,B7L812C43)</f>
        <v>38752.666666666664</v>
      </c>
      <c r="AB8" s="16" t="s">
        <v>36851</v>
      </c>
      <c r="AC8" s="33">
        <f>IF(D6L1201C12=0,0,D6L1201C10/D6L1201C12)</f>
        <v>2.7120146372939483E-2</v>
      </c>
      <c r="AD8" s="16" t="s">
        <v>36852</v>
      </c>
      <c r="AE8" s="33">
        <f>IF(D6L1201C5=0,0,D6L1201C10/D6L1201C5)</f>
        <v>0.47777860601486</v>
      </c>
      <c r="AF8" s="16" t="s">
        <v>36853</v>
      </c>
      <c r="AG8" s="33">
        <f>CHOOSE(MIN(D6L1201C9,RUN_YEARS),B7L812C5,B7L812C14,B7L812C23,B7L812C32,B7L812C41)</f>
        <v>693.22281132350736</v>
      </c>
      <c r="AH8" s="16" t="s">
        <v>36854</v>
      </c>
      <c r="AI8" s="33">
        <f>IF(D6L1201C15=0,0,D6L1201C11/D6L1201C15)</f>
        <v>7.0512380569642485E-2</v>
      </c>
      <c r="AJ8" s="16" t="s">
        <v>36855</v>
      </c>
      <c r="AK8" s="33">
        <f>IF(D6L1201C5=0,0,D6L1201C11/D6L1201C5)</f>
        <v>2.2221393985139996E-2</v>
      </c>
      <c r="AL8" s="16" t="s">
        <v>36856</v>
      </c>
      <c r="AM8" s="33">
        <f>D6L1201C8*CHOOSE(MIN(D6L1201C9,RUN_YEARS),B7L812C4,B7L812C13,B7L812C22,B7L812C31,B7L812C40)</f>
        <v>184.09311919192891</v>
      </c>
      <c r="AN8" s="16" t="s">
        <v>36857</v>
      </c>
      <c r="AO8" s="33">
        <f>D6L1201C8-D6L1201C18</f>
        <v>915.76566384140438</v>
      </c>
      <c r="AP8" s="16" t="s">
        <v>36858</v>
      </c>
      <c r="AQ8" s="33">
        <f>CHOOSE(MIN(D6L1201C9,RUN_YEARS),B7L812C2,B7L812C11,B7L812C20,B7L812C29,B7L812C38)</f>
        <v>68.555574075044134</v>
      </c>
      <c r="AR8" s="16" t="s">
        <v>36859</v>
      </c>
      <c r="AS8" s="33">
        <f>IF(D6L1201C20=0,0,D6L1201C18/D6L1201C20)</f>
        <v>2.6853121963563749</v>
      </c>
      <c r="AT8" s="16" t="s">
        <v>36860</v>
      </c>
      <c r="AU8" s="33">
        <f>IF(D6L1201C5=0,0,D6L1201C18/D6L1201C5)</f>
        <v>8.3689434512771263E-2</v>
      </c>
      <c r="AV8" s="16" t="s">
        <v>36861</v>
      </c>
      <c r="AW8" s="33">
        <f>CHOOSE(MIN(D6L1201C9,RUN_YEARS),B7L812C1,B7L812C10,B7L812C19,B7L812C28,B7L812C37)</f>
        <v>341.02763361518316</v>
      </c>
      <c r="AX8" s="16" t="s">
        <v>36862</v>
      </c>
      <c r="AY8" s="33">
        <f>IF(D6L1201C23=0,0,D6L1201C19/D6L1201C23)</f>
        <v>2.6853121963563744</v>
      </c>
      <c r="AZ8" s="16" t="s">
        <v>36863</v>
      </c>
      <c r="BA8" s="33">
        <f>IF(D6L1201C5=0,0,D6L1201C19/D6L1201C5)</f>
        <v>0.41631056548722872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11.955305084548648</v>
      </c>
      <c r="J9" s="16" t="s">
        <v>36884</v>
      </c>
      <c r="K9" s="21">
        <f>IF(FLOW_THRU_100PCT="Y",1,INDEX(VariabilityMatrix,D6L1202C1,D6L1202C9))</f>
        <v>0.46139174425414664</v>
      </c>
      <c r="L9" s="16" t="s">
        <v>36864</v>
      </c>
      <c r="M9" s="15">
        <f>IF(D6L1202C2&lt;&gt;0,D6L1202C2*D6L1202C4,D6L1202C3*D6L1202C4)</f>
        <v>5.5160790660503691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2.7580395330251846</v>
      </c>
      <c r="R9" s="16" t="s">
        <v>36866</v>
      </c>
      <c r="S9" s="15">
        <f>D6L1202C5-D6L1202C7</f>
        <v>2.7580395330251846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2.6292870766630574</v>
      </c>
      <c r="X9" s="16" t="s">
        <v>36868</v>
      </c>
      <c r="Y9" s="33">
        <f>D6L1202C7-D6L1202C10</f>
        <v>0.12875245636212718</v>
      </c>
      <c r="Z9" s="16" t="s">
        <v>36869</v>
      </c>
      <c r="AA9" s="33">
        <f>CHOOSE(MIN(D6L1202C9,RUN_YEARS),B7L812C7,B7L812C16,B7L812C25,B7L812C34,B7L812C43)</f>
        <v>35468.199999999997</v>
      </c>
      <c r="AB9" s="16" t="s">
        <v>36870</v>
      </c>
      <c r="AC9" s="33">
        <f>IF(D6L1202C12=0,0,D6L1202C10/D6L1202C12)</f>
        <v>7.413082921216914E-5</v>
      </c>
      <c r="AD9" s="16" t="s">
        <v>36871</v>
      </c>
      <c r="AE9" s="33">
        <f>IF(D6L1202C5=0,0,D6L1202C10/D6L1202C5)</f>
        <v>0.47665869998953503</v>
      </c>
      <c r="AF9" s="16" t="s">
        <v>36872</v>
      </c>
      <c r="AG9" s="33">
        <f>CHOOSE(MIN(D6L1202C9,RUN_YEARS),B7L812C5,B7L812C14,B7L812C23,B7L812C32,B7L812C41)</f>
        <v>668.01054365874984</v>
      </c>
      <c r="AH9" s="16" t="s">
        <v>36873</v>
      </c>
      <c r="AI9" s="33">
        <f>IF(D6L1202C15=0,0,D6L1202C11/D6L1202C15)</f>
        <v>1.9274015595163987E-4</v>
      </c>
      <c r="AJ9" s="16" t="s">
        <v>36874</v>
      </c>
      <c r="AK9" s="33">
        <f>IF(D6L1202C5=0,0,D6L1202C11/D6L1202C5)</f>
        <v>2.3341300010464985E-2</v>
      </c>
      <c r="AL9" s="16" t="s">
        <v>36875</v>
      </c>
      <c r="AM9" s="33">
        <f>D6L1202C8*CHOOSE(MIN(D6L1202C9,RUN_YEARS),B7L812C4,B7L812C13,B7L812C22,B7L812C31,B7L812C40)</f>
        <v>0.44507659005071348</v>
      </c>
      <c r="AN9" s="16" t="s">
        <v>36876</v>
      </c>
      <c r="AO9" s="33">
        <f>D6L1202C8-D6L1202C18</f>
        <v>2.3129629429744711</v>
      </c>
      <c r="AP9" s="16" t="s">
        <v>36877</v>
      </c>
      <c r="AQ9" s="33">
        <f>CHOOSE(MIN(D6L1202C9,RUN_YEARS),B7L812C2,B7L812C11,B7L812C20,B7L812C29,B7L812C38)</f>
        <v>63.176173345326646</v>
      </c>
      <c r="AR9" s="16" t="s">
        <v>36878</v>
      </c>
      <c r="AS9" s="33">
        <f>IF(D6L1202C20=0,0,D6L1202C18/D6L1202C20)</f>
        <v>7.0450071044646026E-3</v>
      </c>
      <c r="AT9" s="16" t="s">
        <v>36879</v>
      </c>
      <c r="AU9" s="33">
        <f>IF(D6L1202C5=0,0,D6L1202C18/D6L1202C5)</f>
        <v>8.0687130246194574E-2</v>
      </c>
      <c r="AV9" s="16" t="s">
        <v>36880</v>
      </c>
      <c r="AW9" s="33">
        <f>CHOOSE(MIN(D6L1202C9,RUN_YEARS),B7L812C1,B7L812C10,B7L812C19,B7L812C28,B7L812C37)</f>
        <v>328.31236486740903</v>
      </c>
      <c r="AX9" s="16" t="s">
        <v>36881</v>
      </c>
      <c r="AY9" s="33">
        <f>IF(D6L1202C23=0,0,D6L1202C19/D6L1202C23)</f>
        <v>7.0450071044646017E-3</v>
      </c>
      <c r="AZ9" s="16" t="s">
        <v>36882</v>
      </c>
      <c r="BA9" s="33">
        <f>IF(D6L1202C5=0,0,D6L1202C19/D6L1202C5)</f>
        <v>0.41931286975380544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0.46747359155745516</v>
      </c>
      <c r="J10" s="16" t="s">
        <v>36905</v>
      </c>
      <c r="K10" s="21">
        <f>IF(FLOW_THRU_100PCT="Y",1,INDEX(VariabilityMatrix,D6L1203C1,D6L1203C9))</f>
        <v>0.46139174425414664</v>
      </c>
      <c r="L10" s="16" t="s">
        <v>36885</v>
      </c>
      <c r="M10" s="15">
        <f>IF(D6L1203C2&lt;&gt;0,D6L1203C2*D6L1203C4,D6L1203C3*D6L1203C4)</f>
        <v>0.21568845580144475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0.10784422790072237</v>
      </c>
      <c r="R10" s="16" t="s">
        <v>36887</v>
      </c>
      <c r="S10" s="15">
        <f>D6L1203C5-D6L1203C7</f>
        <v>0.10784422790072237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0.10280977894506693</v>
      </c>
      <c r="X10" s="16" t="s">
        <v>36889</v>
      </c>
      <c r="Y10" s="33">
        <f>D6L1203C7-D6L1203C10</f>
        <v>5.0344489556554406E-3</v>
      </c>
      <c r="Z10" s="16" t="s">
        <v>36890</v>
      </c>
      <c r="AA10" s="33">
        <f>CHOOSE(MIN(D6L1203C9,RUN_YEARS),B7L812C7,B7L812C16,B7L812C25,B7L812C34,B7L812C43)</f>
        <v>35468.199999999997</v>
      </c>
      <c r="AB10" s="16" t="s">
        <v>36891</v>
      </c>
      <c r="AC10" s="33">
        <f>IF(D6L1203C12=0,0,D6L1203C10/D6L1203C12)</f>
        <v>2.8986466453066956E-6</v>
      </c>
      <c r="AD10" s="16" t="s">
        <v>36892</v>
      </c>
      <c r="AE10" s="33">
        <f>IF(D6L1203C5=0,0,D6L1203C10/D6L1203C5)</f>
        <v>0.47665869998953503</v>
      </c>
      <c r="AF10" s="16" t="s">
        <v>36893</v>
      </c>
      <c r="AG10" s="33">
        <f>CHOOSE(MIN(D6L1203C9,RUN_YEARS),B7L812C5,B7L812C14,B7L812C23,B7L812C32,B7L812C41)</f>
        <v>668.01054365874984</v>
      </c>
      <c r="AH10" s="16" t="s">
        <v>36894</v>
      </c>
      <c r="AI10" s="33">
        <f>IF(D6L1203C15=0,0,D6L1203C11/D6L1203C15)</f>
        <v>7.5364812777974149E-6</v>
      </c>
      <c r="AJ10" s="16" t="s">
        <v>36895</v>
      </c>
      <c r="AK10" s="33">
        <f>IF(D6L1203C5=0,0,D6L1203C11/D6L1203C5)</f>
        <v>2.3341300010464992E-2</v>
      </c>
      <c r="AL10" s="16" t="s">
        <v>36896</v>
      </c>
      <c r="AM10" s="33">
        <f>D6L1203C8*CHOOSE(MIN(D6L1203C9,RUN_YEARS),B7L812C4,B7L812C13,B7L812C22,B7L812C31,B7L812C40)</f>
        <v>1.7403282525851754E-2</v>
      </c>
      <c r="AN10" s="16" t="s">
        <v>36897</v>
      </c>
      <c r="AO10" s="33">
        <f>D6L1203C8-D6L1203C18</f>
        <v>9.0440945374870615E-2</v>
      </c>
      <c r="AP10" s="16" t="s">
        <v>36898</v>
      </c>
      <c r="AQ10" s="33">
        <f>CHOOSE(MIN(D6L1203C9,RUN_YEARS),B7L812C2,B7L812C11,B7L812C20,B7L812C29,B7L812C38)</f>
        <v>63.176173345326646</v>
      </c>
      <c r="AR10" s="16" t="s">
        <v>36899</v>
      </c>
      <c r="AS10" s="33">
        <f>IF(D6L1203C20=0,0,D6L1203C18/D6L1203C20)</f>
        <v>2.7547224854414411E-4</v>
      </c>
      <c r="AT10" s="16" t="s">
        <v>36900</v>
      </c>
      <c r="AU10" s="33">
        <f>IF(D6L1203C5=0,0,D6L1203C18/D6L1203C5)</f>
        <v>8.0687130246194574E-2</v>
      </c>
      <c r="AV10" s="16" t="s">
        <v>36901</v>
      </c>
      <c r="AW10" s="33">
        <f>CHOOSE(MIN(D6L1203C9,RUN_YEARS),B7L812C1,B7L812C10,B7L812C19,B7L812C28,B7L812C37)</f>
        <v>328.31236486740903</v>
      </c>
      <c r="AX10" s="16" t="s">
        <v>36902</v>
      </c>
      <c r="AY10" s="33">
        <f>IF(D6L1203C23=0,0,D6L1203C19/D6L1203C23)</f>
        <v>2.7547224854414405E-4</v>
      </c>
      <c r="AZ10" s="16" t="s">
        <v>36903</v>
      </c>
      <c r="BA10" s="33">
        <f>IF(D6L1203C5=0,0,D6L1203C19/D6L1203C5)</f>
        <v>0.41931286975380538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4.2912442203742379E-2</v>
      </c>
      <c r="J11" s="16" t="s">
        <v>36926</v>
      </c>
      <c r="K11" s="21">
        <f>IF(FLOW_THRU_100PCT="Y",1,INDEX(VariabilityMatrix,D6L1204C1,D6L1204C9))</f>
        <v>0.48019421169810017</v>
      </c>
      <c r="L11" s="16" t="s">
        <v>36906</v>
      </c>
      <c r="M11" s="15">
        <f>IF(D6L1204C2&lt;&gt;0,D6L1204C2*D6L1204C4,D6L1204C3*D6L1204C4)</f>
        <v>2.0606306356066355E-2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1.0303153178033177E-2</v>
      </c>
      <c r="R11" s="16" t="s">
        <v>36908</v>
      </c>
      <c r="S11" s="15">
        <f>D6L1204C5-D6L1204C7</f>
        <v>1.0303153178033177E-2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9.8729640711901923E-3</v>
      </c>
      <c r="X11" s="16" t="s">
        <v>36910</v>
      </c>
      <c r="Y11" s="33">
        <f>D6L1204C7-D6L1204C10</f>
        <v>4.3018910684298507E-4</v>
      </c>
      <c r="Z11" s="16" t="s">
        <v>36911</v>
      </c>
      <c r="AA11" s="33">
        <f>CHOOSE(MIN(D6L1204C9,RUN_YEARS),B7L812C7,B7L812C16,B7L812C25,B7L812C34,B7L812C43)</f>
        <v>43856</v>
      </c>
      <c r="AB11" s="16" t="s">
        <v>36912</v>
      </c>
      <c r="AC11" s="33">
        <f>IF(D6L1204C12=0,0,D6L1204C10/D6L1204C12)</f>
        <v>2.2512231099941154E-7</v>
      </c>
      <c r="AD11" s="16" t="s">
        <v>36913</v>
      </c>
      <c r="AE11" s="33">
        <f>IF(D6L1204C5=0,0,D6L1204C10/D6L1204C5)</f>
        <v>0.47912342467351793</v>
      </c>
      <c r="AF11" s="16" t="s">
        <v>36914</v>
      </c>
      <c r="AG11" s="33">
        <f>CHOOSE(MIN(D6L1204C9,RUN_YEARS),B7L812C5,B7L812C14,B7L812C23,B7L812C32,B7L812C41)</f>
        <v>734.96646356919985</v>
      </c>
      <c r="AH11" s="16" t="s">
        <v>36915</v>
      </c>
      <c r="AI11" s="33">
        <f>IF(D6L1204C15=0,0,D6L1204C11/D6L1204C15)</f>
        <v>5.8531800859847148E-7</v>
      </c>
      <c r="AJ11" s="16" t="s">
        <v>36916</v>
      </c>
      <c r="AK11" s="33">
        <f>IF(D6L1204C5=0,0,D6L1204C11/D6L1204C5)</f>
        <v>2.0876575326482048E-2</v>
      </c>
      <c r="AL11" s="16" t="s">
        <v>36917</v>
      </c>
      <c r="AM11" s="33">
        <f>D6L1204C8*CHOOSE(MIN(D6L1204C9,RUN_YEARS),B7L812C4,B7L812C13,B7L812C22,B7L812C31,B7L812C40)</f>
        <v>1.7819436161810745E-3</v>
      </c>
      <c r="AN11" s="16" t="s">
        <v>36918</v>
      </c>
      <c r="AO11" s="33">
        <f>D6L1204C8-D6L1204C18</f>
        <v>8.5212095618521031E-3</v>
      </c>
      <c r="AP11" s="16" t="s">
        <v>36919</v>
      </c>
      <c r="AQ11" s="33">
        <f>CHOOSE(MIN(D6L1204C9,RUN_YEARS),B7L812C2,B7L812C11,B7L812C20,B7L812C29,B7L812C38)</f>
        <v>75.835572876998171</v>
      </c>
      <c r="AR11" s="16" t="s">
        <v>36920</v>
      </c>
      <c r="AS11" s="33">
        <f>IF(D6L1204C20=0,0,D6L1204C18/D6L1204C20)</f>
        <v>2.3497463638486722E-5</v>
      </c>
      <c r="AT11" s="16" t="s">
        <v>36921</v>
      </c>
      <c r="AU11" s="33">
        <f>IF(D6L1204C5=0,0,D6L1204C18/D6L1204C5)</f>
        <v>8.6475644173681934E-2</v>
      </c>
      <c r="AV11" s="16" t="s">
        <v>36922</v>
      </c>
      <c r="AW11" s="33">
        <f>CHOOSE(MIN(D6L1204C9,RUN_YEARS),B7L812C1,B7L812C10,B7L812C19,B7L812C28,B7L812C37)</f>
        <v>362.64380245258178</v>
      </c>
      <c r="AX11" s="16" t="s">
        <v>36923</v>
      </c>
      <c r="AY11" s="33">
        <f>IF(D6L1204C23=0,0,D6L1204C19/D6L1204C23)</f>
        <v>2.3497463638486726E-5</v>
      </c>
      <c r="AZ11" s="16" t="s">
        <v>36924</v>
      </c>
      <c r="BA11" s="33">
        <f>IF(D6L1204C5=0,0,D6L1204C19/D6L1204C5)</f>
        <v>0.41352435582631808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84.628850807515775</v>
      </c>
      <c r="J12" s="16" t="s">
        <v>36947</v>
      </c>
      <c r="K12" s="21">
        <f>IF(FLOW_THRU_100PCT="Y",1,INDEX(VariabilityMatrix,D6L1205C1,D6L1205C9))</f>
        <v>0.26815295300428593</v>
      </c>
      <c r="L12" s="16" t="s">
        <v>36927</v>
      </c>
      <c r="M12" s="15">
        <f>IF(D6L1205C2&lt;&gt;0,D6L1205C2*D6L1205C4,D6L1205C3*D6L1205C4)</f>
        <v>22.693476253394504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11.346738126697252</v>
      </c>
      <c r="R12" s="16" t="s">
        <v>36929</v>
      </c>
      <c r="S12" s="15">
        <f>D6L1205C5-D6L1205C7</f>
        <v>11.346738126697252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10.817042889186409</v>
      </c>
      <c r="X12" s="16" t="s">
        <v>36931</v>
      </c>
      <c r="Y12" s="33">
        <f>D6L1205C7-D6L1205C10</f>
        <v>0.52969523751084324</v>
      </c>
      <c r="Z12" s="16" t="s">
        <v>36932</v>
      </c>
      <c r="AA12" s="33">
        <f>CHOOSE(MIN(D6L1205C9,RUN_YEARS),B7L812C7,B7L812C16,B7L812C25,B7L812C34,B7L812C43)</f>
        <v>35468.199999999997</v>
      </c>
      <c r="AB12" s="16" t="s">
        <v>36933</v>
      </c>
      <c r="AC12" s="33">
        <f>IF(D6L1205C12=0,0,D6L1205C10/D6L1205C12)</f>
        <v>3.0497862561918593E-4</v>
      </c>
      <c r="AD12" s="16" t="s">
        <v>36934</v>
      </c>
      <c r="AE12" s="33">
        <f>IF(D6L1205C5=0,0,D6L1205C10/D6L1205C5)</f>
        <v>0.47665869998953503</v>
      </c>
      <c r="AF12" s="16" t="s">
        <v>36935</v>
      </c>
      <c r="AG12" s="33">
        <f>CHOOSE(MIN(D6L1205C9,RUN_YEARS),B7L812C5,B7L812C14,B7L812C23,B7L812C32,B7L812C41)</f>
        <v>668.01054365874984</v>
      </c>
      <c r="AH12" s="16" t="s">
        <v>36936</v>
      </c>
      <c r="AI12" s="33">
        <f>IF(D6L1205C15=0,0,D6L1205C11/D6L1205C15)</f>
        <v>7.9294442660988247E-4</v>
      </c>
      <c r="AJ12" s="16" t="s">
        <v>36937</v>
      </c>
      <c r="AK12" s="33">
        <f>IF(D6L1205C5=0,0,D6L1205C11/D6L1205C5)</f>
        <v>2.3341300010464951E-2</v>
      </c>
      <c r="AL12" s="16" t="s">
        <v>36938</v>
      </c>
      <c r="AM12" s="33">
        <f>D6L1205C8*CHOOSE(MIN(D6L1205C9,RUN_YEARS),B7L812C4,B7L812C13,B7L812C22,B7L812C31,B7L812C40)</f>
        <v>1.8310714741965659</v>
      </c>
      <c r="AN12" s="16" t="s">
        <v>36939</v>
      </c>
      <c r="AO12" s="33">
        <f>D6L1205C8-D6L1205C18</f>
        <v>9.5156666525006859</v>
      </c>
      <c r="AP12" s="16" t="s">
        <v>36940</v>
      </c>
      <c r="AQ12" s="33">
        <f>CHOOSE(MIN(D6L1205C9,RUN_YEARS),B7L812C2,B7L812C11,B7L812C20,B7L812C29,B7L812C38)</f>
        <v>63.176173345326646</v>
      </c>
      <c r="AR12" s="16" t="s">
        <v>36941</v>
      </c>
      <c r="AS12" s="33">
        <f>IF(D6L1205C20=0,0,D6L1205C18/D6L1205C20)</f>
        <v>2.8983576833433146E-2</v>
      </c>
      <c r="AT12" s="16" t="s">
        <v>36942</v>
      </c>
      <c r="AU12" s="33">
        <f>IF(D6L1205C5=0,0,D6L1205C18/D6L1205C5)</f>
        <v>8.0687130246194574E-2</v>
      </c>
      <c r="AV12" s="16" t="s">
        <v>36943</v>
      </c>
      <c r="AW12" s="33">
        <f>CHOOSE(MIN(D6L1205C9,RUN_YEARS),B7L812C1,B7L812C10,B7L812C19,B7L812C28,B7L812C37)</f>
        <v>328.31236486740903</v>
      </c>
      <c r="AX12" s="16" t="s">
        <v>36944</v>
      </c>
      <c r="AY12" s="33">
        <f>IF(D6L1205C23=0,0,D6L1205C19/D6L1205C23)</f>
        <v>2.8983576833433142E-2</v>
      </c>
      <c r="AZ12" s="16" t="s">
        <v>36945</v>
      </c>
      <c r="BA12" s="33">
        <f>IF(D6L1205C5=0,0,D6L1205C19/D6L1205C5)</f>
        <v>0.41931286975380544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14.738727069163307</v>
      </c>
      <c r="J13" s="16" t="s">
        <v>36968</v>
      </c>
      <c r="K13" s="21">
        <f>IF(FLOW_THRU_100PCT="Y",1,INDEX(VariabilityMatrix,D6L1206C1,D6L1206C9))</f>
        <v>0.46139174425414664</v>
      </c>
      <c r="L13" s="16" t="s">
        <v>36948</v>
      </c>
      <c r="M13" s="15">
        <f>IF(D6L1206C2&lt;&gt;0,D6L1206C2*D6L1206C4,D6L1206C3*D6L1206C4)</f>
        <v>6.8003269905270649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3.4001634952635325</v>
      </c>
      <c r="R13" s="16" t="s">
        <v>36950</v>
      </c>
      <c r="S13" s="15">
        <f>D6L1206C5-D6L1206C7</f>
        <v>3.4001634952635325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3.2414350228083779</v>
      </c>
      <c r="X13" s="16" t="s">
        <v>36952</v>
      </c>
      <c r="Y13" s="33">
        <f>D6L1206C7-D6L1206C10</f>
        <v>0.15872847245515453</v>
      </c>
      <c r="Z13" s="16" t="s">
        <v>36953</v>
      </c>
      <c r="AA13" s="33">
        <f>CHOOSE(MIN(D6L1206C9,RUN_YEARS),B7L812C7,B7L812C16,B7L812C25,B7L812C34,B7L812C43)</f>
        <v>35468.199999999997</v>
      </c>
      <c r="AB13" s="16" t="s">
        <v>36954</v>
      </c>
      <c r="AC13" s="33">
        <f>IF(D6L1206C12=0,0,D6L1206C10/D6L1206C12)</f>
        <v>9.1389893561228877E-5</v>
      </c>
      <c r="AD13" s="16" t="s">
        <v>36955</v>
      </c>
      <c r="AE13" s="33">
        <f>IF(D6L1206C5=0,0,D6L1206C10/D6L1206C5)</f>
        <v>0.47665869998953503</v>
      </c>
      <c r="AF13" s="16" t="s">
        <v>36956</v>
      </c>
      <c r="AG13" s="33">
        <f>CHOOSE(MIN(D6L1206C9,RUN_YEARS),B7L812C5,B7L812C14,B7L812C23,B7L812C32,B7L812C41)</f>
        <v>668.01054365874984</v>
      </c>
      <c r="AH13" s="16" t="s">
        <v>36957</v>
      </c>
      <c r="AI13" s="33">
        <f>IF(D6L1206C15=0,0,D6L1206C11/D6L1206C15)</f>
        <v>2.3761372325919493E-4</v>
      </c>
      <c r="AJ13" s="16" t="s">
        <v>36958</v>
      </c>
      <c r="AK13" s="33">
        <f>IF(D6L1206C5=0,0,D6L1206C11/D6L1206C5)</f>
        <v>2.3341300010464961E-2</v>
      </c>
      <c r="AL13" s="16" t="s">
        <v>36959</v>
      </c>
      <c r="AM13" s="33">
        <f>D6L1206C8*CHOOSE(MIN(D6L1206C9,RUN_YEARS),B7L812C4,B7L812C13,B7L812C22,B7L812C31,B7L812C40)</f>
        <v>0.54869886960136971</v>
      </c>
      <c r="AN13" s="16" t="s">
        <v>36960</v>
      </c>
      <c r="AO13" s="33">
        <f>D6L1206C8-D6L1206C18</f>
        <v>2.851464625662163</v>
      </c>
      <c r="AP13" s="16" t="s">
        <v>36961</v>
      </c>
      <c r="AQ13" s="33">
        <f>CHOOSE(MIN(D6L1206C9,RUN_YEARS),B7L812C2,B7L812C11,B7L812C20,B7L812C29,B7L812C38)</f>
        <v>63.176173345326646</v>
      </c>
      <c r="AR13" s="16" t="s">
        <v>36962</v>
      </c>
      <c r="AS13" s="33">
        <f>IF(D6L1206C20=0,0,D6L1206C18/D6L1206C20)</f>
        <v>8.6852185016356147E-3</v>
      </c>
      <c r="AT13" s="16" t="s">
        <v>36963</v>
      </c>
      <c r="AU13" s="33">
        <f>IF(D6L1206C5=0,0,D6L1206C18/D6L1206C5)</f>
        <v>8.0687130246194574E-2</v>
      </c>
      <c r="AV13" s="16" t="s">
        <v>36964</v>
      </c>
      <c r="AW13" s="33">
        <f>CHOOSE(MIN(D6L1206C9,RUN_YEARS),B7L812C1,B7L812C10,B7L812C19,B7L812C28,B7L812C37)</f>
        <v>328.31236486740903</v>
      </c>
      <c r="AX13" s="16" t="s">
        <v>36965</v>
      </c>
      <c r="AY13" s="33">
        <f>IF(D6L1206C23=0,0,D6L1206C19/D6L1206C23)</f>
        <v>8.685218501635613E-3</v>
      </c>
      <c r="AZ13" s="16" t="s">
        <v>36966</v>
      </c>
      <c r="BA13" s="33">
        <f>IF(D6L1206C5=0,0,D6L1206C19/D6L1206C5)</f>
        <v>0.41931286975380544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3.0288200485664674</v>
      </c>
      <c r="J14" s="16" t="s">
        <v>36989</v>
      </c>
      <c r="K14" s="21">
        <f>IF(FLOW_THRU_100PCT="Y",1,INDEX(VariabilityMatrix,D6L1207C1,D6L1207C9))</f>
        <v>0.48019421169810017</v>
      </c>
      <c r="L14" s="16" t="s">
        <v>36969</v>
      </c>
      <c r="M14" s="15">
        <f>IF(D6L1207C2&lt;&gt;0,D6L1207C2*D6L1207C4,D6L1207C3*D6L1207C4)</f>
        <v>1.4544218555967763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0.72721092779838814</v>
      </c>
      <c r="R14" s="16" t="s">
        <v>36971</v>
      </c>
      <c r="S14" s="15">
        <f>D6L1207C5-D6L1207C7</f>
        <v>0.72721092779838814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0.69684758037354033</v>
      </c>
      <c r="X14" s="16" t="s">
        <v>36973</v>
      </c>
      <c r="Y14" s="33">
        <f>D6L1207C7-D6L1207C10</f>
        <v>3.0363347424847809E-2</v>
      </c>
      <c r="Z14" s="16" t="s">
        <v>36974</v>
      </c>
      <c r="AA14" s="33">
        <f>CHOOSE(MIN(D6L1207C9,RUN_YEARS),B7L812C7,B7L812C16,B7L812C25,B7L812C34,B7L812C43)</f>
        <v>43856</v>
      </c>
      <c r="AB14" s="16" t="s">
        <v>36975</v>
      </c>
      <c r="AC14" s="33">
        <f>IF(D6L1207C12=0,0,D6L1207C10/D6L1207C12)</f>
        <v>1.5889446834493349E-5</v>
      </c>
      <c r="AD14" s="16" t="s">
        <v>36976</v>
      </c>
      <c r="AE14" s="33">
        <f>IF(D6L1207C5=0,0,D6L1207C10/D6L1207C5)</f>
        <v>0.47912342467351804</v>
      </c>
      <c r="AF14" s="16" t="s">
        <v>36977</v>
      </c>
      <c r="AG14" s="33">
        <f>CHOOSE(MIN(D6L1207C9,RUN_YEARS),B7L812C5,B7L812C14,B7L812C23,B7L812C32,B7L812C41)</f>
        <v>734.96646356919985</v>
      </c>
      <c r="AH14" s="16" t="s">
        <v>36978</v>
      </c>
      <c r="AI14" s="33">
        <f>IF(D6L1207C15=0,0,D6L1207C11/D6L1207C15)</f>
        <v>4.1312561769682686E-5</v>
      </c>
      <c r="AJ14" s="16" t="s">
        <v>36979</v>
      </c>
      <c r="AK14" s="33">
        <f>IF(D6L1207C5=0,0,D6L1207C11/D6L1207C5)</f>
        <v>2.0876575326481989E-2</v>
      </c>
      <c r="AL14" s="16" t="s">
        <v>36980</v>
      </c>
      <c r="AM14" s="33">
        <f>D6L1207C8*CHOOSE(MIN(D6L1207C9,RUN_YEARS),B7L812C4,B7L812C13,B7L812C22,B7L812C31,B7L812C40)</f>
        <v>0.12577206686301304</v>
      </c>
      <c r="AN14" s="16" t="s">
        <v>36981</v>
      </c>
      <c r="AO14" s="33">
        <f>D6L1207C8-D6L1207C18</f>
        <v>0.60143886093537513</v>
      </c>
      <c r="AP14" s="16" t="s">
        <v>36982</v>
      </c>
      <c r="AQ14" s="33">
        <f>CHOOSE(MIN(D6L1207C9,RUN_YEARS),B7L812C2,B7L812C11,B7L812C20,B7L812C29,B7L812C38)</f>
        <v>75.835572876998171</v>
      </c>
      <c r="AR14" s="16" t="s">
        <v>36983</v>
      </c>
      <c r="AS14" s="33">
        <f>IF(D6L1207C20=0,0,D6L1207C18/D6L1207C20)</f>
        <v>1.6584837707629581E-3</v>
      </c>
      <c r="AT14" s="16" t="s">
        <v>36984</v>
      </c>
      <c r="AU14" s="33">
        <f>IF(D6L1207C5=0,0,D6L1207C18/D6L1207C5)</f>
        <v>8.6475644173681934E-2</v>
      </c>
      <c r="AV14" s="16" t="s">
        <v>36985</v>
      </c>
      <c r="AW14" s="33">
        <f>CHOOSE(MIN(D6L1207C9,RUN_YEARS),B7L812C1,B7L812C10,B7L812C19,B7L812C28,B7L812C37)</f>
        <v>362.64380245258178</v>
      </c>
      <c r="AX14" s="16" t="s">
        <v>36986</v>
      </c>
      <c r="AY14" s="33">
        <f>IF(D6L1207C23=0,0,D6L1207C19/D6L1207C23)</f>
        <v>1.6584837707629581E-3</v>
      </c>
      <c r="AZ14" s="16" t="s">
        <v>36987</v>
      </c>
      <c r="BA14" s="33">
        <f>IF(D6L1207C5=0,0,D6L1207C19/D6L1207C5)</f>
        <v>0.41352435582631808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8.9816739496204973E-2</v>
      </c>
      <c r="J15" s="16" t="s">
        <v>37010</v>
      </c>
      <c r="K15" s="21">
        <f>IF(FLOW_THRU_100PCT="Y",1,INDEX(VariabilityMatrix,D6L1208C1,D6L1208C9))</f>
        <v>0.48019421169810017</v>
      </c>
      <c r="L15" s="16" t="s">
        <v>36990</v>
      </c>
      <c r="M15" s="15">
        <f>IF(D6L1208C2&lt;&gt;0,D6L1208C2*D6L1208C4,D6L1208C3*D6L1208C4)</f>
        <v>4.3129478419673767E-2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2.1564739209836883E-2</v>
      </c>
      <c r="R15" s="16" t="s">
        <v>36992</v>
      </c>
      <c r="S15" s="15">
        <f>D6L1208C5-D6L1208C7</f>
        <v>2.1564739209836883E-2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2.0664343404816682E-2</v>
      </c>
      <c r="X15" s="16" t="s">
        <v>36994</v>
      </c>
      <c r="Y15" s="33">
        <f>D6L1208C7-D6L1208C10</f>
        <v>9.0039580502020156E-4</v>
      </c>
      <c r="Z15" s="16" t="s">
        <v>36995</v>
      </c>
      <c r="AA15" s="33">
        <f>CHOOSE(MIN(D6L1208C9,RUN_YEARS),B7L812C7,B7L812C16,B7L812C25,B7L812C34,B7L812C43)</f>
        <v>43856</v>
      </c>
      <c r="AB15" s="16" t="s">
        <v>36996</v>
      </c>
      <c r="AC15" s="33">
        <f>IF(D6L1208C12=0,0,D6L1208C10/D6L1208C12)</f>
        <v>4.7118623232434974E-7</v>
      </c>
      <c r="AD15" s="16" t="s">
        <v>36997</v>
      </c>
      <c r="AE15" s="33">
        <f>IF(D6L1208C5=0,0,D6L1208C10/D6L1208C5)</f>
        <v>0.47912342467351793</v>
      </c>
      <c r="AF15" s="16" t="s">
        <v>36998</v>
      </c>
      <c r="AG15" s="33">
        <f>CHOOSE(MIN(D6L1208C9,RUN_YEARS),B7L812C5,B7L812C14,B7L812C23,B7L812C32,B7L812C41)</f>
        <v>734.96646356919985</v>
      </c>
      <c r="AH15" s="16" t="s">
        <v>36999</v>
      </c>
      <c r="AI15" s="33">
        <f>IF(D6L1208C15=0,0,D6L1208C11/D6L1208C15)</f>
        <v>1.2250842040433126E-6</v>
      </c>
      <c r="AJ15" s="16" t="s">
        <v>37000</v>
      </c>
      <c r="AK15" s="33">
        <f>IF(D6L1208C5=0,0,D6L1208C11/D6L1208C5)</f>
        <v>2.0876575326482055E-2</v>
      </c>
      <c r="AL15" s="16" t="s">
        <v>37001</v>
      </c>
      <c r="AM15" s="33">
        <f>D6L1208C8*CHOOSE(MIN(D6L1208C9,RUN_YEARS),B7L812C4,B7L812C13,B7L812C22,B7L812C31,B7L812C40)</f>
        <v>3.7296494292162023E-3</v>
      </c>
      <c r="AN15" s="16" t="s">
        <v>37002</v>
      </c>
      <c r="AO15" s="33">
        <f>D6L1208C8-D6L1208C18</f>
        <v>1.7835089780620681E-2</v>
      </c>
      <c r="AP15" s="16" t="s">
        <v>37003</v>
      </c>
      <c r="AQ15" s="33">
        <f>CHOOSE(MIN(D6L1208C9,RUN_YEARS),B7L812C2,B7L812C11,B7L812C20,B7L812C29,B7L812C38)</f>
        <v>75.835572876998171</v>
      </c>
      <c r="AR15" s="16" t="s">
        <v>37004</v>
      </c>
      <c r="AS15" s="33">
        <f>IF(D6L1208C20=0,0,D6L1208C18/D6L1208C20)</f>
        <v>4.9180737847995464E-5</v>
      </c>
      <c r="AT15" s="16" t="s">
        <v>37005</v>
      </c>
      <c r="AU15" s="33">
        <f>IF(D6L1208C5=0,0,D6L1208C18/D6L1208C5)</f>
        <v>8.6475644173681934E-2</v>
      </c>
      <c r="AV15" s="16" t="s">
        <v>37006</v>
      </c>
      <c r="AW15" s="33">
        <f>CHOOSE(MIN(D6L1208C9,RUN_YEARS),B7L812C1,B7L812C10,B7L812C19,B7L812C28,B7L812C37)</f>
        <v>362.64380245258178</v>
      </c>
      <c r="AX15" s="16" t="s">
        <v>37007</v>
      </c>
      <c r="AY15" s="33">
        <f>IF(D6L1208C23=0,0,D6L1208C19/D6L1208C23)</f>
        <v>4.9180737847995471E-5</v>
      </c>
      <c r="AZ15" s="16" t="s">
        <v>37008</v>
      </c>
      <c r="BA15" s="33">
        <f>IF(D6L1208C5=0,0,D6L1208C19/D6L1208C5)</f>
        <v>0.41352435582631808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1.9959275443601106E-3</v>
      </c>
      <c r="J16" s="16" t="s">
        <v>37031</v>
      </c>
      <c r="K16" s="21">
        <f>IF(FLOW_THRU_100PCT="Y",1,INDEX(VariabilityMatrix,D6L1209C1,D6L1209C9))</f>
        <v>0.48019421169810017</v>
      </c>
      <c r="L16" s="16" t="s">
        <v>37011</v>
      </c>
      <c r="M16" s="15">
        <f>IF(D6L1209C2&lt;&gt;0,D6L1209C2*D6L1209C4,D6L1209C3*D6L1209C4)</f>
        <v>9.5843285377052818E-4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4.7921642688526409E-4</v>
      </c>
      <c r="R16" s="16" t="s">
        <v>37013</v>
      </c>
      <c r="S16" s="15">
        <f>D6L1209C5-D6L1209C7</f>
        <v>4.7921642688526409E-4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4.5920763121814855E-4</v>
      </c>
      <c r="X16" s="16" t="s">
        <v>37015</v>
      </c>
      <c r="Y16" s="33">
        <f>D6L1209C7-D6L1209C10</f>
        <v>2.0008795667115543E-5</v>
      </c>
      <c r="Z16" s="16" t="s">
        <v>37016</v>
      </c>
      <c r="AA16" s="33">
        <f>CHOOSE(MIN(D6L1209C9,RUN_YEARS),B7L812C7,B7L812C16,B7L812C25,B7L812C34,B7L812C43)</f>
        <v>43856</v>
      </c>
      <c r="AB16" s="16" t="s">
        <v>37017</v>
      </c>
      <c r="AC16" s="33">
        <f>IF(D6L1209C12=0,0,D6L1209C10/D6L1209C12)</f>
        <v>1.0470805162763329E-8</v>
      </c>
      <c r="AD16" s="16" t="s">
        <v>37018</v>
      </c>
      <c r="AE16" s="33">
        <f>IF(D6L1209C5=0,0,D6L1209C10/D6L1209C5)</f>
        <v>0.47912342467351798</v>
      </c>
      <c r="AF16" s="16" t="s">
        <v>37019</v>
      </c>
      <c r="AG16" s="33">
        <f>CHOOSE(MIN(D6L1209C9,RUN_YEARS),B7L812C5,B7L812C14,B7L812C23,B7L812C32,B7L812C41)</f>
        <v>734.96646356919985</v>
      </c>
      <c r="AH16" s="16" t="s">
        <v>37020</v>
      </c>
      <c r="AI16" s="33">
        <f>IF(D6L1209C15=0,0,D6L1209C11/D6L1209C15)</f>
        <v>2.7224093423184661E-8</v>
      </c>
      <c r="AJ16" s="16" t="s">
        <v>37021</v>
      </c>
      <c r="AK16" s="33">
        <f>IF(D6L1209C5=0,0,D6L1209C11/D6L1209C5)</f>
        <v>2.0876575326482003E-2</v>
      </c>
      <c r="AL16" s="16" t="s">
        <v>37022</v>
      </c>
      <c r="AM16" s="33">
        <f>D6L1209C8*CHOOSE(MIN(D6L1209C9,RUN_YEARS),B7L812C4,B7L812C13,B7L812C22,B7L812C31,B7L812C40)</f>
        <v>8.2881098427026723E-5</v>
      </c>
      <c r="AN16" s="16" t="s">
        <v>37023</v>
      </c>
      <c r="AO16" s="33">
        <f>D6L1209C8-D6L1209C18</f>
        <v>3.9633532845823738E-4</v>
      </c>
      <c r="AP16" s="16" t="s">
        <v>37024</v>
      </c>
      <c r="AQ16" s="33">
        <f>CHOOSE(MIN(D6L1209C9,RUN_YEARS),B7L812C2,B7L812C11,B7L812C20,B7L812C29,B7L812C38)</f>
        <v>75.835572876998171</v>
      </c>
      <c r="AR16" s="16" t="s">
        <v>37025</v>
      </c>
      <c r="AS16" s="33">
        <f>IF(D6L1209C20=0,0,D6L1209C18/D6L1209C20)</f>
        <v>1.0929052855110105E-6</v>
      </c>
      <c r="AT16" s="16" t="s">
        <v>37026</v>
      </c>
      <c r="AU16" s="33">
        <f>IF(D6L1209C5=0,0,D6L1209C18/D6L1209C5)</f>
        <v>8.6475644173681934E-2</v>
      </c>
      <c r="AV16" s="16" t="s">
        <v>37027</v>
      </c>
      <c r="AW16" s="33">
        <f>CHOOSE(MIN(D6L1209C9,RUN_YEARS),B7L812C1,B7L812C10,B7L812C19,B7L812C28,B7L812C37)</f>
        <v>362.64380245258178</v>
      </c>
      <c r="AX16" s="16" t="s">
        <v>37028</v>
      </c>
      <c r="AY16" s="33">
        <f>IF(D6L1209C23=0,0,D6L1209C19/D6L1209C23)</f>
        <v>1.0929052855110105E-6</v>
      </c>
      <c r="AZ16" s="16" t="s">
        <v>37029</v>
      </c>
      <c r="BA16" s="33">
        <f>IF(D6L1209C5=0,0,D6L1209C19/D6L1209C5)</f>
        <v>0.41352435582631808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0.28940949393221604</v>
      </c>
      <c r="J17" s="16" t="s">
        <v>37052</v>
      </c>
      <c r="K17" s="21">
        <f>IF(FLOW_THRU_100PCT="Y",1,INDEX(VariabilityMatrix,D6L1210C1,D6L1210C9))</f>
        <v>0.48019421169810017</v>
      </c>
      <c r="L17" s="16" t="s">
        <v>37032</v>
      </c>
      <c r="M17" s="15">
        <f>IF(D6L1210C2&lt;&gt;0,D6L1210C2*D6L1210C4,D6L1210C3*D6L1210C4)</f>
        <v>0.1389727637967266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6.94863818983633E-2</v>
      </c>
      <c r="R17" s="16" t="s">
        <v>37034</v>
      </c>
      <c r="S17" s="15">
        <f>D6L1210C5-D6L1210C7</f>
        <v>6.94863818983633E-2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6.6585106526631549E-2</v>
      </c>
      <c r="X17" s="16" t="s">
        <v>37036</v>
      </c>
      <c r="Y17" s="33">
        <f>D6L1210C7-D6L1210C10</f>
        <v>2.9012753717317513E-3</v>
      </c>
      <c r="Z17" s="16" t="s">
        <v>37037</v>
      </c>
      <c r="AA17" s="33">
        <f>CHOOSE(MIN(D6L1210C9,RUN_YEARS),B7L812C7,B7L812C16,B7L812C25,B7L812C34,B7L812C43)</f>
        <v>43856</v>
      </c>
      <c r="AB17" s="16" t="s">
        <v>37038</v>
      </c>
      <c r="AC17" s="33">
        <f>IF(D6L1210C12=0,0,D6L1210C10/D6L1210C12)</f>
        <v>1.518266748600683E-6</v>
      </c>
      <c r="AD17" s="16" t="s">
        <v>37039</v>
      </c>
      <c r="AE17" s="33">
        <f>IF(D6L1210C5=0,0,D6L1210C10/D6L1210C5)</f>
        <v>0.47912342467351804</v>
      </c>
      <c r="AF17" s="16" t="s">
        <v>37040</v>
      </c>
      <c r="AG17" s="33">
        <f>CHOOSE(MIN(D6L1210C9,RUN_YEARS),B7L812C5,B7L812C14,B7L812C23,B7L812C32,B7L812C41)</f>
        <v>734.96646356919985</v>
      </c>
      <c r="AH17" s="16" t="s">
        <v>37041</v>
      </c>
      <c r="AI17" s="33">
        <f>IF(D6L1210C15=0,0,D6L1210C11/D6L1210C15)</f>
        <v>3.9474935463617728E-6</v>
      </c>
      <c r="AJ17" s="16" t="s">
        <v>37042</v>
      </c>
      <c r="AK17" s="33">
        <f>IF(D6L1210C5=0,0,D6L1210C11/D6L1210C5)</f>
        <v>2.0876575326481985E-2</v>
      </c>
      <c r="AL17" s="16" t="s">
        <v>37043</v>
      </c>
      <c r="AM17" s="33">
        <f>D6L1210C8*CHOOSE(MIN(D6L1210C9,RUN_YEARS),B7L812C4,B7L812C13,B7L812C22,B7L812C31,B7L812C40)</f>
        <v>1.2017759271918876E-2</v>
      </c>
      <c r="AN17" s="16" t="s">
        <v>37044</v>
      </c>
      <c r="AO17" s="33">
        <f>D6L1210C8-D6L1210C18</f>
        <v>5.7468622626444421E-2</v>
      </c>
      <c r="AP17" s="16" t="s">
        <v>37045</v>
      </c>
      <c r="AQ17" s="33">
        <f>CHOOSE(MIN(D6L1210C9,RUN_YEARS),B7L812C2,B7L812C11,B7L812C20,B7L812C29,B7L812C38)</f>
        <v>75.835572876998171</v>
      </c>
      <c r="AR17" s="16" t="s">
        <v>37046</v>
      </c>
      <c r="AS17" s="33">
        <f>IF(D6L1210C20=0,0,D6L1210C18/D6L1210C20)</f>
        <v>1.5847126639909653E-4</v>
      </c>
      <c r="AT17" s="16" t="s">
        <v>37047</v>
      </c>
      <c r="AU17" s="33">
        <f>IF(D6L1210C5=0,0,D6L1210C18/D6L1210C5)</f>
        <v>8.6475644173681934E-2</v>
      </c>
      <c r="AV17" s="16" t="s">
        <v>37048</v>
      </c>
      <c r="AW17" s="33">
        <f>CHOOSE(MIN(D6L1210C9,RUN_YEARS),B7L812C1,B7L812C10,B7L812C19,B7L812C28,B7L812C37)</f>
        <v>362.64380245258178</v>
      </c>
      <c r="AX17" s="16" t="s">
        <v>37049</v>
      </c>
      <c r="AY17" s="33">
        <f>IF(D6L1210C23=0,0,D6L1210C19/D6L1210C23)</f>
        <v>1.5847126639909653E-4</v>
      </c>
      <c r="AZ17" s="16" t="s">
        <v>37050</v>
      </c>
      <c r="BA17" s="33">
        <f>IF(D6L1210C5=0,0,D6L1210C19/D6L1210C5)</f>
        <v>0.41352435582631802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0.26246447208335455</v>
      </c>
      <c r="J18" s="16" t="s">
        <v>37073</v>
      </c>
      <c r="K18" s="21">
        <f>IF(FLOW_THRU_100PCT="Y",1,INDEX(VariabilityMatrix,D6L1211C1,D6L1211C9))</f>
        <v>0.48019421169810017</v>
      </c>
      <c r="L18" s="16" t="s">
        <v>37053</v>
      </c>
      <c r="M18" s="15">
        <f>IF(D6L1211C2&lt;&gt;0,D6L1211C2*D6L1211C4,D6L1211C3*D6L1211C4)</f>
        <v>0.12603392027082447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6.3016960135412234E-2</v>
      </c>
      <c r="R18" s="16" t="s">
        <v>37055</v>
      </c>
      <c r="S18" s="15">
        <f>D6L1211C5-D6L1211C7</f>
        <v>6.3016960135412234E-2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6.038580350518654E-2</v>
      </c>
      <c r="X18" s="16" t="s">
        <v>37057</v>
      </c>
      <c r="Y18" s="33">
        <f>D6L1211C7-D6L1211C10</f>
        <v>2.6311566302256936E-3</v>
      </c>
      <c r="Z18" s="16" t="s">
        <v>37058</v>
      </c>
      <c r="AA18" s="33">
        <f>CHOOSE(MIN(D6L1211C9,RUN_YEARS),B7L812C7,B7L812C16,B7L812C25,B7L812C34,B7L812C43)</f>
        <v>43856</v>
      </c>
      <c r="AB18" s="16" t="s">
        <v>37059</v>
      </c>
      <c r="AC18" s="33">
        <f>IF(D6L1211C12=0,0,D6L1211C10/D6L1211C12)</f>
        <v>1.376910878903378E-6</v>
      </c>
      <c r="AD18" s="16" t="s">
        <v>37060</v>
      </c>
      <c r="AE18" s="33">
        <f>IF(D6L1211C5=0,0,D6L1211C10/D6L1211C5)</f>
        <v>0.47912342467351798</v>
      </c>
      <c r="AF18" s="16" t="s">
        <v>37061</v>
      </c>
      <c r="AG18" s="33">
        <f>CHOOSE(MIN(D6L1211C9,RUN_YEARS),B7L812C5,B7L812C14,B7L812C23,B7L812C32,B7L812C41)</f>
        <v>734.96646356919985</v>
      </c>
      <c r="AH18" s="16" t="s">
        <v>37062</v>
      </c>
      <c r="AI18" s="33">
        <f>IF(D6L1211C15=0,0,D6L1211C11/D6L1211C15)</f>
        <v>3.5799682851487827E-6</v>
      </c>
      <c r="AJ18" s="16" t="s">
        <v>37063</v>
      </c>
      <c r="AK18" s="33">
        <f>IF(D6L1211C5=0,0,D6L1211C11/D6L1211C5)</f>
        <v>2.0876575326481999E-2</v>
      </c>
      <c r="AL18" s="16" t="s">
        <v>37064</v>
      </c>
      <c r="AM18" s="33">
        <f>D6L1211C8*CHOOSE(MIN(D6L1211C9,RUN_YEARS),B7L812C4,B7L812C13,B7L812C22,B7L812C31,B7L812C40)</f>
        <v>1.0898864443154015E-2</v>
      </c>
      <c r="AN18" s="16" t="s">
        <v>37065</v>
      </c>
      <c r="AO18" s="33">
        <f>D6L1211C8-D6L1211C18</f>
        <v>5.2118095692258219E-2</v>
      </c>
      <c r="AP18" s="16" t="s">
        <v>37066</v>
      </c>
      <c r="AQ18" s="33">
        <f>CHOOSE(MIN(D6L1211C9,RUN_YEARS),B7L812C2,B7L812C11,B7L812C20,B7L812C29,B7L812C38)</f>
        <v>75.835572876998171</v>
      </c>
      <c r="AR18" s="16" t="s">
        <v>37067</v>
      </c>
      <c r="AS18" s="33">
        <f>IF(D6L1211C20=0,0,D6L1211C18/D6L1211C20)</f>
        <v>1.4371704504469786E-4</v>
      </c>
      <c r="AT18" s="16" t="s">
        <v>37068</v>
      </c>
      <c r="AU18" s="33">
        <f>IF(D6L1211C5=0,0,D6L1211C18/D6L1211C5)</f>
        <v>8.6475644173681934E-2</v>
      </c>
      <c r="AV18" s="16" t="s">
        <v>37069</v>
      </c>
      <c r="AW18" s="33">
        <f>CHOOSE(MIN(D6L1211C9,RUN_YEARS),B7L812C1,B7L812C10,B7L812C19,B7L812C28,B7L812C37)</f>
        <v>362.64380245258178</v>
      </c>
      <c r="AX18" s="16" t="s">
        <v>37070</v>
      </c>
      <c r="AY18" s="33">
        <f>IF(D6L1211C23=0,0,D6L1211C19/D6L1211C23)</f>
        <v>1.4371704504469789E-4</v>
      </c>
      <c r="AZ18" s="16" t="s">
        <v>37071</v>
      </c>
      <c r="BA18" s="33">
        <f>IF(D6L1211C5=0,0,D6L1211C19/D6L1211C5)</f>
        <v>0.41352435582631808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0.48019421169810017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43856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734.96646356919985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75.835572876998171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362.64380245258178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4.2184240664542988E-2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3.6278446971506971E-2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1.8139223485753486E-2</v>
      </c>
      <c r="R20" s="16" t="s">
        <v>37097</v>
      </c>
      <c r="S20" s="15">
        <f>D6L1213C5-D6L1213C7</f>
        <v>1.8139223485753486E-2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1.7381853754825038E-2</v>
      </c>
      <c r="X20" s="16" t="s">
        <v>37099</v>
      </c>
      <c r="Y20" s="33">
        <f>D6L1213C7-D6L1213C10</f>
        <v>7.5736973092844703E-4</v>
      </c>
      <c r="Z20" s="16" t="s">
        <v>37100</v>
      </c>
      <c r="AA20" s="33">
        <f>CHOOSE(MIN(D6L1213C9,RUN_YEARS),B7L812C7,B7L812C16,B7L812C25,B7L812C34,B7L812C43)</f>
        <v>43856</v>
      </c>
      <c r="AB20" s="16" t="s">
        <v>37101</v>
      </c>
      <c r="AC20" s="33">
        <f>IF(D6L1213C12=0,0,D6L1213C10/D6L1213C12)</f>
        <v>3.96339241034865E-7</v>
      </c>
      <c r="AD20" s="16" t="s">
        <v>37102</v>
      </c>
      <c r="AE20" s="33">
        <f>IF(D6L1213C5=0,0,D6L1213C10/D6L1213C5)</f>
        <v>0.47912342467351804</v>
      </c>
      <c r="AF20" s="16" t="s">
        <v>37103</v>
      </c>
      <c r="AG20" s="33">
        <f>CHOOSE(MIN(D6L1213C9,RUN_YEARS),B7L812C5,B7L812C14,B7L812C23,B7L812C32,B7L812C41)</f>
        <v>734.96646356919985</v>
      </c>
      <c r="AH20" s="16" t="s">
        <v>37104</v>
      </c>
      <c r="AI20" s="33">
        <f>IF(D6L1213C15=0,0,D6L1213C11/D6L1213C15)</f>
        <v>1.0304820266906475E-6</v>
      </c>
      <c r="AJ20" s="16" t="s">
        <v>37105</v>
      </c>
      <c r="AK20" s="33">
        <f>IF(D6L1213C5=0,0,D6L1213C11/D6L1213C5)</f>
        <v>2.0876575326481971E-2</v>
      </c>
      <c r="AL20" s="16" t="s">
        <v>37106</v>
      </c>
      <c r="AM20" s="33">
        <f>D6L1213C8*CHOOSE(MIN(D6L1213C9,RUN_YEARS),B7L812C4,B7L812C13,B7L812C22,B7L812C31,B7L812C40)</f>
        <v>3.1372020714818256E-3</v>
      </c>
      <c r="AN20" s="16" t="s">
        <v>37107</v>
      </c>
      <c r="AO20" s="33">
        <f>D6L1213C8-D6L1213C18</f>
        <v>1.5002021414271659E-2</v>
      </c>
      <c r="AP20" s="16" t="s">
        <v>37108</v>
      </c>
      <c r="AQ20" s="33">
        <f>CHOOSE(MIN(D6L1213C9,RUN_YEARS),B7L812C2,B7L812C11,B7L812C20,B7L812C29,B7L812C38)</f>
        <v>75.835572876998171</v>
      </c>
      <c r="AR20" s="16" t="s">
        <v>37109</v>
      </c>
      <c r="AS20" s="33">
        <f>IF(D6L1213C20=0,0,D6L1213C18/D6L1213C20)</f>
        <v>4.1368475933718123E-5</v>
      </c>
      <c r="AT20" s="16" t="s">
        <v>37110</v>
      </c>
      <c r="AU20" s="33">
        <f>IF(D6L1213C5=0,0,D6L1213C18/D6L1213C5)</f>
        <v>8.6475644173681934E-2</v>
      </c>
      <c r="AV20" s="16" t="s">
        <v>37111</v>
      </c>
      <c r="AW20" s="33">
        <f>CHOOSE(MIN(D6L1213C9,RUN_YEARS),B7L812C1,B7L812C10,B7L812C19,B7L812C28,B7L812C37)</f>
        <v>362.64380245258178</v>
      </c>
      <c r="AX20" s="16" t="s">
        <v>37112</v>
      </c>
      <c r="AY20" s="33">
        <f>IF(D6L1213C23=0,0,D6L1213C19/D6L1213C23)</f>
        <v>4.1368475933718123E-5</v>
      </c>
      <c r="AZ20" s="16" t="s">
        <v>37113</v>
      </c>
      <c r="BA20" s="33">
        <f>IF(D6L1213C5=0,0,D6L1213C19/D6L1213C5)</f>
        <v>0.41352435582631808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5.7279893637982848</v>
      </c>
      <c r="J21" s="16" t="s">
        <v>37135</v>
      </c>
      <c r="K21" s="21">
        <f>IF(FLOW_THRU_100PCT="Y",1,INDEX(VariabilityMatrix,D6L1214C1,D6L1214C9))</f>
        <v>0.46139174425414664</v>
      </c>
      <c r="L21" s="16" t="s">
        <v>37115</v>
      </c>
      <c r="M21" s="15">
        <f>IF(D6L1214C2&lt;&gt;0,D6L1214C2*D6L1214C4,D6L1214C3*D6L1214C4)</f>
        <v>2.6428470036320904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1.3214235018160452</v>
      </c>
      <c r="R21" s="16" t="s">
        <v>37117</v>
      </c>
      <c r="S21" s="15">
        <f>D6L1214C5-D6L1214C7</f>
        <v>1.3214235018160452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1.2597360170225103</v>
      </c>
      <c r="X21" s="16" t="s">
        <v>37119</v>
      </c>
      <c r="Y21" s="33">
        <f>D6L1214C7-D6L1214C10</f>
        <v>6.1687484793534919E-2</v>
      </c>
      <c r="Z21" s="16" t="s">
        <v>37120</v>
      </c>
      <c r="AA21" s="33">
        <f>CHOOSE(MIN(D6L1214C9,RUN_YEARS),B7L812C7,B7L812C16,B7L812C25,B7L812C34,B7L812C43)</f>
        <v>35468.199999999997</v>
      </c>
      <c r="AB21" s="16" t="s">
        <v>37121</v>
      </c>
      <c r="AC21" s="33">
        <f>IF(D6L1214C12=0,0,D6L1214C10/D6L1214C12)</f>
        <v>3.5517337136435182E-5</v>
      </c>
      <c r="AD21" s="16" t="s">
        <v>37122</v>
      </c>
      <c r="AE21" s="33">
        <f>IF(D6L1214C5=0,0,D6L1214C10/D6L1214C5)</f>
        <v>0.47665869998953508</v>
      </c>
      <c r="AF21" s="16" t="s">
        <v>37123</v>
      </c>
      <c r="AG21" s="33">
        <f>CHOOSE(MIN(D6L1214C9,RUN_YEARS),B7L812C5,B7L812C14,B7L812C23,B7L812C32,B7L812C41)</f>
        <v>668.01054365874984</v>
      </c>
      <c r="AH21" s="16" t="s">
        <v>37124</v>
      </c>
      <c r="AI21" s="33">
        <f>IF(D6L1214C15=0,0,D6L1214C11/D6L1214C15)</f>
        <v>9.2345076554731288E-5</v>
      </c>
      <c r="AJ21" s="16" t="s">
        <v>37125</v>
      </c>
      <c r="AK21" s="33">
        <f>IF(D6L1214C5=0,0,D6L1214C11/D6L1214C5)</f>
        <v>2.334130001046493E-2</v>
      </c>
      <c r="AL21" s="16" t="s">
        <v>37126</v>
      </c>
      <c r="AM21" s="33">
        <f>D6L1214C8*CHOOSE(MIN(D6L1214C9,RUN_YEARS),B7L812C4,B7L812C13,B7L812C22,B7L812C31,B7L812C40)</f>
        <v>0.21324374040282754</v>
      </c>
      <c r="AN21" s="16" t="s">
        <v>37127</v>
      </c>
      <c r="AO21" s="33">
        <f>D6L1214C8-D6L1214C18</f>
        <v>1.1081797614132176</v>
      </c>
      <c r="AP21" s="16" t="s">
        <v>37128</v>
      </c>
      <c r="AQ21" s="33">
        <f>CHOOSE(MIN(D6L1214C9,RUN_YEARS),B7L812C2,B7L812C11,B7L812C20,B7L812C29,B7L812C38)</f>
        <v>63.176173345326646</v>
      </c>
      <c r="AR21" s="16" t="s">
        <v>37129</v>
      </c>
      <c r="AS21" s="33">
        <f>IF(D6L1214C20=0,0,D6L1214C18/D6L1214C20)</f>
        <v>3.3753823492476834E-3</v>
      </c>
      <c r="AT21" s="16" t="s">
        <v>37130</v>
      </c>
      <c r="AU21" s="33">
        <f>IF(D6L1214C5=0,0,D6L1214C18/D6L1214C5)</f>
        <v>8.0687130246194574E-2</v>
      </c>
      <c r="AV21" s="16" t="s">
        <v>37131</v>
      </c>
      <c r="AW21" s="33">
        <f>CHOOSE(MIN(D6L1214C9,RUN_YEARS),B7L812C1,B7L812C10,B7L812C19,B7L812C28,B7L812C37)</f>
        <v>328.31236486740903</v>
      </c>
      <c r="AX21" s="16" t="s">
        <v>37132</v>
      </c>
      <c r="AY21" s="33">
        <f>IF(D6L1214C23=0,0,D6L1214C19/D6L1214C23)</f>
        <v>3.375382349247683E-3</v>
      </c>
      <c r="AZ21" s="16" t="s">
        <v>37133</v>
      </c>
      <c r="BA21" s="33">
        <f>IF(D6L1214C5=0,0,D6L1214C19/D6L1214C5)</f>
        <v>0.41931286975380544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4.4044202354237338</v>
      </c>
      <c r="J22" s="16" t="s">
        <v>37156</v>
      </c>
      <c r="K22" s="21">
        <f>IF(FLOW_THRU_100PCT="Y",1,INDEX(VariabilityMatrix,D6L1215C1,D6L1215C9))</f>
        <v>0.47423674296950957</v>
      </c>
      <c r="L22" s="16" t="s">
        <v>37136</v>
      </c>
      <c r="M22" s="15">
        <f>IF(D6L1215C2&lt;&gt;0,D6L1215C2*D6L1215C4,D6L1215C3*D6L1215C4)</f>
        <v>2.0887379071163523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1.0443689535581762</v>
      </c>
      <c r="R22" s="16" t="s">
        <v>37138</v>
      </c>
      <c r="S22" s="15">
        <f>D6L1215C5-D6L1215C7</f>
        <v>1.0443689535581762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0.99795428559244692</v>
      </c>
      <c r="X22" s="16" t="s">
        <v>37140</v>
      </c>
      <c r="Y22" s="33">
        <f>D6L1215C7-D6L1215C10</f>
        <v>4.6414667965729239E-2</v>
      </c>
      <c r="Z22" s="16" t="s">
        <v>37141</v>
      </c>
      <c r="AA22" s="33">
        <f>CHOOSE(MIN(D6L1215C9,RUN_YEARS),B7L812C7,B7L812C16,B7L812C25,B7L812C34,B7L812C43)</f>
        <v>38752.666666666664</v>
      </c>
      <c r="AB22" s="16" t="s">
        <v>37142</v>
      </c>
      <c r="AC22" s="33">
        <f>IF(D6L1215C12=0,0,D6L1215C10/D6L1215C12)</f>
        <v>2.5751886810175137E-5</v>
      </c>
      <c r="AD22" s="16" t="s">
        <v>37143</v>
      </c>
      <c r="AE22" s="33">
        <f>IF(D6L1215C5=0,0,D6L1215C10/D6L1215C5)</f>
        <v>0.47777860601486</v>
      </c>
      <c r="AF22" s="16" t="s">
        <v>37144</v>
      </c>
      <c r="AG22" s="33">
        <f>CHOOSE(MIN(D6L1215C9,RUN_YEARS),B7L812C5,B7L812C14,B7L812C23,B7L812C32,B7L812C41)</f>
        <v>693.22281132350736</v>
      </c>
      <c r="AH22" s="16" t="s">
        <v>37145</v>
      </c>
      <c r="AI22" s="33">
        <f>IF(D6L1215C15=0,0,D6L1215C11/D6L1215C15)</f>
        <v>6.6954905706455224E-5</v>
      </c>
      <c r="AJ22" s="16" t="s">
        <v>37146</v>
      </c>
      <c r="AK22" s="33">
        <f>IF(D6L1215C5=0,0,D6L1215C11/D6L1215C5)</f>
        <v>2.2221393985140007E-2</v>
      </c>
      <c r="AL22" s="16" t="s">
        <v>37147</v>
      </c>
      <c r="AM22" s="33">
        <f>D6L1215C8*CHOOSE(MIN(D6L1215C9,RUN_YEARS),B7L812C4,B7L812C13,B7L812C22,B7L812C31,B7L812C40)</f>
        <v>0.17480529429195688</v>
      </c>
      <c r="AN22" s="16" t="s">
        <v>37148</v>
      </c>
      <c r="AO22" s="33">
        <f>D6L1215C8-D6L1215C18</f>
        <v>0.86956365926621926</v>
      </c>
      <c r="AP22" s="16" t="s">
        <v>37149</v>
      </c>
      <c r="AQ22" s="33">
        <f>CHOOSE(MIN(D6L1215C9,RUN_YEARS),B7L812C2,B7L812C11,B7L812C20,B7L812C29,B7L812C38)</f>
        <v>68.555574075044134</v>
      </c>
      <c r="AR22" s="16" t="s">
        <v>37150</v>
      </c>
      <c r="AS22" s="33">
        <f>IF(D6L1215C20=0,0,D6L1215C18/D6L1215C20)</f>
        <v>2.5498334256614471E-3</v>
      </c>
      <c r="AT22" s="16" t="s">
        <v>37151</v>
      </c>
      <c r="AU22" s="33">
        <f>IF(D6L1215C5=0,0,D6L1215C18/D6L1215C5)</f>
        <v>8.3689434512771263E-2</v>
      </c>
      <c r="AV22" s="16" t="s">
        <v>37152</v>
      </c>
      <c r="AW22" s="33">
        <f>CHOOSE(MIN(D6L1215C9,RUN_YEARS),B7L812C1,B7L812C10,B7L812C19,B7L812C28,B7L812C37)</f>
        <v>341.02763361518316</v>
      </c>
      <c r="AX22" s="16" t="s">
        <v>37153</v>
      </c>
      <c r="AY22" s="33">
        <f>IF(D6L1215C23=0,0,D6L1215C19/D6L1215C23)</f>
        <v>2.5498334256614467E-3</v>
      </c>
      <c r="AZ22" s="16" t="s">
        <v>37154</v>
      </c>
      <c r="BA22" s="33">
        <f>IF(D6L1215C5=0,0,D6L1215C19/D6L1215C5)</f>
        <v>0.41631056548722872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237.59200049802521</v>
      </c>
      <c r="J23" s="16" t="s">
        <v>37177</v>
      </c>
      <c r="K23" s="21">
        <f>IF(FLOW_THRU_100PCT="Y",1,INDEX(VariabilityMatrix,D6L1216C1,D6L1216C9))</f>
        <v>0.27253924845098426</v>
      </c>
      <c r="L23" s="16" t="s">
        <v>37157</v>
      </c>
      <c r="M23" s="15">
        <f>IF(D6L1216C2&lt;&gt;0,D6L1216C2*D6L1216C4,D6L1216C3*D6L1216C4)</f>
        <v>64.753145253697667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32.376572626848834</v>
      </c>
      <c r="R23" s="16" t="s">
        <v>37159</v>
      </c>
      <c r="S23" s="15">
        <f>D6L1216C5-D6L1216C7</f>
        <v>32.376572626848834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30.937667474389418</v>
      </c>
      <c r="X23" s="16" t="s">
        <v>37161</v>
      </c>
      <c r="Y23" s="33">
        <f>D6L1216C7-D6L1216C10</f>
        <v>1.4389051524594159</v>
      </c>
      <c r="Z23" s="16" t="s">
        <v>37162</v>
      </c>
      <c r="AA23" s="33">
        <f>CHOOSE(MIN(D6L1216C9,RUN_YEARS),B7L812C7,B7L812C16,B7L812C25,B7L812C34,B7L812C43)</f>
        <v>38752.666666666664</v>
      </c>
      <c r="AB23" s="16" t="s">
        <v>37163</v>
      </c>
      <c r="AC23" s="33">
        <f>IF(D6L1216C12=0,0,D6L1216C10/D6L1216C12)</f>
        <v>7.9833647940931603E-4</v>
      </c>
      <c r="AD23" s="16" t="s">
        <v>37164</v>
      </c>
      <c r="AE23" s="33">
        <f>IF(D6L1216C5=0,0,D6L1216C10/D6L1216C5)</f>
        <v>0.47777860601486</v>
      </c>
      <c r="AF23" s="16" t="s">
        <v>37165</v>
      </c>
      <c r="AG23" s="33">
        <f>CHOOSE(MIN(D6L1216C9,RUN_YEARS),B7L812C5,B7L812C14,B7L812C23,B7L812C32,B7L812C41)</f>
        <v>693.22281132350736</v>
      </c>
      <c r="AH23" s="16" t="s">
        <v>37166</v>
      </c>
      <c r="AI23" s="33">
        <f>IF(D6L1216C15=0,0,D6L1216C11/D6L1216C15)</f>
        <v>2.0756748464642195E-3</v>
      </c>
      <c r="AJ23" s="16" t="s">
        <v>37167</v>
      </c>
      <c r="AK23" s="33">
        <f>IF(D6L1216C5=0,0,D6L1216C11/D6L1216C5)</f>
        <v>2.2221393985140028E-2</v>
      </c>
      <c r="AL23" s="16" t="s">
        <v>37168</v>
      </c>
      <c r="AM23" s="33">
        <f>D6L1216C8*CHOOSE(MIN(D6L1216C9,RUN_YEARS),B7L812C4,B7L812C13,B7L812C22,B7L812C31,B7L812C40)</f>
        <v>5.4191541092052962</v>
      </c>
      <c r="AN23" s="16" t="s">
        <v>37169</v>
      </c>
      <c r="AO23" s="33">
        <f>D6L1216C8-D6L1216C18</f>
        <v>26.957418517643539</v>
      </c>
      <c r="AP23" s="16" t="s">
        <v>37170</v>
      </c>
      <c r="AQ23" s="33">
        <f>CHOOSE(MIN(D6L1216C9,RUN_YEARS),B7L812C2,B7L812C11,B7L812C20,B7L812C29,B7L812C38)</f>
        <v>68.555574075044134</v>
      </c>
      <c r="AR23" s="16" t="s">
        <v>37171</v>
      </c>
      <c r="AS23" s="33">
        <f>IF(D6L1216C20=0,0,D6L1216C18/D6L1216C20)</f>
        <v>7.904760746767632E-2</v>
      </c>
      <c r="AT23" s="16" t="s">
        <v>37172</v>
      </c>
      <c r="AU23" s="33">
        <f>IF(D6L1216C5=0,0,D6L1216C18/D6L1216C5)</f>
        <v>8.3689434512771263E-2</v>
      </c>
      <c r="AV23" s="16" t="s">
        <v>37173</v>
      </c>
      <c r="AW23" s="33">
        <f>CHOOSE(MIN(D6L1216C9,RUN_YEARS),B7L812C1,B7L812C10,B7L812C19,B7L812C28,B7L812C37)</f>
        <v>341.02763361518316</v>
      </c>
      <c r="AX23" s="16" t="s">
        <v>37174</v>
      </c>
      <c r="AY23" s="33">
        <f>IF(D6L1216C23=0,0,D6L1216C19/D6L1216C23)</f>
        <v>7.9047607467676334E-2</v>
      </c>
      <c r="AZ23" s="16" t="s">
        <v>37175</v>
      </c>
      <c r="BA23" s="33">
        <f>IF(D6L1216C5=0,0,D6L1216C19/D6L1216C5)</f>
        <v>0.41631056548722878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107.43082808390352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92.390512152157029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46.195256076078515</v>
      </c>
      <c r="R24" s="16" t="s">
        <v>37180</v>
      </c>
      <c r="S24" s="15">
        <f>D6L1217C5-D6L1217C7</f>
        <v>46.195256076078515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44.14221010505657</v>
      </c>
      <c r="X24" s="16" t="s">
        <v>37182</v>
      </c>
      <c r="Y24" s="33">
        <f>D6L1217C7-D6L1217C10</f>
        <v>2.0530459710219446</v>
      </c>
      <c r="Z24" s="16" t="s">
        <v>37183</v>
      </c>
      <c r="AA24" s="33">
        <f>CHOOSE(MIN(D6L1217C9,RUN_YEARS),B7L812C7,B7L812C16,B7L812C25,B7L812C34,B7L812C43)</f>
        <v>38752.666666666664</v>
      </c>
      <c r="AB24" s="16" t="s">
        <v>37184</v>
      </c>
      <c r="AC24" s="33">
        <f>IF(D6L1217C12=0,0,D6L1217C10/D6L1217C12)</f>
        <v>1.1390754211767769E-3</v>
      </c>
      <c r="AD24" s="16" t="s">
        <v>37185</v>
      </c>
      <c r="AE24" s="33">
        <f>IF(D6L1217C5=0,0,D6L1217C10/D6L1217C5)</f>
        <v>0.47777860601486</v>
      </c>
      <c r="AF24" s="16" t="s">
        <v>37186</v>
      </c>
      <c r="AG24" s="33">
        <f>CHOOSE(MIN(D6L1217C9,RUN_YEARS),B7L812C5,B7L812C14,B7L812C23,B7L812C32,B7L812C41)</f>
        <v>693.22281132350736</v>
      </c>
      <c r="AH24" s="16" t="s">
        <v>37187</v>
      </c>
      <c r="AI24" s="33">
        <f>IF(D6L1217C15=0,0,D6L1217C11/D6L1217C15)</f>
        <v>2.9615960950596107E-3</v>
      </c>
      <c r="AJ24" s="16" t="s">
        <v>37188</v>
      </c>
      <c r="AK24" s="33">
        <f>IF(D6L1217C5=0,0,D6L1217C11/D6L1217C5)</f>
        <v>2.2221393985139982E-2</v>
      </c>
      <c r="AL24" s="16" t="s">
        <v>37189</v>
      </c>
      <c r="AM24" s="33">
        <f>D6L1217C8*CHOOSE(MIN(D6L1217C9,RUN_YEARS),B7L812C4,B7L812C13,B7L812C22,B7L812C31,B7L812C40)</f>
        <v>7.7321097163593429</v>
      </c>
      <c r="AN24" s="16" t="s">
        <v>37190</v>
      </c>
      <c r="AO24" s="33">
        <f>D6L1217C8-D6L1217C18</f>
        <v>38.463146359719175</v>
      </c>
      <c r="AP24" s="16" t="s">
        <v>37191</v>
      </c>
      <c r="AQ24" s="33">
        <f>CHOOSE(MIN(D6L1217C9,RUN_YEARS),B7L812C2,B7L812C11,B7L812C20,B7L812C29,B7L812C38)</f>
        <v>68.555574075044134</v>
      </c>
      <c r="AR24" s="16" t="s">
        <v>37192</v>
      </c>
      <c r="AS24" s="33">
        <f>IF(D6L1217C20=0,0,D6L1217C18/D6L1217C20)</f>
        <v>0.11278601077565792</v>
      </c>
      <c r="AT24" s="16" t="s">
        <v>37193</v>
      </c>
      <c r="AU24" s="33">
        <f>IF(D6L1217C5=0,0,D6L1217C18/D6L1217C5)</f>
        <v>8.3689434512771263E-2</v>
      </c>
      <c r="AV24" s="16" t="s">
        <v>37194</v>
      </c>
      <c r="AW24" s="33">
        <f>CHOOSE(MIN(D6L1217C9,RUN_YEARS),B7L812C1,B7L812C10,B7L812C19,B7L812C28,B7L812C37)</f>
        <v>341.02763361518316</v>
      </c>
      <c r="AX24" s="16" t="s">
        <v>37195</v>
      </c>
      <c r="AY24" s="33">
        <f>IF(D6L1217C23=0,0,D6L1217C19/D6L1217C23)</f>
        <v>0.11278601077565793</v>
      </c>
      <c r="AZ24" s="16" t="s">
        <v>37196</v>
      </c>
      <c r="BA24" s="33">
        <f>IF(D6L1217C5=0,0,D6L1217C19/D6L1217C5)</f>
        <v>0.41631056548722878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69.394331465693739</v>
      </c>
      <c r="J25" s="16" t="s">
        <v>37218</v>
      </c>
      <c r="K25" s="21">
        <f>IF(FLOW_THRU_100PCT="Y",1,INDEX(VariabilityMatrix,D6L1218C1,D6L1218C9))</f>
        <v>0.27189556271392484</v>
      </c>
      <c r="L25" s="16" t="s">
        <v>37198</v>
      </c>
      <c r="M25" s="15">
        <f>IF(D6L1218C2&lt;&gt;0,D6L1218C2*D6L1218C4,D6L1218C3*D6L1218C4)</f>
        <v>18.86801080302142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9.43400540151071</v>
      </c>
      <c r="R25" s="16" t="s">
        <v>37200</v>
      </c>
      <c r="S25" s="15">
        <f>D6L1218C5-D6L1218C7</f>
        <v>9.43400540151071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9.0401059527205572</v>
      </c>
      <c r="X25" s="16" t="s">
        <v>37202</v>
      </c>
      <c r="Y25" s="33">
        <f>D6L1218C7-D6L1218C10</f>
        <v>0.39389944879015282</v>
      </c>
      <c r="Z25" s="16" t="s">
        <v>37203</v>
      </c>
      <c r="AA25" s="33">
        <f>CHOOSE(MIN(D6L1218C9,RUN_YEARS),B7L812C7,B7L812C16,B7L812C25,B7L812C34,B7L812C43)</f>
        <v>43856</v>
      </c>
      <c r="AB25" s="16" t="s">
        <v>37204</v>
      </c>
      <c r="AC25" s="33">
        <f>IF(D6L1218C12=0,0,D6L1218C10/D6L1218C12)</f>
        <v>2.0613156586830894E-4</v>
      </c>
      <c r="AD25" s="16" t="s">
        <v>37205</v>
      </c>
      <c r="AE25" s="33">
        <f>IF(D6L1218C5=0,0,D6L1218C10/D6L1218C5)</f>
        <v>0.47912342467351798</v>
      </c>
      <c r="AF25" s="16" t="s">
        <v>37206</v>
      </c>
      <c r="AG25" s="33">
        <f>CHOOSE(MIN(D6L1218C9,RUN_YEARS),B7L812C5,B7L812C14,B7L812C23,B7L812C32,B7L812C41)</f>
        <v>734.96646356919985</v>
      </c>
      <c r="AH25" s="16" t="s">
        <v>37207</v>
      </c>
      <c r="AI25" s="33">
        <f>IF(D6L1218C15=0,0,D6L1218C11/D6L1218C15)</f>
        <v>5.3594207125760331E-4</v>
      </c>
      <c r="AJ25" s="16" t="s">
        <v>37208</v>
      </c>
      <c r="AK25" s="33">
        <f>IF(D6L1218C5=0,0,D6L1218C11/D6L1218C5)</f>
        <v>2.0876575326481999E-2</v>
      </c>
      <c r="AL25" s="16" t="s">
        <v>37209</v>
      </c>
      <c r="AM25" s="33">
        <f>D6L1218C8*CHOOSE(MIN(D6L1218C9,RUN_YEARS),B7L812C4,B7L812C13,B7L812C22,B7L812C31,B7L812C40)</f>
        <v>1.6316233884672671</v>
      </c>
      <c r="AN25" s="16" t="s">
        <v>37210</v>
      </c>
      <c r="AO25" s="33">
        <f>D6L1218C8-D6L1218C18</f>
        <v>7.8023820130434434</v>
      </c>
      <c r="AP25" s="16" t="s">
        <v>37211</v>
      </c>
      <c r="AQ25" s="33">
        <f>CHOOSE(MIN(D6L1218C9,RUN_YEARS),B7L812C2,B7L812C11,B7L812C20,B7L812C29,B7L812C38)</f>
        <v>75.835572876998171</v>
      </c>
      <c r="AR25" s="16" t="s">
        <v>37212</v>
      </c>
      <c r="AS25" s="33">
        <f>IF(D6L1218C20=0,0,D6L1218C18/D6L1218C20)</f>
        <v>2.1515277416228999E-2</v>
      </c>
      <c r="AT25" s="16" t="s">
        <v>37213</v>
      </c>
      <c r="AU25" s="33">
        <f>IF(D6L1218C5=0,0,D6L1218C18/D6L1218C5)</f>
        <v>8.6475644173681934E-2</v>
      </c>
      <c r="AV25" s="16" t="s">
        <v>37214</v>
      </c>
      <c r="AW25" s="33">
        <f>CHOOSE(MIN(D6L1218C9,RUN_YEARS),B7L812C1,B7L812C10,B7L812C19,B7L812C28,B7L812C37)</f>
        <v>362.64380245258178</v>
      </c>
      <c r="AX25" s="16" t="s">
        <v>37215</v>
      </c>
      <c r="AY25" s="33">
        <f>IF(D6L1218C23=0,0,D6L1218C19/D6L1218C23)</f>
        <v>2.1515277416228999E-2</v>
      </c>
      <c r="AZ25" s="16" t="s">
        <v>37216</v>
      </c>
      <c r="BA25" s="33">
        <f>IF(D6L1218C5=0,0,D6L1218C19/D6L1218C5)</f>
        <v>0.41352435582631808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504.18169146277597</v>
      </c>
      <c r="J26" s="16" t="s">
        <v>37239</v>
      </c>
      <c r="K26" s="21">
        <f>IF(FLOW_THRU_100PCT="Y",1,INDEX(VariabilityMatrix,D6L1219C1,D6L1219C9))</f>
        <v>0.27253924845098426</v>
      </c>
      <c r="L26" s="16" t="s">
        <v>37219</v>
      </c>
      <c r="M26" s="15">
        <f>IF(D6L1219C2&lt;&gt;0,D6L1219C2*D6L1219C4,D6L1219C3*D6L1219C4)</f>
        <v>137.409299274011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68.704649637005502</v>
      </c>
      <c r="R26" s="16" t="s">
        <v>37221</v>
      </c>
      <c r="S26" s="15">
        <f>D6L1219C5-D6L1219C7</f>
        <v>68.704649637005502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65.651223460615697</v>
      </c>
      <c r="X26" s="16" t="s">
        <v>37223</v>
      </c>
      <c r="Y26" s="33">
        <f>D6L1219C7-D6L1219C10</f>
        <v>3.0534261763898058</v>
      </c>
      <c r="Z26" s="16" t="s">
        <v>37224</v>
      </c>
      <c r="AA26" s="33">
        <f>CHOOSE(MIN(D6L1219C9,RUN_YEARS),B7L812C7,B7L812C16,B7L812C25,B7L812C34,B7L812C43)</f>
        <v>38752.666666666664</v>
      </c>
      <c r="AB26" s="16" t="s">
        <v>37225</v>
      </c>
      <c r="AC26" s="33">
        <f>IF(D6L1219C12=0,0,D6L1219C10/D6L1219C12)</f>
        <v>1.6941085377509255E-3</v>
      </c>
      <c r="AD26" s="16" t="s">
        <v>37226</v>
      </c>
      <c r="AE26" s="33">
        <f>IF(D6L1219C5=0,0,D6L1219C10/D6L1219C5)</f>
        <v>0.47777860601486005</v>
      </c>
      <c r="AF26" s="16" t="s">
        <v>37227</v>
      </c>
      <c r="AG26" s="33">
        <f>CHOOSE(MIN(D6L1219C9,RUN_YEARS),B7L812C5,B7L812C14,B7L812C23,B7L812C32,B7L812C41)</f>
        <v>693.22281132350736</v>
      </c>
      <c r="AH26" s="16" t="s">
        <v>37228</v>
      </c>
      <c r="AI26" s="33">
        <f>IF(D6L1219C15=0,0,D6L1219C11/D6L1219C15)</f>
        <v>4.4046821981523895E-3</v>
      </c>
      <c r="AJ26" s="16" t="s">
        <v>37229</v>
      </c>
      <c r="AK26" s="33">
        <f>IF(D6L1219C5=0,0,D6L1219C11/D6L1219C5)</f>
        <v>2.2221393985139969E-2</v>
      </c>
      <c r="AL26" s="16" t="s">
        <v>37230</v>
      </c>
      <c r="AM26" s="33">
        <f>D6L1219C8*CHOOSE(MIN(D6L1219C9,RUN_YEARS),B7L812C4,B7L812C13,B7L812C22,B7L812C31,B7L812C40)</f>
        <v>11.499706553038132</v>
      </c>
      <c r="AN26" s="16" t="s">
        <v>37231</v>
      </c>
      <c r="AO26" s="33">
        <f>D6L1219C8-D6L1219C18</f>
        <v>57.204943083967372</v>
      </c>
      <c r="AP26" s="16" t="s">
        <v>37232</v>
      </c>
      <c r="AQ26" s="33">
        <f>CHOOSE(MIN(D6L1219C9,RUN_YEARS),B7L812C2,B7L812C11,B7L812C20,B7L812C29,B7L812C38)</f>
        <v>68.555574075044134</v>
      </c>
      <c r="AR26" s="16" t="s">
        <v>37233</v>
      </c>
      <c r="AS26" s="33">
        <f>IF(D6L1219C20=0,0,D6L1219C18/D6L1219C20)</f>
        <v>0.16774283795581693</v>
      </c>
      <c r="AT26" s="16" t="s">
        <v>37234</v>
      </c>
      <c r="AU26" s="33">
        <f>IF(D6L1219C5=0,0,D6L1219C18/D6L1219C5)</f>
        <v>8.3689434512771263E-2</v>
      </c>
      <c r="AV26" s="16" t="s">
        <v>37235</v>
      </c>
      <c r="AW26" s="33">
        <f>CHOOSE(MIN(D6L1219C9,RUN_YEARS),B7L812C1,B7L812C10,B7L812C19,B7L812C28,B7L812C37)</f>
        <v>341.02763361518316</v>
      </c>
      <c r="AX26" s="16" t="s">
        <v>37236</v>
      </c>
      <c r="AY26" s="33">
        <f>IF(D6L1219C23=0,0,D6L1219C19/D6L1219C23)</f>
        <v>0.16774283795581693</v>
      </c>
      <c r="AZ26" s="16" t="s">
        <v>37237</v>
      </c>
      <c r="BA26" s="33">
        <f>IF(D6L1219C5=0,0,D6L1219C19/D6L1219C5)</f>
        <v>0.41631056548722872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126.37557682182049</v>
      </c>
      <c r="J27" s="16" t="s">
        <v>37260</v>
      </c>
      <c r="K27" s="21">
        <f>IF(FLOW_THRU_100PCT="Y",1,INDEX(VariabilityMatrix,D6L1220C1,D6L1220C9))</f>
        <v>0.27189556271392484</v>
      </c>
      <c r="L27" s="16" t="s">
        <v>37240</v>
      </c>
      <c r="M27" s="15">
        <f>IF(D6L1220C2&lt;&gt;0,D6L1220C2*D6L1220C4,D6L1220C3*D6L1220C4)</f>
        <v>34.360958573265719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17.18047928663286</v>
      </c>
      <c r="R27" s="16" t="s">
        <v>37242</v>
      </c>
      <c r="S27" s="15">
        <f>D6L1220C5-D6L1220C7</f>
        <v>17.18047928663286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16.463140146687952</v>
      </c>
      <c r="X27" s="16" t="s">
        <v>37244</v>
      </c>
      <c r="Y27" s="33">
        <f>D6L1220C7-D6L1220C10</f>
        <v>0.71733913994490806</v>
      </c>
      <c r="Z27" s="16" t="s">
        <v>37245</v>
      </c>
      <c r="AA27" s="33">
        <f>CHOOSE(MIN(D6L1220C9,RUN_YEARS),B7L812C7,B7L812C16,B7L812C25,B7L812C34,B7L812C43)</f>
        <v>43856</v>
      </c>
      <c r="AB27" s="16" t="s">
        <v>37246</v>
      </c>
      <c r="AC27" s="33">
        <f>IF(D6L1220C12=0,0,D6L1220C10/D6L1220C12)</f>
        <v>3.7539082786136336E-4</v>
      </c>
      <c r="AD27" s="16" t="s">
        <v>37247</v>
      </c>
      <c r="AE27" s="33">
        <f>IF(D6L1220C5=0,0,D6L1220C10/D6L1220C5)</f>
        <v>0.47912342467351804</v>
      </c>
      <c r="AF27" s="16" t="s">
        <v>37248</v>
      </c>
      <c r="AG27" s="33">
        <f>CHOOSE(MIN(D6L1220C9,RUN_YEARS),B7L812C5,B7L812C14,B7L812C23,B7L812C32,B7L812C41)</f>
        <v>734.96646356919985</v>
      </c>
      <c r="AH27" s="16" t="s">
        <v>37249</v>
      </c>
      <c r="AI27" s="33">
        <f>IF(D6L1220C15=0,0,D6L1220C11/D6L1220C15)</f>
        <v>9.760161524395431E-4</v>
      </c>
      <c r="AJ27" s="16" t="s">
        <v>37250</v>
      </c>
      <c r="AK27" s="33">
        <f>IF(D6L1220C5=0,0,D6L1220C11/D6L1220C5)</f>
        <v>2.0876575326481964E-2</v>
      </c>
      <c r="AL27" s="16" t="s">
        <v>37251</v>
      </c>
      <c r="AM27" s="33">
        <f>D6L1220C8*CHOOSE(MIN(D6L1220C9,RUN_YEARS),B7L812C4,B7L812C13,B7L812C22,B7L812C31,B7L812C40)</f>
        <v>2.9713860270483519</v>
      </c>
      <c r="AN27" s="16" t="s">
        <v>37252</v>
      </c>
      <c r="AO27" s="33">
        <f>D6L1220C8-D6L1220C18</f>
        <v>14.209093259584508</v>
      </c>
      <c r="AP27" s="16" t="s">
        <v>37253</v>
      </c>
      <c r="AQ27" s="33">
        <f>CHOOSE(MIN(D6L1220C9,RUN_YEARS),B7L812C2,B7L812C11,B7L812C20,B7L812C29,B7L812C38)</f>
        <v>75.835572876998171</v>
      </c>
      <c r="AR27" s="16" t="s">
        <v>37254</v>
      </c>
      <c r="AS27" s="33">
        <f>IF(D6L1220C20=0,0,D6L1220C18/D6L1220C20)</f>
        <v>3.9181955305695446E-2</v>
      </c>
      <c r="AT27" s="16" t="s">
        <v>37255</v>
      </c>
      <c r="AU27" s="33">
        <f>IF(D6L1220C5=0,0,D6L1220C18/D6L1220C5)</f>
        <v>8.6475644173681934E-2</v>
      </c>
      <c r="AV27" s="16" t="s">
        <v>37256</v>
      </c>
      <c r="AW27" s="33">
        <f>CHOOSE(MIN(D6L1220C9,RUN_YEARS),B7L812C1,B7L812C10,B7L812C19,B7L812C28,B7L812C37)</f>
        <v>362.64380245258178</v>
      </c>
      <c r="AX27" s="16" t="s">
        <v>37257</v>
      </c>
      <c r="AY27" s="33">
        <f>IF(D6L1220C23=0,0,D6L1220C19/D6L1220C23)</f>
        <v>3.9181955305695446E-2</v>
      </c>
      <c r="AZ27" s="16" t="s">
        <v>37258</v>
      </c>
      <c r="BA27" s="33">
        <f>IF(D6L1220C5=0,0,D6L1220C19/D6L1220C5)</f>
        <v>0.41352435582631808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0.27189556271392484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43856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734.96646356919985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75.835572876998171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362.64380245258178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0.27189556271392484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43856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734.96646356919985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75.835572876998171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362.64380245258178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0.27189556271392484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43856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734.96646356919985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75.835572876998171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362.64380245258178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0.27189556271392484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43856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734.96646356919985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75.835572876998171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362.64380245258178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0.27189556271392484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43856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734.96646356919985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75.835572876998171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362.64380245258178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591.28114499342428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508.50178469434485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254.25089234717242</v>
      </c>
      <c r="R33" s="16" t="s">
        <v>37368</v>
      </c>
      <c r="S33" s="15">
        <f>D6L1226C5-D6L1226C7</f>
        <v>254.25089234717242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243.63511653535039</v>
      </c>
      <c r="X33" s="16" t="s">
        <v>37370</v>
      </c>
      <c r="Y33" s="33">
        <f>D6L1226C7-D6L1226C10</f>
        <v>10.615775811822033</v>
      </c>
      <c r="Z33" s="16" t="s">
        <v>37371</v>
      </c>
      <c r="AA33" s="33">
        <f>CHOOSE(MIN(D6L1226C9,RUN_YEARS),B7L812C7,B7L812C16,B7L812C25,B7L812C34,B7L812C43)</f>
        <v>43856</v>
      </c>
      <c r="AB33" s="16" t="s">
        <v>37372</v>
      </c>
      <c r="AC33" s="33">
        <f>IF(D6L1226C12=0,0,D6L1226C10/D6L1226C12)</f>
        <v>5.5553428615320683E-3</v>
      </c>
      <c r="AD33" s="16" t="s">
        <v>37373</v>
      </c>
      <c r="AE33" s="33">
        <f>IF(D6L1226C5=0,0,D6L1226C10/D6L1226C5)</f>
        <v>0.47912342467351798</v>
      </c>
      <c r="AF33" s="16" t="s">
        <v>37374</v>
      </c>
      <c r="AG33" s="33">
        <f>CHOOSE(MIN(D6L1226C9,RUN_YEARS),B7L812C5,B7L812C14,B7L812C23,B7L812C32,B7L812C41)</f>
        <v>734.96646356919985</v>
      </c>
      <c r="AH33" s="16" t="s">
        <v>37375</v>
      </c>
      <c r="AI33" s="33">
        <f>IF(D6L1226C15=0,0,D6L1226C11/D6L1226C15)</f>
        <v>1.4443891439983394E-2</v>
      </c>
      <c r="AJ33" s="16" t="s">
        <v>37376</v>
      </c>
      <c r="AK33" s="33">
        <f>IF(D6L1226C5=0,0,D6L1226C11/D6L1226C5)</f>
        <v>2.087657532648202E-2</v>
      </c>
      <c r="AL33" s="16" t="s">
        <v>37377</v>
      </c>
      <c r="AM33" s="33">
        <f>D6L1226C8*CHOOSE(MIN(D6L1226C9,RUN_YEARS),B7L812C4,B7L812C13,B7L812C22,B7L812C31,B7L812C40)</f>
        <v>43.973019394910388</v>
      </c>
      <c r="AN33" s="16" t="s">
        <v>37378</v>
      </c>
      <c r="AO33" s="33">
        <f>D6L1226C8-D6L1226C18</f>
        <v>210.27787295226204</v>
      </c>
      <c r="AP33" s="16" t="s">
        <v>37379</v>
      </c>
      <c r="AQ33" s="33">
        <f>CHOOSE(MIN(D6L1226C9,RUN_YEARS),B7L812C2,B7L812C11,B7L812C20,B7L812C29,B7L812C38)</f>
        <v>75.835572876998171</v>
      </c>
      <c r="AR33" s="16" t="s">
        <v>37380</v>
      </c>
      <c r="AS33" s="33">
        <f>IF(D6L1226C20=0,0,D6L1226C18/D6L1226C20)</f>
        <v>0.57984686772568617</v>
      </c>
      <c r="AT33" s="16" t="s">
        <v>37381</v>
      </c>
      <c r="AU33" s="33">
        <f>IF(D6L1226C5=0,0,D6L1226C18/D6L1226C5)</f>
        <v>8.6475644173681934E-2</v>
      </c>
      <c r="AV33" s="16" t="s">
        <v>37382</v>
      </c>
      <c r="AW33" s="33">
        <f>CHOOSE(MIN(D6L1226C9,RUN_YEARS),B7L812C1,B7L812C10,B7L812C19,B7L812C28,B7L812C37)</f>
        <v>362.64380245258178</v>
      </c>
      <c r="AX33" s="16" t="s">
        <v>37383</v>
      </c>
      <c r="AY33" s="33">
        <f>IF(D6L1226C23=0,0,D6L1226C19/D6L1226C23)</f>
        <v>0.57984686772568617</v>
      </c>
      <c r="AZ33" s="16" t="s">
        <v>37384</v>
      </c>
      <c r="BA33" s="33">
        <f>IF(D6L1226C5=0,0,D6L1226C19/D6L1226C5)</f>
        <v>0.41352435582631808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-2.7519996086713685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-2.3667196634573768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-1.1833598317286884</v>
      </c>
      <c r="R34" s="16" t="s">
        <v>37388</v>
      </c>
      <c r="S34" s="15">
        <f>D6L1227C5-D6L1227C7</f>
        <v>-1.1833598317286884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-1.1307680216346241</v>
      </c>
      <c r="X34" s="16" t="s">
        <v>37390</v>
      </c>
      <c r="Y34" s="33">
        <f>D6L1227C7-D6L1227C10</f>
        <v>-5.2591810094064328E-2</v>
      </c>
      <c r="Z34" s="16" t="s">
        <v>37391</v>
      </c>
      <c r="AA34" s="33">
        <f>CHOOSE(MIN(D6L1227C9,RUN_YEARS),B7L812C7,B7L812C16,B7L812C25,B7L812C34,B7L812C43)</f>
        <v>38752.666666666664</v>
      </c>
      <c r="AB34" s="16" t="s">
        <v>37392</v>
      </c>
      <c r="AC34" s="33">
        <f>IF(D6L1227C12=0,0,D6L1227C10/D6L1227C12)</f>
        <v>-2.9179102211494026E-5</v>
      </c>
      <c r="AD34" s="16" t="s">
        <v>37393</v>
      </c>
      <c r="AE34" s="33">
        <f>IF(D6L1227C5=0,0,D6L1227C10/D6L1227C5)</f>
        <v>0.47777860601486</v>
      </c>
      <c r="AF34" s="16" t="s">
        <v>37394</v>
      </c>
      <c r="AG34" s="33">
        <f>CHOOSE(MIN(D6L1227C9,RUN_YEARS),B7L812C5,B7L812C14,B7L812C23,B7L812C32,B7L812C41)</f>
        <v>693.22281132350736</v>
      </c>
      <c r="AH34" s="16" t="s">
        <v>37395</v>
      </c>
      <c r="AI34" s="33">
        <f>IF(D6L1227C15=0,0,D6L1227C11/D6L1227C15)</f>
        <v>-7.5865665749884318E-5</v>
      </c>
      <c r="AJ34" s="16" t="s">
        <v>37396</v>
      </c>
      <c r="AK34" s="33">
        <f>IF(D6L1227C5=0,0,D6L1227C11/D6L1227C5)</f>
        <v>2.2221393985140003E-2</v>
      </c>
      <c r="AL34" s="16" t="s">
        <v>37397</v>
      </c>
      <c r="AM34" s="33">
        <f>D6L1227C8*CHOOSE(MIN(D6L1227C9,RUN_YEARS),B7L812C4,B7L812C13,B7L812C22,B7L812C31,B7L812C40)</f>
        <v>-0.19806943028500418</v>
      </c>
      <c r="AN34" s="16" t="s">
        <v>37398</v>
      </c>
      <c r="AO34" s="33">
        <f>D6L1227C8-D6L1227C18</f>
        <v>-0.98529040144368429</v>
      </c>
      <c r="AP34" s="16" t="s">
        <v>37399</v>
      </c>
      <c r="AQ34" s="33">
        <f>CHOOSE(MIN(D6L1227C9,RUN_YEARS),B7L812C2,B7L812C11,B7L812C20,B7L812C29,B7L812C38)</f>
        <v>68.555574075044134</v>
      </c>
      <c r="AR34" s="16" t="s">
        <v>37400</v>
      </c>
      <c r="AS34" s="33">
        <f>IF(D6L1227C20=0,0,D6L1227C18/D6L1227C20)</f>
        <v>-2.8891805364825349E-3</v>
      </c>
      <c r="AT34" s="16" t="s">
        <v>37401</v>
      </c>
      <c r="AU34" s="33">
        <f>IF(D6L1227C5=0,0,D6L1227C18/D6L1227C5)</f>
        <v>8.3689434512771263E-2</v>
      </c>
      <c r="AV34" s="16" t="s">
        <v>37402</v>
      </c>
      <c r="AW34" s="33">
        <f>CHOOSE(MIN(D6L1227C9,RUN_YEARS),B7L812C1,B7L812C10,B7L812C19,B7L812C28,B7L812C37)</f>
        <v>341.02763361518316</v>
      </c>
      <c r="AX34" s="16" t="s">
        <v>37403</v>
      </c>
      <c r="AY34" s="33">
        <f>IF(D6L1227C23=0,0,D6L1227C19/D6L1227C23)</f>
        <v>-2.8891805364825349E-3</v>
      </c>
      <c r="AZ34" s="16" t="s">
        <v>37404</v>
      </c>
      <c r="BA34" s="33">
        <f>IF(D6L1227C5=0,0,D6L1227C19/D6L1227C5)</f>
        <v>0.41631056548722878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4321.9701449848908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3099.8915686551591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1549.9457843275795</v>
      </c>
      <c r="R35" s="16" t="s">
        <v>37408</v>
      </c>
      <c r="S35" s="15">
        <f>SUM(D6L1201C8:D6L1227C8)-2*SUM(D6L1209C8,D6L1211C8,D6L1222C8,D6L1224C8,D6L1227C8)</f>
        <v>1549.9457843275795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1481.7769959454006</v>
      </c>
      <c r="X35" s="16" t="s">
        <v>37410</v>
      </c>
      <c r="Y35" s="33">
        <f>SUM(D6L1201C11:D6L1227C11)-2*SUM(D6L1209C11,D6L1211C11,D6L1222C11,D6L1224C11,D6L1227C11)</f>
        <v>68.168788382179457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3.7469491367417632E-2</v>
      </c>
      <c r="AD35" s="16" t="s">
        <v>37412</v>
      </c>
      <c r="AE35" s="33">
        <f>IF(D6L1228C5=0,0,D6L1228C10/D6L1228C5)</f>
        <v>0.47800929907630513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9.7420677555285648E-2</v>
      </c>
      <c r="AJ35" s="16" t="s">
        <v>37414</v>
      </c>
      <c r="AK35" s="33">
        <f>IF(D6L1228C5=0,0,D6L1228C11/D6L1228C5)</f>
        <v>2.1990700923695036E-2</v>
      </c>
      <c r="AL35" s="16" t="s">
        <v>37415</v>
      </c>
      <c r="AM35" s="33">
        <f>SUM(D6L1201C18:D6L1227C18)-2*SUM(D6L1209C18,D6L1211C18,D6L1222C18,D6L1224C18,D6L1227C18)</f>
        <v>260.88394393802218</v>
      </c>
      <c r="AN35" s="16" t="s">
        <v>37416</v>
      </c>
      <c r="AO35" s="33">
        <f>SUM(D6L1201C19:D6L1227C19)-2*SUM(D6L1209C19,D6L1211C19,D6L1222C19,D6L1224C19,D6L1227C19)</f>
        <v>1289.0618403895576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3.741022615766858</v>
      </c>
      <c r="AT35" s="16" t="s">
        <v>37418</v>
      </c>
      <c r="AU35" s="33">
        <f>IF(D6L1228C5=0,0,D6L1228C18/D6L1228C5)</f>
        <v>8.4159054650805976E-2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3.7410226157668576</v>
      </c>
      <c r="AZ35" s="16" t="s">
        <v>37420</v>
      </c>
      <c r="BA35" s="33">
        <f>IF(D6L1228C5=0,0,D6L1228C19/D6L1228C5)</f>
        <v>0.41584094534919408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34.25991343511911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17.129956717559555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8.5649783587797774</v>
      </c>
      <c r="R36" s="16" t="s">
        <v>37425</v>
      </c>
      <c r="S36" s="15">
        <f>D6L1229C5-D6L1229C7</f>
        <v>8.5649783587797774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8.2073635270262688</v>
      </c>
      <c r="X36" s="16" t="s">
        <v>37427</v>
      </c>
      <c r="Y36" s="33">
        <f>D6L1229C7-D6L1229C10</f>
        <v>0.35761483175350861</v>
      </c>
      <c r="Z36" s="16" t="s">
        <v>37428</v>
      </c>
      <c r="AA36" s="33">
        <f>CHOOSE(MIN(D6L1229C9,RUN_YEARS),B7L812C7,B7L812C16,B7L812C25,B7L812C34,B7L812C43)</f>
        <v>43856</v>
      </c>
      <c r="AB36" s="16" t="s">
        <v>37429</v>
      </c>
      <c r="AC36" s="33">
        <f>IF(D6L1229C12=0,0,D6L1229C10/D6L1229C12)</f>
        <v>1.871434587519671E-4</v>
      </c>
      <c r="AD36" s="16" t="s">
        <v>37430</v>
      </c>
      <c r="AE36" s="33">
        <f>IF(D6L1229C5=0,0,D6L1229C10/D6L1229C5)</f>
        <v>0.47912342467351798</v>
      </c>
      <c r="AF36" s="16" t="s">
        <v>37431</v>
      </c>
      <c r="AG36" s="33">
        <f>CHOOSE(MIN(D6L1229C9,RUN_YEARS),B7L812C5,B7L812C14,B7L812C23,B7L812C32,B7L812C41)</f>
        <v>734.96646356919985</v>
      </c>
      <c r="AH36" s="16" t="s">
        <v>37432</v>
      </c>
      <c r="AI36" s="33">
        <f>IF(D6L1229C15=0,0,D6L1229C11/D6L1229C15)</f>
        <v>4.8657299275511477E-4</v>
      </c>
      <c r="AJ36" s="16" t="s">
        <v>37433</v>
      </c>
      <c r="AK36" s="33">
        <f>IF(D6L1229C5=0,0,D6L1229C11/D6L1229C5)</f>
        <v>2.0876575326482013E-2</v>
      </c>
      <c r="AL36" s="16" t="s">
        <v>37434</v>
      </c>
      <c r="AM36" s="33">
        <f>D6L1229C8*CHOOSE(MIN(D6L1229C9,RUN_YEARS),B7L812C4,B7L812C13,B7L812C22,B7L812C31,B7L812C40)</f>
        <v>1.4813240418182527</v>
      </c>
      <c r="AN36" s="16" t="s">
        <v>37435</v>
      </c>
      <c r="AO36" s="33">
        <f>D6L1229C8-D6L1229C18</f>
        <v>7.0836543169615247</v>
      </c>
      <c r="AP36" s="16" t="s">
        <v>37436</v>
      </c>
      <c r="AQ36" s="33">
        <f>CHOOSE(MIN(D6L1229C9,RUN_YEARS),B7L812C2,B7L812C11,B7L812C20,B7L812C29,B7L812C38)</f>
        <v>75.835572876998171</v>
      </c>
      <c r="AR36" s="16" t="s">
        <v>37437</v>
      </c>
      <c r="AS36" s="33">
        <f>IF(D6L1229C20=0,0,D6L1229C18/D6L1229C20)</f>
        <v>1.9533366540540182E-2</v>
      </c>
      <c r="AT36" s="16" t="s">
        <v>37438</v>
      </c>
      <c r="AU36" s="33">
        <f>IF(D6L1229C5=0,0,D6L1229C18/D6L1229C5)</f>
        <v>8.6475644173681934E-2</v>
      </c>
      <c r="AV36" s="16" t="s">
        <v>37439</v>
      </c>
      <c r="AW36" s="33">
        <f>CHOOSE(MIN(D6L1229C9,RUN_YEARS),B7L812C1,B7L812C10,B7L812C19,B7L812C28,B7L812C37)</f>
        <v>362.64380245258178</v>
      </c>
      <c r="AX36" s="16" t="s">
        <v>37440</v>
      </c>
      <c r="AY36" s="33">
        <f>IF(D6L1229C23=0,0,D6L1229C19/D6L1229C23)</f>
        <v>1.9533366540540182E-2</v>
      </c>
      <c r="AZ36" s="16" t="s">
        <v>37441</v>
      </c>
      <c r="BA36" s="33">
        <f>IF(D6L1229C5=0,0,D6L1229C19/D6L1229C5)</f>
        <v>0.41352435582631808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9.4672499741702474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9.4672499741702474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4.7336249870851237</v>
      </c>
      <c r="R37" s="16" t="s">
        <v>37445</v>
      </c>
      <c r="S37" s="15">
        <f>D6L1230C5-D6L1230C7</f>
        <v>4.7336249870851237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4.5359812298647233</v>
      </c>
      <c r="X37" s="16" t="s">
        <v>37447</v>
      </c>
      <c r="Y37" s="33">
        <f>D6L1230C7-D6L1230C10</f>
        <v>0.1976437572204004</v>
      </c>
      <c r="Z37" s="16" t="s">
        <v>37448</v>
      </c>
      <c r="AA37" s="33">
        <f>CHOOSE(MIN(D6L1230C9,RUN_YEARS),B7L812C7,B7L812C16,B7L812C25,B7L812C34,B7L812C43)</f>
        <v>43856</v>
      </c>
      <c r="AB37" s="16" t="s">
        <v>37449</v>
      </c>
      <c r="AC37" s="33">
        <f>IF(D6L1230C12=0,0,D6L1230C10/D6L1230C12)</f>
        <v>1.034289773318297E-4</v>
      </c>
      <c r="AD37" s="16" t="s">
        <v>37450</v>
      </c>
      <c r="AE37" s="33">
        <f>IF(D6L1230C5=0,0,D6L1230C10/D6L1230C5)</f>
        <v>0.47912342467351793</v>
      </c>
      <c r="AF37" s="16" t="s">
        <v>37451</v>
      </c>
      <c r="AG37" s="33">
        <f>CHOOSE(MIN(D6L1230C9,RUN_YEARS),B7L812C5,B7L812C14,B7L812C23,B7L812C32,B7L812C41)</f>
        <v>734.96646356919985</v>
      </c>
      <c r="AH37" s="16" t="s">
        <v>37452</v>
      </c>
      <c r="AI37" s="33">
        <f>IF(D6L1230C15=0,0,D6L1230C11/D6L1230C15)</f>
        <v>2.6891534106275789E-4</v>
      </c>
      <c r="AJ37" s="16" t="s">
        <v>37453</v>
      </c>
      <c r="AK37" s="33">
        <f>IF(D6L1230C5=0,0,D6L1230C11/D6L1230C5)</f>
        <v>2.0876575326482048E-2</v>
      </c>
      <c r="AL37" s="16" t="s">
        <v>37454</v>
      </c>
      <c r="AM37" s="33">
        <f>D6L1230C8*CHOOSE(MIN(D6L1230C9,RUN_YEARS),B7L812C4,B7L812C13,B7L812C22,B7L812C31,B7L812C40)</f>
        <v>0.81868654006964581</v>
      </c>
      <c r="AN37" s="16" t="s">
        <v>37455</v>
      </c>
      <c r="AO37" s="33">
        <f>D6L1230C8-D6L1230C18</f>
        <v>3.9149384470154778</v>
      </c>
      <c r="AP37" s="16" t="s">
        <v>37456</v>
      </c>
      <c r="AQ37" s="33">
        <f>CHOOSE(MIN(D6L1230C9,RUN_YEARS),B7L812C2,B7L812C11,B7L812C20,B7L812C29,B7L812C38)</f>
        <v>75.835572876998171</v>
      </c>
      <c r="AR37" s="16" t="s">
        <v>37457</v>
      </c>
      <c r="AS37" s="33">
        <f>IF(D6L1230C20=0,0,D6L1230C18/D6L1230C20)</f>
        <v>1.0795547643551371E-2</v>
      </c>
      <c r="AT37" s="16" t="s">
        <v>37458</v>
      </c>
      <c r="AU37" s="33">
        <f>IF(D6L1230C5=0,0,D6L1230C18/D6L1230C5)</f>
        <v>8.6475644173681934E-2</v>
      </c>
      <c r="AV37" s="16" t="s">
        <v>37459</v>
      </c>
      <c r="AW37" s="33">
        <f>CHOOSE(MIN(D6L1230C9,RUN_YEARS),B7L812C1,B7L812C10,B7L812C19,B7L812C28,B7L812C37)</f>
        <v>362.64380245258178</v>
      </c>
      <c r="AX37" s="16" t="s">
        <v>37460</v>
      </c>
      <c r="AY37" s="33">
        <f>IF(D6L1230C23=0,0,D6L1230C19/D6L1230C23)</f>
        <v>1.0795547643551369E-2</v>
      </c>
      <c r="AZ37" s="16" t="s">
        <v>37461</v>
      </c>
      <c r="BA37" s="33">
        <f>IF(D6L1230C5=0,0,D6L1230C19/D6L1230C5)</f>
        <v>0.41352435582631808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17.932178814303512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8.9660894071517561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4.483044703575878</v>
      </c>
      <c r="R38" s="16" t="s">
        <v>37465</v>
      </c>
      <c r="S38" s="15">
        <f>D6L1231C5-D6L1231C7</f>
        <v>4.483044703575878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4.2958634626835019</v>
      </c>
      <c r="X38" s="16" t="s">
        <v>37467</v>
      </c>
      <c r="Y38" s="33">
        <f>D6L1231C7-D6L1231C10</f>
        <v>0.18718124089237609</v>
      </c>
      <c r="Z38" s="16" t="s">
        <v>37468</v>
      </c>
      <c r="AA38" s="33">
        <f>CHOOSE(MIN(D6L1231C9,RUN_YEARS),B7L812C7,B7L812C16,B7L812C25,B7L812C34,B7L812C43)</f>
        <v>43856</v>
      </c>
      <c r="AB38" s="16" t="s">
        <v>37469</v>
      </c>
      <c r="AC38" s="33">
        <f>IF(D6L1231C12=0,0,D6L1231C10/D6L1231C12)</f>
        <v>9.795383670839799E-5</v>
      </c>
      <c r="AD38" s="16" t="s">
        <v>37470</v>
      </c>
      <c r="AE38" s="33">
        <f>IF(D6L1231C5=0,0,D6L1231C10/D6L1231C5)</f>
        <v>0.47912342467351798</v>
      </c>
      <c r="AF38" s="16" t="s">
        <v>37471</v>
      </c>
      <c r="AG38" s="33">
        <f>CHOOSE(MIN(D6L1231C9,RUN_YEARS),B7L812C5,B7L812C14,B7L812C23,B7L812C32,B7L812C41)</f>
        <v>734.96646356919985</v>
      </c>
      <c r="AH38" s="16" t="s">
        <v>37472</v>
      </c>
      <c r="AI38" s="33">
        <f>IF(D6L1231C15=0,0,D6L1231C11/D6L1231C15)</f>
        <v>2.5467997544183495E-4</v>
      </c>
      <c r="AJ38" s="16" t="s">
        <v>37473</v>
      </c>
      <c r="AK38" s="33">
        <f>IF(D6L1231C5=0,0,D6L1231C11/D6L1231C5)</f>
        <v>2.0876575326482013E-2</v>
      </c>
      <c r="AL38" s="16" t="s">
        <v>37474</v>
      </c>
      <c r="AM38" s="33">
        <f>D6L1231C8*CHOOSE(MIN(D6L1231C9,RUN_YEARS),B7L812C4,B7L812C13,B7L812C22,B7L812C31,B7L812C40)</f>
        <v>0.77534835720227402</v>
      </c>
      <c r="AN38" s="16" t="s">
        <v>37475</v>
      </c>
      <c r="AO38" s="33">
        <f>D6L1231C8-D6L1231C18</f>
        <v>3.7076963463736039</v>
      </c>
      <c r="AP38" s="16" t="s">
        <v>37476</v>
      </c>
      <c r="AQ38" s="33">
        <f>CHOOSE(MIN(D6L1231C9,RUN_YEARS),B7L812C2,B7L812C11,B7L812C20,B7L812C29,B7L812C38)</f>
        <v>75.835572876998171</v>
      </c>
      <c r="AR38" s="16" t="s">
        <v>37477</v>
      </c>
      <c r="AS38" s="33">
        <f>IF(D6L1231C20=0,0,D6L1231C18/D6L1231C20)</f>
        <v>1.0224071999295812E-2</v>
      </c>
      <c r="AT38" s="16" t="s">
        <v>37478</v>
      </c>
      <c r="AU38" s="33">
        <f>IF(D6L1231C5=0,0,D6L1231C18/D6L1231C5)</f>
        <v>8.6475644173681934E-2</v>
      </c>
      <c r="AV38" s="16" t="s">
        <v>37479</v>
      </c>
      <c r="AW38" s="33">
        <f>CHOOSE(MIN(D6L1231C9,RUN_YEARS),B7L812C1,B7L812C10,B7L812C19,B7L812C28,B7L812C37)</f>
        <v>362.64380245258178</v>
      </c>
      <c r="AX38" s="16" t="s">
        <v>37480</v>
      </c>
      <c r="AY38" s="33">
        <f>IF(D6L1231C23=0,0,D6L1231C19/D6L1231C23)</f>
        <v>1.0224071999295814E-2</v>
      </c>
      <c r="AZ38" s="16" t="s">
        <v>37481</v>
      </c>
      <c r="BA38" s="33">
        <f>IF(D6L1231C5=0,0,D6L1231C19/D6L1231C5)</f>
        <v>0.41352435582631808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43856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734.96646356919985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75.835572876998171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362.64380245258178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855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855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342</v>
      </c>
      <c r="R40" s="16" t="s">
        <v>37506</v>
      </c>
      <c r="S40" s="15">
        <f>D6L1233C5-D6L1233C7</f>
        <v>513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327.72042247668628</v>
      </c>
      <c r="X40" s="16" t="s">
        <v>37508</v>
      </c>
      <c r="Y40" s="33">
        <f>D6L1233C7-D6L1233C10</f>
        <v>14.279577523313719</v>
      </c>
      <c r="Z40" s="16" t="s">
        <v>37509</v>
      </c>
      <c r="AA40" s="33">
        <f>CHOOSE(MIN(D6L1233C9,RUN_YEARS),B7L812C7,B7L812C16,B7L812C25,B7L812C34,B7L812C43)</f>
        <v>43856</v>
      </c>
      <c r="AB40" s="16" t="s">
        <v>37510</v>
      </c>
      <c r="AC40" s="33">
        <f>IF(D6L1233C12=0,0,D6L1233C10/D6L1233C12)</f>
        <v>7.4726473567285267E-3</v>
      </c>
      <c r="AD40" s="16" t="s">
        <v>37511</v>
      </c>
      <c r="AE40" s="33">
        <f>IF(D6L1233C5=0,0,D6L1233C10/D6L1233C5)</f>
        <v>0.38329873973881434</v>
      </c>
      <c r="AF40" s="16" t="s">
        <v>37512</v>
      </c>
      <c r="AG40" s="33">
        <f>CHOOSE(MIN(D6L1233C9,RUN_YEARS),B7L812C5,B7L812C14,B7L812C23,B7L812C32,B7L812C41)</f>
        <v>734.96646356919985</v>
      </c>
      <c r="AH40" s="16" t="s">
        <v>37513</v>
      </c>
      <c r="AI40" s="33">
        <f>IF(D6L1233C15=0,0,D6L1233C11/D6L1233C15)</f>
        <v>1.9428883127494218E-2</v>
      </c>
      <c r="AJ40" s="16" t="s">
        <v>37514</v>
      </c>
      <c r="AK40" s="33">
        <f>IF(D6L1233C5=0,0,D6L1233C11/D6L1233C5)</f>
        <v>1.6701260261185638E-2</v>
      </c>
      <c r="AL40" s="16" t="s">
        <v>37515</v>
      </c>
      <c r="AM40" s="33">
        <f>D6L1233C8*CHOOSE(MIN(D6L1233C9,RUN_YEARS),B7L812C4,B7L812C13,B7L812C22,B7L812C31,B7L812C40)</f>
        <v>88.724010922197664</v>
      </c>
      <c r="AN40" s="16" t="s">
        <v>37516</v>
      </c>
      <c r="AO40" s="33">
        <f>D6L1233C8-D6L1233C18</f>
        <v>424.27598907780236</v>
      </c>
      <c r="AP40" s="16" t="s">
        <v>37517</v>
      </c>
      <c r="AQ40" s="33">
        <f>CHOOSE(MIN(D6L1233C9,RUN_YEARS),B7L812C2,B7L812C11,B7L812C20,B7L812C29,B7L812C38)</f>
        <v>75.835572876998171</v>
      </c>
      <c r="AR40" s="16" t="s">
        <v>37518</v>
      </c>
      <c r="AS40" s="33">
        <f>IF(D6L1233C20=0,0,D6L1233C18/D6L1233C20)</f>
        <v>1.1699524056619701</v>
      </c>
      <c r="AT40" s="16" t="s">
        <v>37519</v>
      </c>
      <c r="AU40" s="33">
        <f>IF(D6L1233C5=0,0,D6L1233C18/D6L1233C5)</f>
        <v>0.10377077300841832</v>
      </c>
      <c r="AV40" s="16" t="s">
        <v>37520</v>
      </c>
      <c r="AW40" s="33">
        <f>CHOOSE(MIN(D6L1233C9,RUN_YEARS),B7L812C1,B7L812C10,B7L812C19,B7L812C28,B7L812C37)</f>
        <v>362.64380245258178</v>
      </c>
      <c r="AX40" s="16" t="s">
        <v>37521</v>
      </c>
      <c r="AY40" s="33">
        <f>IF(D6L1233C23=0,0,D6L1233C19/D6L1233C23)</f>
        <v>1.1699524056619703</v>
      </c>
      <c r="AZ40" s="16" t="s">
        <v>37522</v>
      </c>
      <c r="BA40" s="33">
        <f>IF(D6L1233C5=0,0,D6L1233C19/D6L1233C5)</f>
        <v>0.49622922699158173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1997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1997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1997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43856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734.96646356919985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345.38372282968567</v>
      </c>
      <c r="AN41" s="16" t="s">
        <v>37535</v>
      </c>
      <c r="AO41" s="33">
        <f>D6L1234C8-D6L1234C18</f>
        <v>1651.6162771703143</v>
      </c>
      <c r="AP41" s="16" t="s">
        <v>37536</v>
      </c>
      <c r="AQ41" s="33">
        <f>CHOOSE(MIN(D6L1234C9,RUN_YEARS),B7L812C2,B7L812C11,B7L812C20,B7L812C29,B7L812C38)</f>
        <v>75.835572876998171</v>
      </c>
      <c r="AR41" s="16" t="s">
        <v>37537</v>
      </c>
      <c r="AS41" s="33">
        <f>IF(D6L1234C20=0,0,D6L1234C18/D6L1234C20)</f>
        <v>4.554376128863459</v>
      </c>
      <c r="AT41" s="16" t="s">
        <v>37538</v>
      </c>
      <c r="AU41" s="33">
        <f>IF(D6L1234C5=0,0,D6L1234C18/D6L1234C5)</f>
        <v>0.17295128834736387</v>
      </c>
      <c r="AV41" s="16" t="s">
        <v>37539</v>
      </c>
      <c r="AW41" s="33">
        <f>CHOOSE(MIN(D6L1234C9,RUN_YEARS),B7L812C1,B7L812C10,B7L812C19,B7L812C28,B7L812C37)</f>
        <v>362.64380245258178</v>
      </c>
      <c r="AX41" s="16" t="s">
        <v>37540</v>
      </c>
      <c r="AY41" s="33">
        <f>IF(D6L1234C23=0,0,D6L1234C19/D6L1234C23)</f>
        <v>4.554376128863459</v>
      </c>
      <c r="AZ41" s="16" t="s">
        <v>37541</v>
      </c>
      <c r="BA41" s="33">
        <f>IF(D6L1234C5=0,0,D6L1234C19/D6L1234C5)</f>
        <v>0.82704871165263616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2409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2409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2409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2308.4166600770095</v>
      </c>
      <c r="X42" s="16" t="s">
        <v>37548</v>
      </c>
      <c r="Y42" s="33">
        <f>D6L1235C7-D6L1235C10</f>
        <v>100.58333992299049</v>
      </c>
      <c r="Z42" s="16" t="s">
        <v>37549</v>
      </c>
      <c r="AA42" s="33">
        <f>CHOOSE(MIN(D6L1235C9,RUN_YEARS),B7L812C7,B7L812C16,B7L812C25,B7L812C34,B7L812C43)</f>
        <v>43856</v>
      </c>
      <c r="AB42" s="16" t="s">
        <v>37550</v>
      </c>
      <c r="AC42" s="33">
        <f>IF(D6L1235C12=0,0,D6L1235C10/D6L1235C12)</f>
        <v>5.2636279188184275E-2</v>
      </c>
      <c r="AD42" s="16" t="s">
        <v>37551</v>
      </c>
      <c r="AE42" s="33">
        <f>IF(D6L1235C5=0,0,D6L1235C10/D6L1235C5)</f>
        <v>0.95824684934703586</v>
      </c>
      <c r="AF42" s="16" t="s">
        <v>37552</v>
      </c>
      <c r="AG42" s="33">
        <f>CHOOSE(MIN(D6L1235C9,RUN_YEARS),B7L812C5,B7L812C14,B7L812C23,B7L812C32,B7L812C41)</f>
        <v>734.96646356919985</v>
      </c>
      <c r="AH42" s="16" t="s">
        <v>37553</v>
      </c>
      <c r="AI42" s="33">
        <f>IF(D6L1235C15=0,0,D6L1235C11/D6L1235C15)</f>
        <v>0.13685432588927943</v>
      </c>
      <c r="AJ42" s="16" t="s">
        <v>37554</v>
      </c>
      <c r="AK42" s="33">
        <f>IF(D6L1235C5=0,0,D6L1235C11/D6L1235C5)</f>
        <v>4.1753150652964088E-2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75.835572876998171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362.64380245258178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-3727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-3727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-3727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43856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734.96646356919985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-644.58945167062518</v>
      </c>
      <c r="AN43" s="16" t="s">
        <v>37576</v>
      </c>
      <c r="AO43" s="33">
        <f>D6L1236C8-D6L1236C18</f>
        <v>-3082.4105483293747</v>
      </c>
      <c r="AP43" s="16" t="s">
        <v>37577</v>
      </c>
      <c r="AQ43" s="33">
        <f>CHOOSE(MIN(D6L1236C9,RUN_YEARS),B7L812C2,B7L812C11,B7L812C20,B7L812C29,B7L812C38)</f>
        <v>75.835572876998171</v>
      </c>
      <c r="AR43" s="16" t="s">
        <v>37578</v>
      </c>
      <c r="AS43" s="33">
        <f>IF(D6L1236C20=0,0,D6L1236C18/D6L1236C20)</f>
        <v>-8.4998296606279986</v>
      </c>
      <c r="AT43" s="16" t="s">
        <v>37579</v>
      </c>
      <c r="AU43" s="33">
        <f>IF(D6L1236C5=0,0,D6L1236C18/D6L1236C5)</f>
        <v>0.17295128834736387</v>
      </c>
      <c r="AV43" s="16" t="s">
        <v>37580</v>
      </c>
      <c r="AW43" s="33">
        <f>CHOOSE(MIN(D6L1236C9,RUN_YEARS),B7L812C1,B7L812C10,B7L812C19,B7L812C28,B7L812C37)</f>
        <v>362.64380245258178</v>
      </c>
      <c r="AX43" s="16" t="s">
        <v>37581</v>
      </c>
      <c r="AY43" s="33">
        <f>IF(D6L1236C23=0,0,D6L1236C19/D6L1236C23)</f>
        <v>-8.4998296606279968</v>
      </c>
      <c r="AZ43" s="16" t="s">
        <v>37582</v>
      </c>
      <c r="BA43" s="33">
        <f>IF(D6L1236C5=0,0,D6L1236C19/D6L1236C5)</f>
        <v>0.82704871165263605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1595.6593422235928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1569.5632960988814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2768.7816480494407</v>
      </c>
      <c r="R44" s="16" t="s">
        <v>37586</v>
      </c>
      <c r="S44" s="15">
        <f>SUM(D6L1229C8:D6L1236C8)</f>
        <v>-1199.2183519505593</v>
      </c>
      <c r="U44" s="21" t="str">
        <f>NULL_VALUE</f>
        <v>n/a</v>
      </c>
      <c r="V44" s="16" t="s">
        <v>37587</v>
      </c>
      <c r="W44" s="33">
        <f>SUM(D6L1229C10:D6L1236C10)</f>
        <v>2653.1762907732705</v>
      </c>
      <c r="X44" s="16" t="s">
        <v>37588</v>
      </c>
      <c r="Y44" s="33">
        <f>SUM(D6L1229C11:D6L1236C11)</f>
        <v>115.60535727617049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6.0497452817704994E-2</v>
      </c>
      <c r="AD44" s="16" t="s">
        <v>37590</v>
      </c>
      <c r="AE44" s="33">
        <f>IF(D6L1237C5=0,0,D6L1237C10/D6L1237C5)</f>
        <v>1.6903913957262429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0.15729337732603335</v>
      </c>
      <c r="AJ44" s="16" t="s">
        <v>37592</v>
      </c>
      <c r="AK44" s="33">
        <f>IF(D6L1237C5=0,0,D6L1237C11/D6L1237C5)</f>
        <v>7.3654472911991078E-2</v>
      </c>
      <c r="AL44" s="16" t="s">
        <v>37593</v>
      </c>
      <c r="AM44" s="33">
        <f>SUM(D6L1229C18:D6L1236C18)</f>
        <v>-207.40635897965166</v>
      </c>
      <c r="AN44" s="16" t="s">
        <v>37594</v>
      </c>
      <c r="AO44" s="33">
        <f>SUM(D6L1229C19:D6L1236C19)</f>
        <v>-991.81199297090734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-2.7349481399191822</v>
      </c>
      <c r="AT44" s="16" t="s">
        <v>37596</v>
      </c>
      <c r="AU44" s="33">
        <f>IF(D6L1237C5=0,0,D6L1237C18/D6L1237C5)</f>
        <v>-0.13214271733746327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-2.7349481399191804</v>
      </c>
      <c r="AZ44" s="16" t="s">
        <v>37598</v>
      </c>
      <c r="BA44" s="33">
        <f>IF(D6L1237C5=0,0,D6L1237C19/D6L1237C5)</f>
        <v>-0.63190315130077035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192.18242767380136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96.091213836900678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48.045606918450339</v>
      </c>
      <c r="R45" s="16" t="s">
        <v>37603</v>
      </c>
      <c r="S45" s="15">
        <f>D6L1238C5-D6L1238C7</f>
        <v>48.045606918450339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46.039551454571189</v>
      </c>
      <c r="X45" s="16" t="s">
        <v>37605</v>
      </c>
      <c r="Y45" s="33">
        <f>D6L1238C7-D6L1238C10</f>
        <v>2.0060554638791501</v>
      </c>
      <c r="Z45" s="16" t="s">
        <v>37606</v>
      </c>
      <c r="AA45" s="33">
        <f>CHOOSE(MIN(D6L1238C9,RUN_YEARS),B7L812C7,B7L812C16,B7L812C25,B7L812C34,B7L812C43)</f>
        <v>43856</v>
      </c>
      <c r="AB45" s="16" t="s">
        <v>37607</v>
      </c>
      <c r="AC45" s="33">
        <f>IF(D6L1238C12=0,0,D6L1238C10/D6L1238C12)</f>
        <v>1.0497891156186427E-3</v>
      </c>
      <c r="AD45" s="16" t="s">
        <v>37608</v>
      </c>
      <c r="AE45" s="33">
        <f>IF(D6L1238C5=0,0,D6L1238C10/D6L1238C5)</f>
        <v>0.47912342467351798</v>
      </c>
      <c r="AF45" s="16" t="s">
        <v>37609</v>
      </c>
      <c r="AG45" s="33">
        <f>CHOOSE(MIN(D6L1238C9,RUN_YEARS),B7L812C5,B7L812C14,B7L812C23,B7L812C32,B7L812C41)</f>
        <v>734.96646356919985</v>
      </c>
      <c r="AH45" s="16" t="s">
        <v>37610</v>
      </c>
      <c r="AI45" s="33">
        <f>IF(D6L1238C15=0,0,D6L1238C11/D6L1238C15)</f>
        <v>2.7294517006084761E-3</v>
      </c>
      <c r="AJ45" s="16" t="s">
        <v>37611</v>
      </c>
      <c r="AK45" s="33">
        <f>IF(D6L1238C5=0,0,D6L1238C11/D6L1238C5)</f>
        <v>2.0876575326482037E-2</v>
      </c>
      <c r="AL45" s="16" t="s">
        <v>37612</v>
      </c>
      <c r="AM45" s="33">
        <f>D6L1238C8*CHOOSE(MIN(D6L1238C9,RUN_YEARS),B7L812C4,B7L812C13,B7L812C22,B7L812C31,B7L812C40)</f>
        <v>8.309549615977005</v>
      </c>
      <c r="AN45" s="16" t="s">
        <v>37613</v>
      </c>
      <c r="AO45" s="33">
        <f>D6L1238C8-D6L1238C18</f>
        <v>39.736057302473334</v>
      </c>
      <c r="AP45" s="16" t="s">
        <v>37614</v>
      </c>
      <c r="AQ45" s="33">
        <f>CHOOSE(MIN(D6L1238C9,RUN_YEARS),B7L812C2,B7L812C11,B7L812C20,B7L812C29,B7L812C38)</f>
        <v>75.835572876998171</v>
      </c>
      <c r="AR45" s="16" t="s">
        <v>37615</v>
      </c>
      <c r="AS45" s="33">
        <f>IF(D6L1238C20=0,0,D6L1238C18/D6L1238C20)</f>
        <v>0.10957324248680385</v>
      </c>
      <c r="AT45" s="16" t="s">
        <v>37616</v>
      </c>
      <c r="AU45" s="33">
        <f>IF(D6L1238C5=0,0,D6L1238C18/D6L1238C5)</f>
        <v>8.6475644173681934E-2</v>
      </c>
      <c r="AV45" s="16" t="s">
        <v>37617</v>
      </c>
      <c r="AW45" s="33">
        <f>CHOOSE(MIN(D6L1238C9,RUN_YEARS),B7L812C1,B7L812C10,B7L812C19,B7L812C28,B7L812C37)</f>
        <v>362.64380245258178</v>
      </c>
      <c r="AX45" s="16" t="s">
        <v>37618</v>
      </c>
      <c r="AY45" s="33">
        <f>IF(D6L1238C23=0,0,D6L1238C19/D6L1238C23)</f>
        <v>0.10957324248680385</v>
      </c>
      <c r="AZ45" s="16" t="s">
        <v>37619</v>
      </c>
      <c r="BA45" s="33">
        <f>IF(D6L1238C5=0,0,D6L1238C19/D6L1238C5)</f>
        <v>0.41352435582631808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1498.3527461761264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1498.3527461761264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599.34109847045056</v>
      </c>
      <c r="R46" s="16" t="s">
        <v>37623</v>
      </c>
      <c r="S46" s="15">
        <f>D6L1239C5-D6L1239C7</f>
        <v>899.01164770567584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574.31671929350091</v>
      </c>
      <c r="X46" s="16" t="s">
        <v>37625</v>
      </c>
      <c r="Y46" s="33">
        <f>D6L1239C7-D6L1239C10</f>
        <v>25.024379176949651</v>
      </c>
      <c r="Z46" s="16" t="s">
        <v>37626</v>
      </c>
      <c r="AA46" s="33">
        <f>CHOOSE(MIN(D6L1239C9,RUN_YEARS),B7L812C7,B7L812C16,B7L812C25,B7L812C34,B7L812C43)</f>
        <v>43856</v>
      </c>
      <c r="AB46" s="16" t="s">
        <v>37627</v>
      </c>
      <c r="AC46" s="33">
        <f>IF(D6L1239C12=0,0,D6L1239C10/D6L1239C12)</f>
        <v>1.309551074638592E-2</v>
      </c>
      <c r="AD46" s="16" t="s">
        <v>37628</v>
      </c>
      <c r="AE46" s="33">
        <f>IF(D6L1239C5=0,0,D6L1239C10/D6L1239C5)</f>
        <v>0.3832987397388144</v>
      </c>
      <c r="AF46" s="16" t="s">
        <v>37629</v>
      </c>
      <c r="AG46" s="33">
        <f>CHOOSE(MIN(D6L1239C9,RUN_YEARS),B7L812C5,B7L812C14,B7L812C23,B7L812C32,B7L812C41)</f>
        <v>734.96646356919985</v>
      </c>
      <c r="AH46" s="16" t="s">
        <v>37630</v>
      </c>
      <c r="AI46" s="33">
        <f>IF(D6L1239C15=0,0,D6L1239C11/D6L1239C15)</f>
        <v>3.404832794060339E-2</v>
      </c>
      <c r="AJ46" s="16" t="s">
        <v>37631</v>
      </c>
      <c r="AK46" s="33">
        <f>IF(D6L1239C5=0,0,D6L1239C11/D6L1239C5)</f>
        <v>1.6701260261185596E-2</v>
      </c>
      <c r="AL46" s="16" t="s">
        <v>37632</v>
      </c>
      <c r="AM46" s="33">
        <f>D6L1239C8*CHOOSE(MIN(D6L1239C9,RUN_YEARS),B7L812C4,B7L812C13,B7L812C22,B7L812C31,B7L812C40)</f>
        <v>155.48522270998305</v>
      </c>
      <c r="AN46" s="16" t="s">
        <v>37633</v>
      </c>
      <c r="AO46" s="33">
        <f>D6L1239C8-D6L1239C18</f>
        <v>743.52642499569276</v>
      </c>
      <c r="AP46" s="16" t="s">
        <v>37634</v>
      </c>
      <c r="AQ46" s="33">
        <f>CHOOSE(MIN(D6L1239C9,RUN_YEARS),B7L812C2,B7L812C11,B7L812C20,B7L812C29,B7L812C38)</f>
        <v>75.835572876998171</v>
      </c>
      <c r="AR46" s="16" t="s">
        <v>37635</v>
      </c>
      <c r="AS46" s="33">
        <f>IF(D6L1239C20=0,0,D6L1239C18/D6L1239C20)</f>
        <v>2.0502940349929575</v>
      </c>
      <c r="AT46" s="16" t="s">
        <v>37636</v>
      </c>
      <c r="AU46" s="33">
        <f>IF(D6L1239C5=0,0,D6L1239C18/D6L1239C5)</f>
        <v>0.10377077300841832</v>
      </c>
      <c r="AV46" s="16" t="s">
        <v>37637</v>
      </c>
      <c r="AW46" s="33">
        <f>CHOOSE(MIN(D6L1239C9,RUN_YEARS),B7L812C1,B7L812C10,B7L812C19,B7L812C28,B7L812C37)</f>
        <v>362.64380245258178</v>
      </c>
      <c r="AX46" s="16" t="s">
        <v>37638</v>
      </c>
      <c r="AY46" s="33">
        <f>IF(D6L1239C23=0,0,D6L1239C19/D6L1239C23)</f>
        <v>2.050294034992957</v>
      </c>
      <c r="AZ46" s="16" t="s">
        <v>37639</v>
      </c>
      <c r="BA46" s="33">
        <f>IF(D6L1239C5=0,0,D6L1239C19/D6L1239C5)</f>
        <v>0.49622922699158167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1690.5351738499278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1594.443960013027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647.38670538890085</v>
      </c>
      <c r="R47" s="16" t="s">
        <v>37643</v>
      </c>
      <c r="S47" s="15">
        <f>SUM(D6L1238C8:D6L1239C8)</f>
        <v>947.05725462412613</v>
      </c>
      <c r="U47" s="21" t="str">
        <f>NULL_VALUE</f>
        <v>n/a</v>
      </c>
      <c r="V47" s="16" t="s">
        <v>37644</v>
      </c>
      <c r="W47" s="33">
        <f>SUM(D6L1238C10:D6L1239C10)</f>
        <v>620.35627074807212</v>
      </c>
      <c r="X47" s="16" t="s">
        <v>37645</v>
      </c>
      <c r="Y47" s="33">
        <f>SUM(D6L1238C11:D6L1239C11)</f>
        <v>27.030434640828801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1.4145299862004562E-2</v>
      </c>
      <c r="AD47" s="16" t="s">
        <v>37647</v>
      </c>
      <c r="AE47" s="33">
        <f>IF(D6L1240C5=0,0,D6L1240C10/D6L1240C5)</f>
        <v>0.38907373749467095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3.6777779641211865E-2</v>
      </c>
      <c r="AJ47" s="16" t="s">
        <v>37649</v>
      </c>
      <c r="AK47" s="33">
        <f>IF(D6L1240C5=0,0,D6L1240C11/D6L1240C5)</f>
        <v>1.695289098815863E-2</v>
      </c>
      <c r="AL47" s="16" t="s">
        <v>37650</v>
      </c>
      <c r="AM47" s="33">
        <f>SUM(D6L1238C18:D6L1239C18)</f>
        <v>163.79477232596005</v>
      </c>
      <c r="AN47" s="16" t="s">
        <v>37651</v>
      </c>
      <c r="AO47" s="33">
        <f>SUM(D6L1238C19:D6L1239C19)</f>
        <v>783.26248229816611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2.1598672774797611</v>
      </c>
      <c r="AT47" s="16" t="s">
        <v>37653</v>
      </c>
      <c r="AU47" s="33">
        <f>IF(D6L1240C5=0,0,D6L1240C18/D6L1240C5)</f>
        <v>0.10272845984792203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2.1598672774797607</v>
      </c>
      <c r="AZ47" s="16" t="s">
        <v>37655</v>
      </c>
      <c r="BA47" s="33">
        <f>IF(D6L1240C5=0,0,D6L1240C19/D6L1240C5)</f>
        <v>0.49124491166924844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7608.1646610584112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6263.8988247670677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4966.1141377659205</v>
      </c>
      <c r="R48" s="16" t="s">
        <v>37660</v>
      </c>
      <c r="S48" s="15">
        <f>SUM(D6L1228C8,D6L1237C8,D6L1240C8)</f>
        <v>1297.7846870011463</v>
      </c>
      <c r="U48" s="21" t="str">
        <f>NULL_VALUE</f>
        <v>n/a</v>
      </c>
      <c r="V48" s="16" t="s">
        <v>37661</v>
      </c>
      <c r="W48" s="33">
        <f>SUM(D6L1228C10,D6L1237C10,D6L1240C10)</f>
        <v>4755.3095574667432</v>
      </c>
      <c r="X48" s="16" t="s">
        <v>37662</v>
      </c>
      <c r="Y48" s="33">
        <f>SUM(D6L1228C11,D6L1237C11,D6L1240C11)</f>
        <v>210.80458029917872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0.11211224404712719</v>
      </c>
      <c r="AD48" s="16" t="s">
        <v>37664</v>
      </c>
      <c r="AE48" s="33">
        <f>IF(D6L1241C5=0,0,D6L1241C10/D6L1241C5)</f>
        <v>0.75916129722027814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0.29149183452253086</v>
      </c>
      <c r="AJ48" s="16" t="s">
        <v>37666</v>
      </c>
      <c r="AK48" s="33">
        <f>IF(D6L1241C5=0,0,D6L1241C11/D6L1241C5)</f>
        <v>3.3653892918204628E-2</v>
      </c>
      <c r="AL48" s="16" t="s">
        <v>37667</v>
      </c>
      <c r="AM48" s="33">
        <f>SUM(D6L1228C18,D6L1237C18,D6L1240C18)</f>
        <v>217.27235728433058</v>
      </c>
      <c r="AN48" s="16" t="s">
        <v>37668</v>
      </c>
      <c r="AO48" s="33">
        <f>SUM(D6L1228C19,D6L1237C19,D6L1240C19)</f>
        <v>1080.5123297168163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3.165941753327437</v>
      </c>
      <c r="AT48" s="16" t="s">
        <v>37670</v>
      </c>
      <c r="AU48" s="33">
        <f>IF(D6L1241C5=0,0,D6L1241C18/D6L1241C5)</f>
        <v>3.4686441042957004E-2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3.1659417533274379</v>
      </c>
      <c r="AZ48" s="16" t="s">
        <v>37672</v>
      </c>
      <c r="BA48" s="33">
        <f>IF(D6L1241C5=0,0,D6L1241C19/D6L1241C5)</f>
        <v>0.17249836881856034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1334.5890400000001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1147.7465744000001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573.87328720000005</v>
      </c>
      <c r="R8" s="16" t="s">
        <v>37681</v>
      </c>
      <c r="S8" s="15">
        <f>D6L1301C5-D6L1301C7</f>
        <v>573.87328720000005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553.95922075708381</v>
      </c>
      <c r="X8" s="16" t="s">
        <v>37683</v>
      </c>
      <c r="Y8" s="33">
        <f>D6L1301C7-D6L1301C10</f>
        <v>19.914066442916237</v>
      </c>
      <c r="Z8" s="16" t="s">
        <v>37684</v>
      </c>
      <c r="AA8" s="33">
        <f>CHOOSE(MIN(D6L1301C9,RUN_YEARS),B7L813C7,B7L813C16,B7L813C25,B7L813C34,B7L813C43)</f>
        <v>560.66666666666663</v>
      </c>
      <c r="AB8" s="16" t="s">
        <v>37685</v>
      </c>
      <c r="AC8" s="33">
        <f>IF(D6L1301C12=0,0,D6L1301C10/D6L1301C12)</f>
        <v>0.98803666008992364</v>
      </c>
      <c r="AD8" s="16" t="s">
        <v>37686</v>
      </c>
      <c r="AE8" s="33">
        <f>IF(D6L1301C5=0,0,D6L1301C10/D6L1301C5)</f>
        <v>0.48264942201781208</v>
      </c>
      <c r="AF8" s="16" t="s">
        <v>37687</v>
      </c>
      <c r="AG8" s="33">
        <f>CHOOSE(MIN(D6L1301C9,RUN_YEARS),B7L813C5,B7L813C14,B7L813C23,B7L813C32,B7L813C41)</f>
        <v>7.7519960883854697</v>
      </c>
      <c r="AH8" s="16" t="s">
        <v>37688</v>
      </c>
      <c r="AI8" s="33">
        <f>IF(D6L1301C15=0,0,D6L1301C11/D6L1301C15)</f>
        <v>2.5688953162338084</v>
      </c>
      <c r="AJ8" s="16" t="s">
        <v>37689</v>
      </c>
      <c r="AK8" s="33">
        <f>IF(D6L1301C5=0,0,D6L1301C11/D6L1301C5)</f>
        <v>1.7350577982187906E-2</v>
      </c>
      <c r="AL8" s="16" t="s">
        <v>37690</v>
      </c>
      <c r="AM8" s="33">
        <f>D6L1301C8*CHOOSE(MIN(D6L1301C9,RUN_YEARS),B7L813C4,B7L813C13,B7L813C22,B7L813C31,B7L813C40)</f>
        <v>124.23756813962042</v>
      </c>
      <c r="AN8" s="16" t="s">
        <v>37691</v>
      </c>
      <c r="AO8" s="33">
        <f>D6L1301C8-D6L1301C18</f>
        <v>449.63571906037964</v>
      </c>
      <c r="AP8" s="16" t="s">
        <v>37692</v>
      </c>
      <c r="AQ8" s="33">
        <f>CHOOSE(MIN(D6L1301C9,RUN_YEARS),B7L813C2,B7L813C11,B7L813C20,B7L813C29,B7L813C38)</f>
        <v>0.9918498132964978</v>
      </c>
      <c r="AR8" s="16" t="s">
        <v>37693</v>
      </c>
      <c r="AS8" s="33">
        <f>IF(D6L1301C20=0,0,D6L1301C18/D6L1301C20)</f>
        <v>125.25844787600073</v>
      </c>
      <c r="AT8" s="16" t="s">
        <v>37694</v>
      </c>
      <c r="AU8" s="33">
        <f>IF(D6L1301C5=0,0,D6L1301C18/D6L1301C5)</f>
        <v>0.10824477363791504</v>
      </c>
      <c r="AV8" s="16" t="s">
        <v>37695</v>
      </c>
      <c r="AW8" s="33">
        <f>CHOOSE(MIN(D6L1301C9,RUN_YEARS),B7L813C1,B7L813C10,B7L813C19,B7L813C28,B7L813C37)</f>
        <v>3.5896638245549335</v>
      </c>
      <c r="AX8" s="16" t="s">
        <v>37696</v>
      </c>
      <c r="AY8" s="33">
        <f>IF(D6L1301C23=0,0,D6L1301C19/D6L1301C23)</f>
        <v>125.25844787600074</v>
      </c>
      <c r="AZ8" s="16" t="s">
        <v>37697</v>
      </c>
      <c r="BA8" s="33">
        <f>IF(D6L1301C5=0,0,D6L1301C19/D6L1301C5)</f>
        <v>0.39175522636208499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6.2379192076160157</v>
      </c>
      <c r="J9" s="16" t="s">
        <v>37718</v>
      </c>
      <c r="K9" s="21">
        <f>IF(FLOW_THRU_100PCT="Y",1,INDEX(VariabilityMatrix,D6L1302C1,D6L1302C9))</f>
        <v>0.46139174425414664</v>
      </c>
      <c r="L9" s="16" t="s">
        <v>37698</v>
      </c>
      <c r="M9" s="15">
        <f>IF(D6L1302C2&lt;&gt;0,D6L1302C2*D6L1302C4,D6L1302C3*D6L1302C4)</f>
        <v>2.8781244237183978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1.4390622118591989</v>
      </c>
      <c r="R9" s="16" t="s">
        <v>37700</v>
      </c>
      <c r="S9" s="15">
        <f>D6L1302C5-D6L1302C7</f>
        <v>1.4390622118591989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1.3959040638292251</v>
      </c>
      <c r="X9" s="16" t="s">
        <v>37702</v>
      </c>
      <c r="Y9" s="33">
        <f>D6L1302C7-D6L1302C10</f>
        <v>4.3158148029973864E-2</v>
      </c>
      <c r="Z9" s="16" t="s">
        <v>37703</v>
      </c>
      <c r="AA9" s="33">
        <f>CHOOSE(MIN(D6L1302C9,RUN_YEARS),B7L813C7,B7L813C16,B7L813C25,B7L813C34,B7L813C43)</f>
        <v>673.6</v>
      </c>
      <c r="AB9" s="16" t="s">
        <v>37704</v>
      </c>
      <c r="AC9" s="33">
        <f>IF(D6L1302C12=0,0,D6L1302C10/D6L1302C12)</f>
        <v>2.0723041327631014E-3</v>
      </c>
      <c r="AD9" s="16" t="s">
        <v>37705</v>
      </c>
      <c r="AE9" s="33">
        <f>IF(D6L1302C5=0,0,D6L1302C10/D6L1302C5)</f>
        <v>0.48500476641165652</v>
      </c>
      <c r="AF9" s="16" t="s">
        <v>37706</v>
      </c>
      <c r="AG9" s="33">
        <f>CHOOSE(MIN(D6L1302C9,RUN_YEARS),B7L813C5,B7L813C14,B7L813C23,B7L813C32,B7L813C41)</f>
        <v>8.010063504386995</v>
      </c>
      <c r="AH9" s="16" t="s">
        <v>37707</v>
      </c>
      <c r="AI9" s="33">
        <f>IF(D6L1302C15=0,0,D6L1302C11/D6L1302C15)</f>
        <v>5.3879907451840773E-3</v>
      </c>
      <c r="AJ9" s="16" t="s">
        <v>37708</v>
      </c>
      <c r="AK9" s="33">
        <f>IF(D6L1302C5=0,0,D6L1302C11/D6L1302C5)</f>
        <v>1.4995233588343489E-2</v>
      </c>
      <c r="AL9" s="16" t="s">
        <v>37709</v>
      </c>
      <c r="AM9" s="33">
        <f>D6L1302C8*CHOOSE(MIN(D6L1302C9,RUN_YEARS),B7L813C4,B7L813C13,B7L813C22,B7L813C31,B7L813C40)</f>
        <v>0.34056695840695894</v>
      </c>
      <c r="AN9" s="16" t="s">
        <v>37710</v>
      </c>
      <c r="AO9" s="33">
        <f>D6L1302C8-D6L1302C18</f>
        <v>1.0984952534522399</v>
      </c>
      <c r="AP9" s="16" t="s">
        <v>37711</v>
      </c>
      <c r="AQ9" s="33">
        <f>CHOOSE(MIN(D6L1302C9,RUN_YEARS),B7L813C2,B7L813C11,B7L813C20,B7L813C29,B7L813C38)</f>
        <v>1.1998204128039209</v>
      </c>
      <c r="AR9" s="16" t="s">
        <v>37712</v>
      </c>
      <c r="AS9" s="33">
        <f>IF(D6L1302C20=0,0,D6L1302C18/D6L1302C20)</f>
        <v>0.28384827826947101</v>
      </c>
      <c r="AT9" s="16" t="s">
        <v>37713</v>
      </c>
      <c r="AU9" s="33">
        <f>IF(D6L1302C5=0,0,D6L1302C18/D6L1302C5)</f>
        <v>0.11832947721105222</v>
      </c>
      <c r="AV9" s="16" t="s">
        <v>37714</v>
      </c>
      <c r="AW9" s="33">
        <f>CHOOSE(MIN(D6L1302C9,RUN_YEARS),B7L813C1,B7L813C10,B7L813C19,B7L813C28,B7L813C37)</f>
        <v>3.8700085135249078</v>
      </c>
      <c r="AX9" s="16" t="s">
        <v>37715</v>
      </c>
      <c r="AY9" s="33">
        <f>IF(D6L1302C23=0,0,D6L1302C19/D6L1302C23)</f>
        <v>0.28384827826947101</v>
      </c>
      <c r="AZ9" s="16" t="s">
        <v>37716</v>
      </c>
      <c r="BA9" s="33">
        <f>IF(D6L1302C5=0,0,D6L1302C19/D6L1302C5)</f>
        <v>0.38167052278894775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0.24391368310611244</v>
      </c>
      <c r="J10" s="16" t="s">
        <v>37739</v>
      </c>
      <c r="K10" s="21">
        <f>IF(FLOW_THRU_100PCT="Y",1,INDEX(VariabilityMatrix,D6L1303C1,D6L1303C9))</f>
        <v>0.46139174425414664</v>
      </c>
      <c r="L10" s="16" t="s">
        <v>37719</v>
      </c>
      <c r="M10" s="15">
        <f>IF(D6L1303C2&lt;&gt;0,D6L1303C2*D6L1303C4,D6L1303C3*D6L1303C4)</f>
        <v>0.11253975969578241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5.6269879847891204E-2</v>
      </c>
      <c r="R10" s="16" t="s">
        <v>37721</v>
      </c>
      <c r="S10" s="15">
        <f>D6L1303C5-D6L1303C7</f>
        <v>5.6269879847891204E-2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5.4582319863276905E-2</v>
      </c>
      <c r="X10" s="16" t="s">
        <v>37723</v>
      </c>
      <c r="Y10" s="33">
        <f>D6L1303C7-D6L1303C10</f>
        <v>1.687559984614298E-3</v>
      </c>
      <c r="Z10" s="16" t="s">
        <v>37724</v>
      </c>
      <c r="AA10" s="33">
        <f>CHOOSE(MIN(D6L1303C9,RUN_YEARS),B7L813C7,B7L813C16,B7L813C25,B7L813C34,B7L813C43)</f>
        <v>673.6</v>
      </c>
      <c r="AB10" s="16" t="s">
        <v>37725</v>
      </c>
      <c r="AC10" s="33">
        <f>IF(D6L1303C12=0,0,D6L1303C10/D6L1303C12)</f>
        <v>8.1030759892038157E-5</v>
      </c>
      <c r="AD10" s="16" t="s">
        <v>37726</v>
      </c>
      <c r="AE10" s="33">
        <f>IF(D6L1303C5=0,0,D6L1303C10/D6L1303C5)</f>
        <v>0.48500476641165652</v>
      </c>
      <c r="AF10" s="16" t="s">
        <v>37727</v>
      </c>
      <c r="AG10" s="33">
        <f>CHOOSE(MIN(D6L1303C9,RUN_YEARS),B7L813C5,B7L813C14,B7L813C23,B7L813C32,B7L813C41)</f>
        <v>8.010063504386995</v>
      </c>
      <c r="AH10" s="16" t="s">
        <v>37728</v>
      </c>
      <c r="AI10" s="33">
        <f>IF(D6L1303C15=0,0,D6L1303C11/D6L1303C15)</f>
        <v>2.1067997571929935E-4</v>
      </c>
      <c r="AJ10" s="16" t="s">
        <v>37729</v>
      </c>
      <c r="AK10" s="33">
        <f>IF(D6L1303C5=0,0,D6L1303C11/D6L1303C5)</f>
        <v>1.4995233588343461E-2</v>
      </c>
      <c r="AL10" s="16" t="s">
        <v>37730</v>
      </c>
      <c r="AM10" s="33">
        <f>D6L1303C8*CHOOSE(MIN(D6L1303C9,RUN_YEARS),B7L813C4,B7L813C13,B7L813C22,B7L813C31,B7L813C40)</f>
        <v>1.3316770930259375E-2</v>
      </c>
      <c r="AN10" s="16" t="s">
        <v>37731</v>
      </c>
      <c r="AO10" s="33">
        <f>D6L1303C8-D6L1303C18</f>
        <v>4.2953108917631828E-2</v>
      </c>
      <c r="AP10" s="16" t="s">
        <v>37732</v>
      </c>
      <c r="AQ10" s="33">
        <f>CHOOSE(MIN(D6L1303C9,RUN_YEARS),B7L813C2,B7L813C11,B7L813C20,B7L813C29,B7L813C38)</f>
        <v>1.1998204128039209</v>
      </c>
      <c r="AR10" s="16" t="s">
        <v>37733</v>
      </c>
      <c r="AS10" s="33">
        <f>IF(D6L1303C20=0,0,D6L1303C18/D6L1303C20)</f>
        <v>1.1098970135987886E-2</v>
      </c>
      <c r="AT10" s="16" t="s">
        <v>37734</v>
      </c>
      <c r="AU10" s="33">
        <f>IF(D6L1303C5=0,0,D6L1303C18/D6L1303C5)</f>
        <v>0.11832947721105221</v>
      </c>
      <c r="AV10" s="16" t="s">
        <v>37735</v>
      </c>
      <c r="AW10" s="33">
        <f>CHOOSE(MIN(D6L1303C9,RUN_YEARS),B7L813C1,B7L813C10,B7L813C19,B7L813C28,B7L813C37)</f>
        <v>3.8700085135249078</v>
      </c>
      <c r="AX10" s="16" t="s">
        <v>37736</v>
      </c>
      <c r="AY10" s="33">
        <f>IF(D6L1303C23=0,0,D6L1303C19/D6L1303C23)</f>
        <v>1.1098970135987887E-2</v>
      </c>
      <c r="AZ10" s="16" t="s">
        <v>37737</v>
      </c>
      <c r="BA10" s="33">
        <f>IF(D6L1303C5=0,0,D6L1303C19/D6L1303C5)</f>
        <v>0.38167052278894781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2.2390423797247889E-2</v>
      </c>
      <c r="J11" s="16" t="s">
        <v>37760</v>
      </c>
      <c r="K11" s="21">
        <f>IF(FLOW_THRU_100PCT="Y",1,INDEX(VariabilityMatrix,D6L1304C1,D6L1304C9))</f>
        <v>0.48019421169810017</v>
      </c>
      <c r="L11" s="16" t="s">
        <v>37740</v>
      </c>
      <c r="M11" s="15">
        <f>IF(D6L1304C2&lt;&gt;0,D6L1304C2*D6L1304C4,D6L1304C3*D6L1304C4)</f>
        <v>1.0751751904905833E-2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5.3758759524529165E-3</v>
      </c>
      <c r="R11" s="16" t="s">
        <v>37742</v>
      </c>
      <c r="S11" s="15">
        <f>D6L1304C5-D6L1304C7</f>
        <v>5.3758759524529165E-3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5.1478081853930501E-3</v>
      </c>
      <c r="X11" s="16" t="s">
        <v>37744</v>
      </c>
      <c r="Y11" s="33">
        <f>D6L1304C7-D6L1304C10</f>
        <v>2.2806776705986635E-4</v>
      </c>
      <c r="Z11" s="16" t="s">
        <v>37745</v>
      </c>
      <c r="AA11" s="33">
        <f>CHOOSE(MIN(D6L1304C9,RUN_YEARS),B7L813C7,B7L813C16,B7L813C25,B7L813C34,B7L813C43)</f>
        <v>461</v>
      </c>
      <c r="AB11" s="16" t="s">
        <v>37746</v>
      </c>
      <c r="AC11" s="33">
        <f>IF(D6L1304C12=0,0,D6L1304C10/D6L1304C12)</f>
        <v>1.1166612115820065E-5</v>
      </c>
      <c r="AD11" s="16" t="s">
        <v>37747</v>
      </c>
      <c r="AE11" s="33">
        <f>IF(D6L1304C5=0,0,D6L1304C10/D6L1304C5)</f>
        <v>0.47878785066126728</v>
      </c>
      <c r="AF11" s="16" t="s">
        <v>37748</v>
      </c>
      <c r="AG11" s="33">
        <f>CHOOSE(MIN(D6L1304C9,RUN_YEARS),B7L813C5,B7L813C14,B7L813C23,B7L813C32,B7L813C41)</f>
        <v>7.8554149670721625</v>
      </c>
      <c r="AH11" s="16" t="s">
        <v>37749</v>
      </c>
      <c r="AI11" s="33">
        <f>IF(D6L1304C15=0,0,D6L1304C11/D6L1304C15)</f>
        <v>2.9033191501132221E-5</v>
      </c>
      <c r="AJ11" s="16" t="s">
        <v>37750</v>
      </c>
      <c r="AK11" s="33">
        <f>IF(D6L1304C5=0,0,D6L1304C11/D6L1304C5)</f>
        <v>2.1212149338732705E-2</v>
      </c>
      <c r="AL11" s="16" t="s">
        <v>37751</v>
      </c>
      <c r="AM11" s="33">
        <f>D6L1304C8*CHOOSE(MIN(D6L1304C9,RUN_YEARS),B7L813C4,B7L813C13,B7L813C22,B7L813C31,B7L813C40)</f>
        <v>9.6102782041750134E-4</v>
      </c>
      <c r="AN11" s="16" t="s">
        <v>37752</v>
      </c>
      <c r="AO11" s="33">
        <f>D6L1304C8-D6L1304C18</f>
        <v>4.4148481320354154E-3</v>
      </c>
      <c r="AP11" s="16" t="s">
        <v>37753</v>
      </c>
      <c r="AQ11" s="33">
        <f>CHOOSE(MIN(D6L1304C9,RUN_YEARS),B7L813C2,B7L813C11,B7L813C20,B7L813C29,B7L813C38)</f>
        <v>0.79715886301295524</v>
      </c>
      <c r="AR11" s="16" t="s">
        <v>37754</v>
      </c>
      <c r="AS11" s="33">
        <f>IF(D6L1304C20=0,0,D6L1304C18/D6L1304C20)</f>
        <v>1.2055662490976819E-3</v>
      </c>
      <c r="AT11" s="16" t="s">
        <v>37755</v>
      </c>
      <c r="AU11" s="33">
        <f>IF(D6L1304C5=0,0,D6L1304C18/D6L1304C5)</f>
        <v>8.9383370163052353E-2</v>
      </c>
      <c r="AV11" s="16" t="s">
        <v>37756</v>
      </c>
      <c r="AW11" s="33">
        <f>CHOOSE(MIN(D6L1304C9,RUN_YEARS),B7L813C1,B7L813C10,B7L813C19,B7L813C28,B7L813C37)</f>
        <v>3.6620535249222117</v>
      </c>
      <c r="AX11" s="16" t="s">
        <v>37757</v>
      </c>
      <c r="AY11" s="33">
        <f>IF(D6L1304C23=0,0,D6L1304C19/D6L1304C23)</f>
        <v>1.2055662490976821E-3</v>
      </c>
      <c r="AZ11" s="16" t="s">
        <v>37758</v>
      </c>
      <c r="BA11" s="33">
        <f>IF(D6L1304C5=0,0,D6L1304C19/D6L1304C5)</f>
        <v>0.41061662983694769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44.156793175688591</v>
      </c>
      <c r="J12" s="16" t="s">
        <v>37781</v>
      </c>
      <c r="K12" s="21">
        <f>IF(FLOW_THRU_100PCT="Y",1,INDEX(VariabilityMatrix,D6L1305C1,D6L1305C9))</f>
        <v>0.26815295300428593</v>
      </c>
      <c r="L12" s="16" t="s">
        <v>37761</v>
      </c>
      <c r="M12" s="15">
        <f>IF(D6L1305C2&lt;&gt;0,D6L1305C2*D6L1305C4,D6L1305C3*D6L1305C4)</f>
        <v>11.840774485260397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5.9203872426301984</v>
      </c>
      <c r="R12" s="16" t="s">
        <v>37763</v>
      </c>
      <c r="S12" s="15">
        <f>D6L1305C5-D6L1305C7</f>
        <v>5.9203872426301984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5.7428320633568211</v>
      </c>
      <c r="X12" s="16" t="s">
        <v>37765</v>
      </c>
      <c r="Y12" s="33">
        <f>D6L1305C7-D6L1305C10</f>
        <v>0.17755517927337738</v>
      </c>
      <c r="Z12" s="16" t="s">
        <v>37766</v>
      </c>
      <c r="AA12" s="33">
        <f>CHOOSE(MIN(D6L1305C9,RUN_YEARS),B7L813C7,B7L813C16,B7L813C25,B7L813C34,B7L813C43)</f>
        <v>673.6</v>
      </c>
      <c r="AB12" s="16" t="s">
        <v>37767</v>
      </c>
      <c r="AC12" s="33">
        <f>IF(D6L1305C12=0,0,D6L1305C10/D6L1305C12)</f>
        <v>8.5255820418005061E-3</v>
      </c>
      <c r="AD12" s="16" t="s">
        <v>37768</v>
      </c>
      <c r="AE12" s="33">
        <f>IF(D6L1305C5=0,0,D6L1305C10/D6L1305C5)</f>
        <v>0.48500476641165652</v>
      </c>
      <c r="AF12" s="16" t="s">
        <v>37769</v>
      </c>
      <c r="AG12" s="33">
        <f>CHOOSE(MIN(D6L1305C9,RUN_YEARS),B7L813C5,B7L813C14,B7L813C23,B7L813C32,B7L813C41)</f>
        <v>8.010063504386995</v>
      </c>
      <c r="AH12" s="16" t="s">
        <v>37770</v>
      </c>
      <c r="AI12" s="33">
        <f>IF(D6L1305C15=0,0,D6L1305C11/D6L1305C15)</f>
        <v>2.2166513308681385E-2</v>
      </c>
      <c r="AJ12" s="16" t="s">
        <v>37771</v>
      </c>
      <c r="AK12" s="33">
        <f>IF(D6L1305C5=0,0,D6L1305C11/D6L1305C5)</f>
        <v>1.4995233588343497E-2</v>
      </c>
      <c r="AL12" s="16" t="s">
        <v>37772</v>
      </c>
      <c r="AM12" s="33">
        <f>D6L1305C8*CHOOSE(MIN(D6L1305C9,RUN_YEARS),B7L813C4,B7L813C13,B7L813C22,B7L813C31,B7L813C40)</f>
        <v>1.4011126546148285</v>
      </c>
      <c r="AN12" s="16" t="s">
        <v>37773</v>
      </c>
      <c r="AO12" s="33">
        <f>D6L1305C8-D6L1305C18</f>
        <v>4.51927458801537</v>
      </c>
      <c r="AP12" s="16" t="s">
        <v>37774</v>
      </c>
      <c r="AQ12" s="33">
        <f>CHOOSE(MIN(D6L1305C9,RUN_YEARS),B7L813C2,B7L813C11,B7L813C20,B7L813C29,B7L813C38)</f>
        <v>1.1998204128039209</v>
      </c>
      <c r="AR12" s="16" t="s">
        <v>37775</v>
      </c>
      <c r="AS12" s="33">
        <f>IF(D6L1305C20=0,0,D6L1305C18/D6L1305C20)</f>
        <v>1.1677686424258256</v>
      </c>
      <c r="AT12" s="16" t="s">
        <v>37776</v>
      </c>
      <c r="AU12" s="33">
        <f>IF(D6L1305C5=0,0,D6L1305C18/D6L1305C5)</f>
        <v>0.11832947721105221</v>
      </c>
      <c r="AV12" s="16" t="s">
        <v>37777</v>
      </c>
      <c r="AW12" s="33">
        <f>CHOOSE(MIN(D6L1305C9,RUN_YEARS),B7L813C1,B7L813C10,B7L813C19,B7L813C28,B7L813C37)</f>
        <v>3.8700085135249078</v>
      </c>
      <c r="AX12" s="16" t="s">
        <v>37778</v>
      </c>
      <c r="AY12" s="33">
        <f>IF(D6L1305C23=0,0,D6L1305C19/D6L1305C23)</f>
        <v>1.1677686424258258</v>
      </c>
      <c r="AZ12" s="16" t="s">
        <v>37779</v>
      </c>
      <c r="BA12" s="33">
        <f>IF(D6L1305C5=0,0,D6L1305C19/D6L1305C5)</f>
        <v>0.38167052278894781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7.6902252205481796</v>
      </c>
      <c r="J13" s="16" t="s">
        <v>37802</v>
      </c>
      <c r="K13" s="21">
        <f>IF(FLOW_THRU_100PCT="Y",1,INDEX(VariabilityMatrix,D6L1306C1,D6L1306C9))</f>
        <v>0.46139174425414664</v>
      </c>
      <c r="L13" s="16" t="s">
        <v>37782</v>
      </c>
      <c r="M13" s="15">
        <f>IF(D6L1306C2&lt;&gt;0,D6L1306C2*D6L1306C4,D6L1306C3*D6L1306C4)</f>
        <v>3.5482064282159542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1.7741032141079771</v>
      </c>
      <c r="R13" s="16" t="s">
        <v>37784</v>
      </c>
      <c r="S13" s="15">
        <f>D6L1306C5-D6L1306C7</f>
        <v>1.7741032141079771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1.720897029897217</v>
      </c>
      <c r="X13" s="16" t="s">
        <v>37786</v>
      </c>
      <c r="Y13" s="33">
        <f>D6L1306C7-D6L1306C10</f>
        <v>5.3206184210760066E-2</v>
      </c>
      <c r="Z13" s="16" t="s">
        <v>37787</v>
      </c>
      <c r="AA13" s="33">
        <f>CHOOSE(MIN(D6L1306C9,RUN_YEARS),B7L813C7,B7L813C16,B7L813C25,B7L813C34,B7L813C43)</f>
        <v>673.6</v>
      </c>
      <c r="AB13" s="16" t="s">
        <v>37788</v>
      </c>
      <c r="AC13" s="33">
        <f>IF(D6L1306C12=0,0,D6L1306C10/D6L1306C12)</f>
        <v>2.5547758757381487E-3</v>
      </c>
      <c r="AD13" s="16" t="s">
        <v>37789</v>
      </c>
      <c r="AE13" s="33">
        <f>IF(D6L1306C5=0,0,D6L1306C10/D6L1306C5)</f>
        <v>0.48500476641165652</v>
      </c>
      <c r="AF13" s="16" t="s">
        <v>37790</v>
      </c>
      <c r="AG13" s="33">
        <f>CHOOSE(MIN(D6L1306C9,RUN_YEARS),B7L813C5,B7L813C14,B7L813C23,B7L813C32,B7L813C41)</f>
        <v>8.010063504386995</v>
      </c>
      <c r="AH13" s="16" t="s">
        <v>37791</v>
      </c>
      <c r="AI13" s="33">
        <f>IF(D6L1306C15=0,0,D6L1306C11/D6L1306C15)</f>
        <v>6.6424172769191919E-3</v>
      </c>
      <c r="AJ13" s="16" t="s">
        <v>37792</v>
      </c>
      <c r="AK13" s="33">
        <f>IF(D6L1306C5=0,0,D6L1306C11/D6L1306C5)</f>
        <v>1.4995233588343463E-2</v>
      </c>
      <c r="AL13" s="16" t="s">
        <v>37793</v>
      </c>
      <c r="AM13" s="33">
        <f>D6L1306C8*CHOOSE(MIN(D6L1306C9,RUN_YEARS),B7L813C4,B7L813C13,B7L813C22,B7L813C31,B7L813C40)</f>
        <v>0.4198574116876887</v>
      </c>
      <c r="AN13" s="16" t="s">
        <v>37794</v>
      </c>
      <c r="AO13" s="33">
        <f>D6L1306C8-D6L1306C18</f>
        <v>1.3542458024202884</v>
      </c>
      <c r="AP13" s="16" t="s">
        <v>37795</v>
      </c>
      <c r="AQ13" s="33">
        <f>CHOOSE(MIN(D6L1306C9,RUN_YEARS),B7L813C2,B7L813C11,B7L813C20,B7L813C29,B7L813C38)</f>
        <v>1.1998204128039209</v>
      </c>
      <c r="AR13" s="16" t="s">
        <v>37796</v>
      </c>
      <c r="AS13" s="33">
        <f>IF(D6L1306C20=0,0,D6L1306C18/D6L1306C20)</f>
        <v>0.34993354606003302</v>
      </c>
      <c r="AT13" s="16" t="s">
        <v>37797</v>
      </c>
      <c r="AU13" s="33">
        <f>IF(D6L1306C5=0,0,D6L1306C18/D6L1306C5)</f>
        <v>0.11832947721105221</v>
      </c>
      <c r="AV13" s="16" t="s">
        <v>37798</v>
      </c>
      <c r="AW13" s="33">
        <f>CHOOSE(MIN(D6L1306C9,RUN_YEARS),B7L813C1,B7L813C10,B7L813C19,B7L813C28,B7L813C37)</f>
        <v>3.8700085135249078</v>
      </c>
      <c r="AX13" s="16" t="s">
        <v>37799</v>
      </c>
      <c r="AY13" s="33">
        <f>IF(D6L1306C23=0,0,D6L1306C19/D6L1306C23)</f>
        <v>0.34993354606003307</v>
      </c>
      <c r="AZ13" s="16" t="s">
        <v>37800</v>
      </c>
      <c r="BA13" s="33">
        <f>IF(D6L1306C5=0,0,D6L1306C19/D6L1306C5)</f>
        <v>0.38167052278894775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1.580347354061566</v>
      </c>
      <c r="J14" s="16" t="s">
        <v>37823</v>
      </c>
      <c r="K14" s="21">
        <f>IF(FLOW_THRU_100PCT="Y",1,INDEX(VariabilityMatrix,D6L1307C1,D6L1307C9))</f>
        <v>0.48019421169810017</v>
      </c>
      <c r="L14" s="16" t="s">
        <v>37803</v>
      </c>
      <c r="M14" s="15">
        <f>IF(D6L1307C2&lt;&gt;0,D6L1307C2*D6L1307C4,D6L1307C3*D6L1307C4)</f>
        <v>0.75887365189277212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0.37943682594638606</v>
      </c>
      <c r="R14" s="16" t="s">
        <v>37805</v>
      </c>
      <c r="S14" s="15">
        <f>D6L1307C5-D6L1307C7</f>
        <v>0.37943682594638606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0.36333948471320715</v>
      </c>
      <c r="X14" s="16" t="s">
        <v>37807</v>
      </c>
      <c r="Y14" s="33">
        <f>D6L1307C7-D6L1307C10</f>
        <v>1.6097341233178908E-2</v>
      </c>
      <c r="Z14" s="16" t="s">
        <v>37808</v>
      </c>
      <c r="AA14" s="33">
        <f>CHOOSE(MIN(D6L1307C9,RUN_YEARS),B7L813C7,B7L813C16,B7L813C25,B7L813C34,B7L813C43)</f>
        <v>461</v>
      </c>
      <c r="AB14" s="16" t="s">
        <v>37809</v>
      </c>
      <c r="AC14" s="33">
        <f>IF(D6L1307C12=0,0,D6L1307C10/D6L1307C12)</f>
        <v>7.8815506445381156E-4</v>
      </c>
      <c r="AD14" s="16" t="s">
        <v>37810</v>
      </c>
      <c r="AE14" s="33">
        <f>IF(D6L1307C5=0,0,D6L1307C10/D6L1307C5)</f>
        <v>0.47878785066126733</v>
      </c>
      <c r="AF14" s="16" t="s">
        <v>37811</v>
      </c>
      <c r="AG14" s="33">
        <f>CHOOSE(MIN(D6L1307C9,RUN_YEARS),B7L813C5,B7L813C14,B7L813C23,B7L813C32,B7L813C41)</f>
        <v>7.8554149670721625</v>
      </c>
      <c r="AH14" s="16" t="s">
        <v>37812</v>
      </c>
      <c r="AI14" s="33">
        <f>IF(D6L1307C15=0,0,D6L1307C11/D6L1307C15)</f>
        <v>2.0492031675799099E-3</v>
      </c>
      <c r="AJ14" s="16" t="s">
        <v>37813</v>
      </c>
      <c r="AK14" s="33">
        <f>IF(D6L1307C5=0,0,D6L1307C11/D6L1307C5)</f>
        <v>2.1212149338732663E-2</v>
      </c>
      <c r="AL14" s="16" t="s">
        <v>37814</v>
      </c>
      <c r="AM14" s="33">
        <f>D6L1307C8*CHOOSE(MIN(D6L1307C9,RUN_YEARS),B7L813C4,B7L813C13,B7L813C22,B7L813C31,B7L813C40)</f>
        <v>6.7830684534118987E-2</v>
      </c>
      <c r="AN14" s="16" t="s">
        <v>37815</v>
      </c>
      <c r="AO14" s="33">
        <f>D6L1307C8-D6L1307C18</f>
        <v>0.31160614141226706</v>
      </c>
      <c r="AP14" s="16" t="s">
        <v>37816</v>
      </c>
      <c r="AQ14" s="33">
        <f>CHOOSE(MIN(D6L1307C9,RUN_YEARS),B7L813C2,B7L813C11,B7L813C20,B7L813C29,B7L813C38)</f>
        <v>0.79715886301295524</v>
      </c>
      <c r="AR14" s="16" t="s">
        <v>37817</v>
      </c>
      <c r="AS14" s="33">
        <f>IF(D6L1307C20=0,0,D6L1307C18/D6L1307C20)</f>
        <v>8.509054804677825E-2</v>
      </c>
      <c r="AT14" s="16" t="s">
        <v>37818</v>
      </c>
      <c r="AU14" s="33">
        <f>IF(D6L1307C5=0,0,D6L1307C18/D6L1307C5)</f>
        <v>8.9383370163052353E-2</v>
      </c>
      <c r="AV14" s="16" t="s">
        <v>37819</v>
      </c>
      <c r="AW14" s="33">
        <f>CHOOSE(MIN(D6L1307C9,RUN_YEARS),B7L813C1,B7L813C10,B7L813C19,B7L813C28,B7L813C37)</f>
        <v>3.6620535249222117</v>
      </c>
      <c r="AX14" s="16" t="s">
        <v>37820</v>
      </c>
      <c r="AY14" s="33">
        <f>IF(D6L1307C23=0,0,D6L1307C19/D6L1307C23)</f>
        <v>8.5090548046778236E-2</v>
      </c>
      <c r="AZ14" s="16" t="s">
        <v>37821</v>
      </c>
      <c r="BA14" s="33">
        <f>IF(D6L1307C5=0,0,D6L1307C19/D6L1307C5)</f>
        <v>0.41061662983694763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4.6863677715169999E-2</v>
      </c>
      <c r="J15" s="16" t="s">
        <v>37844</v>
      </c>
      <c r="K15" s="21">
        <f>IF(FLOW_THRU_100PCT="Y",1,INDEX(VariabilityMatrix,D6L1308C1,D6L1308C9))</f>
        <v>0.48019421169810017</v>
      </c>
      <c r="L15" s="16" t="s">
        <v>37824</v>
      </c>
      <c r="M15" s="15">
        <f>IF(D6L1308C2&lt;&gt;0,D6L1308C2*D6L1308C4,D6L1308C3*D6L1308C4)</f>
        <v>2.2503666777709881E-2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1.1251833388854941E-2</v>
      </c>
      <c r="R15" s="16" t="s">
        <v>37826</v>
      </c>
      <c r="S15" s="15">
        <f>D6L1308C5-D6L1308C7</f>
        <v>1.1251833388854941E-2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1.0774482248497082E-2</v>
      </c>
      <c r="X15" s="16" t="s">
        <v>37828</v>
      </c>
      <c r="Y15" s="33">
        <f>D6L1308C7-D6L1308C10</f>
        <v>4.7735114035785814E-4</v>
      </c>
      <c r="Z15" s="16" t="s">
        <v>37829</v>
      </c>
      <c r="AA15" s="33">
        <f>CHOOSE(MIN(D6L1308C9,RUN_YEARS),B7L813C7,B7L813C16,B7L813C25,B7L813C34,B7L813C43)</f>
        <v>461</v>
      </c>
      <c r="AB15" s="16" t="s">
        <v>37830</v>
      </c>
      <c r="AC15" s="33">
        <f>IF(D6L1308C12=0,0,D6L1308C10/D6L1308C12)</f>
        <v>2.3371978847065255E-5</v>
      </c>
      <c r="AD15" s="16" t="s">
        <v>37831</v>
      </c>
      <c r="AE15" s="33">
        <f>IF(D6L1308C5=0,0,D6L1308C10/D6L1308C5)</f>
        <v>0.47878785066126739</v>
      </c>
      <c r="AF15" s="16" t="s">
        <v>37832</v>
      </c>
      <c r="AG15" s="33">
        <f>CHOOSE(MIN(D6L1308C9,RUN_YEARS),B7L813C5,B7L813C14,B7L813C23,B7L813C32,B7L813C41)</f>
        <v>7.8554149670721625</v>
      </c>
      <c r="AH15" s="16" t="s">
        <v>37833</v>
      </c>
      <c r="AI15" s="33">
        <f>IF(D6L1308C15=0,0,D6L1308C11/D6L1308C15)</f>
        <v>6.076714500236955E-5</v>
      </c>
      <c r="AJ15" s="16" t="s">
        <v>37834</v>
      </c>
      <c r="AK15" s="33">
        <f>IF(D6L1308C5=0,0,D6L1308C11/D6L1308C5)</f>
        <v>2.1212149338732632E-2</v>
      </c>
      <c r="AL15" s="16" t="s">
        <v>37835</v>
      </c>
      <c r="AM15" s="33">
        <f>D6L1308C8*CHOOSE(MIN(D6L1308C9,RUN_YEARS),B7L813C4,B7L813C13,B7L813C22,B7L813C31,B7L813C40)</f>
        <v>2.0114535776180257E-3</v>
      </c>
      <c r="AN15" s="16" t="s">
        <v>37836</v>
      </c>
      <c r="AO15" s="33">
        <f>D6L1308C8-D6L1308C18</f>
        <v>9.2403798112369144E-3</v>
      </c>
      <c r="AP15" s="16" t="s">
        <v>37837</v>
      </c>
      <c r="AQ15" s="33">
        <f>CHOOSE(MIN(D6L1308C9,RUN_YEARS),B7L813C2,B7L813C11,B7L813C20,B7L813C29,B7L813C38)</f>
        <v>0.79715886301295524</v>
      </c>
      <c r="AR15" s="16" t="s">
        <v>37838</v>
      </c>
      <c r="AS15" s="33">
        <f>IF(D6L1308C20=0,0,D6L1308C18/D6L1308C20)</f>
        <v>2.5232781957858458E-3</v>
      </c>
      <c r="AT15" s="16" t="s">
        <v>37839</v>
      </c>
      <c r="AU15" s="33">
        <f>IF(D6L1308C5=0,0,D6L1308C18/D6L1308C5)</f>
        <v>8.9383370163052353E-2</v>
      </c>
      <c r="AV15" s="16" t="s">
        <v>37840</v>
      </c>
      <c r="AW15" s="33">
        <f>CHOOSE(MIN(D6L1308C9,RUN_YEARS),B7L813C1,B7L813C10,B7L813C19,B7L813C28,B7L813C37)</f>
        <v>3.6620535249222117</v>
      </c>
      <c r="AX15" s="16" t="s">
        <v>37841</v>
      </c>
      <c r="AY15" s="33">
        <f>IF(D6L1308C23=0,0,D6L1308C19/D6L1308C23)</f>
        <v>2.5232781957858458E-3</v>
      </c>
      <c r="AZ15" s="16" t="s">
        <v>37842</v>
      </c>
      <c r="BA15" s="33">
        <f>IF(D6L1308C5=0,0,D6L1308C19/D6L1308C5)</f>
        <v>0.41061662983694763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1.0414150603371111E-3</v>
      </c>
      <c r="J16" s="16" t="s">
        <v>37865</v>
      </c>
      <c r="K16" s="21">
        <f>IF(FLOW_THRU_100PCT="Y",1,INDEX(VariabilityMatrix,D6L1309C1,D6L1309C9))</f>
        <v>0.48019421169810017</v>
      </c>
      <c r="L16" s="16" t="s">
        <v>37845</v>
      </c>
      <c r="M16" s="15">
        <f>IF(D6L1309C2&lt;&gt;0,D6L1309C2*D6L1309C4,D6L1309C3*D6L1309C4)</f>
        <v>5.0008148394910853E-4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2.5004074197455426E-4</v>
      </c>
      <c r="R16" s="16" t="s">
        <v>37847</v>
      </c>
      <c r="S16" s="15">
        <f>D6L1309C5-D6L1309C7</f>
        <v>2.5004074197455426E-4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2.3943293885549073E-4</v>
      </c>
      <c r="X16" s="16" t="s">
        <v>37849</v>
      </c>
      <c r="Y16" s="33">
        <f>D6L1309C7-D6L1309C10</f>
        <v>1.0607803119063537E-5</v>
      </c>
      <c r="Z16" s="16" t="s">
        <v>37850</v>
      </c>
      <c r="AA16" s="33">
        <f>CHOOSE(MIN(D6L1309C9,RUN_YEARS),B7L813C7,B7L813C16,B7L813C25,B7L813C34,B7L813C43)</f>
        <v>461</v>
      </c>
      <c r="AB16" s="16" t="s">
        <v>37851</v>
      </c>
      <c r="AC16" s="33">
        <f>IF(D6L1309C12=0,0,D6L1309C10/D6L1309C12)</f>
        <v>5.1937730771256118E-7</v>
      </c>
      <c r="AD16" s="16" t="s">
        <v>37852</v>
      </c>
      <c r="AE16" s="33">
        <f>IF(D6L1309C5=0,0,D6L1309C10/D6L1309C5)</f>
        <v>0.47878785066126733</v>
      </c>
      <c r="AF16" s="16" t="s">
        <v>37853</v>
      </c>
      <c r="AG16" s="33">
        <f>CHOOSE(MIN(D6L1309C9,RUN_YEARS),B7L813C5,B7L813C14,B7L813C23,B7L813C32,B7L813C41)</f>
        <v>7.8554149670721625</v>
      </c>
      <c r="AH16" s="16" t="s">
        <v>37854</v>
      </c>
      <c r="AI16" s="33">
        <f>IF(D6L1309C15=0,0,D6L1309C11/D6L1309C15)</f>
        <v>1.3503810000526595E-6</v>
      </c>
      <c r="AJ16" s="16" t="s">
        <v>37855</v>
      </c>
      <c r="AK16" s="33">
        <f>IF(D6L1309C5=0,0,D6L1309C11/D6L1309C5)</f>
        <v>2.1212149338732673E-2</v>
      </c>
      <c r="AL16" s="16" t="s">
        <v>37856</v>
      </c>
      <c r="AM16" s="33">
        <f>D6L1309C8*CHOOSE(MIN(D6L1309C9,RUN_YEARS),B7L813C4,B7L813C13,B7L813C22,B7L813C31,B7L813C40)</f>
        <v>4.4698968391511692E-5</v>
      </c>
      <c r="AN16" s="16" t="s">
        <v>37857</v>
      </c>
      <c r="AO16" s="33">
        <f>D6L1309C8-D6L1309C18</f>
        <v>2.0534177358304257E-4</v>
      </c>
      <c r="AP16" s="16" t="s">
        <v>37858</v>
      </c>
      <c r="AQ16" s="33">
        <f>CHOOSE(MIN(D6L1309C9,RUN_YEARS),B7L813C2,B7L813C11,B7L813C20,B7L813C29,B7L813C38)</f>
        <v>0.79715886301295524</v>
      </c>
      <c r="AR16" s="16" t="s">
        <v>37859</v>
      </c>
      <c r="AS16" s="33">
        <f>IF(D6L1309C20=0,0,D6L1309C18/D6L1309C20)</f>
        <v>5.6072848795241024E-5</v>
      </c>
      <c r="AT16" s="16" t="s">
        <v>37860</v>
      </c>
      <c r="AU16" s="33">
        <f>IF(D6L1309C5=0,0,D6L1309C18/D6L1309C5)</f>
        <v>8.9383370163052353E-2</v>
      </c>
      <c r="AV16" s="16" t="s">
        <v>37861</v>
      </c>
      <c r="AW16" s="33">
        <f>CHOOSE(MIN(D6L1309C9,RUN_YEARS),B7L813C1,B7L813C10,B7L813C19,B7L813C28,B7L813C37)</f>
        <v>3.6620535249222117</v>
      </c>
      <c r="AX16" s="16" t="s">
        <v>37862</v>
      </c>
      <c r="AY16" s="33">
        <f>IF(D6L1309C23=0,0,D6L1309C19/D6L1309C23)</f>
        <v>5.6072848795241017E-5</v>
      </c>
      <c r="AZ16" s="16" t="s">
        <v>37863</v>
      </c>
      <c r="BA16" s="33">
        <f>IF(D6L1309C5=0,0,D6L1309C19/D6L1309C5)</f>
        <v>0.41061662983694763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0.15100518374888111</v>
      </c>
      <c r="J17" s="16" t="s">
        <v>37886</v>
      </c>
      <c r="K17" s="21">
        <f>IF(FLOW_THRU_100PCT="Y",1,INDEX(VariabilityMatrix,D6L1310C1,D6L1310C9))</f>
        <v>0.48019421169810017</v>
      </c>
      <c r="L17" s="16" t="s">
        <v>37866</v>
      </c>
      <c r="M17" s="15">
        <f>IF(D6L1310C2&lt;&gt;0,D6L1310C2*D6L1310C4,D6L1310C3*D6L1310C4)</f>
        <v>7.2511815172620731E-2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3.6255907586310365E-2</v>
      </c>
      <c r="R17" s="16" t="s">
        <v>37868</v>
      </c>
      <c r="S17" s="15">
        <f>D6L1310C5-D6L1310C7</f>
        <v>3.6255907586310365E-2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3.4717776134046155E-2</v>
      </c>
      <c r="X17" s="16" t="s">
        <v>37870</v>
      </c>
      <c r="Y17" s="33">
        <f>D6L1310C7-D6L1310C10</f>
        <v>1.5381314522642103E-3</v>
      </c>
      <c r="Z17" s="16" t="s">
        <v>37871</v>
      </c>
      <c r="AA17" s="33">
        <f>CHOOSE(MIN(D6L1310C9,RUN_YEARS),B7L813C7,B7L813C16,B7L813C25,B7L813C34,B7L813C43)</f>
        <v>461</v>
      </c>
      <c r="AB17" s="16" t="s">
        <v>37872</v>
      </c>
      <c r="AC17" s="33">
        <f>IF(D6L1310C12=0,0,D6L1310C10/D6L1310C12)</f>
        <v>7.5309709618321373E-5</v>
      </c>
      <c r="AD17" s="16" t="s">
        <v>37873</v>
      </c>
      <c r="AE17" s="33">
        <f>IF(D6L1310C5=0,0,D6L1310C10/D6L1310C5)</f>
        <v>0.47878785066126733</v>
      </c>
      <c r="AF17" s="16" t="s">
        <v>37874</v>
      </c>
      <c r="AG17" s="33">
        <f>CHOOSE(MIN(D6L1310C9,RUN_YEARS),B7L813C5,B7L813C14,B7L813C23,B7L813C32,B7L813C41)</f>
        <v>7.8554149670721625</v>
      </c>
      <c r="AH17" s="16" t="s">
        <v>37875</v>
      </c>
      <c r="AI17" s="33">
        <f>IF(D6L1310C15=0,0,D6L1310C11/D6L1310C15)</f>
        <v>1.9580524500763531E-4</v>
      </c>
      <c r="AJ17" s="16" t="s">
        <v>37876</v>
      </c>
      <c r="AK17" s="33">
        <f>IF(D6L1310C5=0,0,D6L1310C11/D6L1310C5)</f>
        <v>2.1212149338732642E-2</v>
      </c>
      <c r="AL17" s="16" t="s">
        <v>37877</v>
      </c>
      <c r="AM17" s="33">
        <f>D6L1310C8*CHOOSE(MIN(D6L1310C9,RUN_YEARS),B7L813C4,B7L813C13,B7L813C22,B7L813C31,B7L813C40)</f>
        <v>6.481350416769195E-3</v>
      </c>
      <c r="AN17" s="16" t="s">
        <v>37878</v>
      </c>
      <c r="AO17" s="33">
        <f>D6L1310C8-D6L1310C18</f>
        <v>2.9774557169541169E-2</v>
      </c>
      <c r="AP17" s="16" t="s">
        <v>37879</v>
      </c>
      <c r="AQ17" s="33">
        <f>CHOOSE(MIN(D6L1310C9,RUN_YEARS),B7L813C2,B7L813C11,B7L813C20,B7L813C29,B7L813C38)</f>
        <v>0.79715886301295524</v>
      </c>
      <c r="AR17" s="16" t="s">
        <v>37880</v>
      </c>
      <c r="AS17" s="33">
        <f>IF(D6L1310C20=0,0,D6L1310C18/D6L1310C20)</f>
        <v>8.1305630753099479E-3</v>
      </c>
      <c r="AT17" s="16" t="s">
        <v>37881</v>
      </c>
      <c r="AU17" s="33">
        <f>IF(D6L1310C5=0,0,D6L1310C18/D6L1310C5)</f>
        <v>8.9383370163052353E-2</v>
      </c>
      <c r="AV17" s="16" t="s">
        <v>37882</v>
      </c>
      <c r="AW17" s="33">
        <f>CHOOSE(MIN(D6L1310C9,RUN_YEARS),B7L813C1,B7L813C10,B7L813C19,B7L813C28,B7L813C37)</f>
        <v>3.6620535249222117</v>
      </c>
      <c r="AX17" s="16" t="s">
        <v>37883</v>
      </c>
      <c r="AY17" s="33">
        <f>IF(D6L1310C23=0,0,D6L1310C19/D6L1310C23)</f>
        <v>8.1305630753099479E-3</v>
      </c>
      <c r="AZ17" s="16" t="s">
        <v>37884</v>
      </c>
      <c r="BA17" s="33">
        <f>IF(D6L1310C5=0,0,D6L1310C19/D6L1310C5)</f>
        <v>0.41061662983694763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0.1369460804343301</v>
      </c>
      <c r="J18" s="16" t="s">
        <v>37907</v>
      </c>
      <c r="K18" s="21">
        <f>IF(FLOW_THRU_100PCT="Y",1,INDEX(VariabilityMatrix,D6L1311C1,D6L1311C9))</f>
        <v>0.48019421169810017</v>
      </c>
      <c r="L18" s="16" t="s">
        <v>37887</v>
      </c>
      <c r="M18" s="15">
        <f>IF(D6L1311C2&lt;&gt;0,D6L1311C2*D6L1311C4,D6L1311C3*D6L1311C4)</f>
        <v>6.5760715139307757E-2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3.2880357569653879E-2</v>
      </c>
      <c r="R18" s="16" t="s">
        <v>37889</v>
      </c>
      <c r="S18" s="15">
        <f>D6L1311C5-D6L1311C7</f>
        <v>3.2880357569653879E-2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3.1485431459497025E-2</v>
      </c>
      <c r="X18" s="16" t="s">
        <v>37891</v>
      </c>
      <c r="Y18" s="33">
        <f>D6L1311C7-D6L1311C10</f>
        <v>1.3949261101568536E-3</v>
      </c>
      <c r="Z18" s="16" t="s">
        <v>37892</v>
      </c>
      <c r="AA18" s="33">
        <f>CHOOSE(MIN(D6L1311C9,RUN_YEARS),B7L813C7,B7L813C16,B7L813C25,B7L813C34,B7L813C43)</f>
        <v>461</v>
      </c>
      <c r="AB18" s="16" t="s">
        <v>37893</v>
      </c>
      <c r="AC18" s="33">
        <f>IF(D6L1311C12=0,0,D6L1311C10/D6L1311C12)</f>
        <v>6.8298115964201785E-5</v>
      </c>
      <c r="AD18" s="16" t="s">
        <v>37894</v>
      </c>
      <c r="AE18" s="33">
        <f>IF(D6L1311C5=0,0,D6L1311C10/D6L1311C5)</f>
        <v>0.47878785066126733</v>
      </c>
      <c r="AF18" s="16" t="s">
        <v>37895</v>
      </c>
      <c r="AG18" s="33">
        <f>CHOOSE(MIN(D6L1311C9,RUN_YEARS),B7L813C5,B7L813C14,B7L813C23,B7L813C32,B7L813C41)</f>
        <v>7.8554149670721625</v>
      </c>
      <c r="AH18" s="16" t="s">
        <v>37896</v>
      </c>
      <c r="AI18" s="33">
        <f>IF(D6L1311C15=0,0,D6L1311C11/D6L1311C15)</f>
        <v>1.7757510150692455E-4</v>
      </c>
      <c r="AJ18" s="16" t="s">
        <v>37897</v>
      </c>
      <c r="AK18" s="33">
        <f>IF(D6L1311C5=0,0,D6L1311C11/D6L1311C5)</f>
        <v>2.1212149338732656E-2</v>
      </c>
      <c r="AL18" s="16" t="s">
        <v>37898</v>
      </c>
      <c r="AM18" s="33">
        <f>D6L1311C8*CHOOSE(MIN(D6L1311C9,RUN_YEARS),B7L813C4,B7L813C13,B7L813C22,B7L813C31,B7L813C40)</f>
        <v>5.8779143434837863E-3</v>
      </c>
      <c r="AN18" s="16" t="s">
        <v>37899</v>
      </c>
      <c r="AO18" s="33">
        <f>D6L1311C8-D6L1311C18</f>
        <v>2.7002443226170091E-2</v>
      </c>
      <c r="AP18" s="16" t="s">
        <v>37900</v>
      </c>
      <c r="AQ18" s="33">
        <f>CHOOSE(MIN(D6L1311C9,RUN_YEARS),B7L813C2,B7L813C11,B7L813C20,B7L813C29,B7L813C38)</f>
        <v>0.79715886301295524</v>
      </c>
      <c r="AR18" s="16" t="s">
        <v>37901</v>
      </c>
      <c r="AS18" s="33">
        <f>IF(D6L1311C20=0,0,D6L1311C18/D6L1311C20)</f>
        <v>7.3735796165741935E-3</v>
      </c>
      <c r="AT18" s="16" t="s">
        <v>37902</v>
      </c>
      <c r="AU18" s="33">
        <f>IF(D6L1311C5=0,0,D6L1311C18/D6L1311C5)</f>
        <v>8.9383370163052353E-2</v>
      </c>
      <c r="AV18" s="16" t="s">
        <v>37903</v>
      </c>
      <c r="AW18" s="33">
        <f>CHOOSE(MIN(D6L1311C9,RUN_YEARS),B7L813C1,B7L813C10,B7L813C19,B7L813C28,B7L813C37)</f>
        <v>3.6620535249222117</v>
      </c>
      <c r="AX18" s="16" t="s">
        <v>37904</v>
      </c>
      <c r="AY18" s="33">
        <f>IF(D6L1311C23=0,0,D6L1311C19/D6L1311C23)</f>
        <v>7.3735796165741918E-3</v>
      </c>
      <c r="AZ18" s="16" t="s">
        <v>37905</v>
      </c>
      <c r="BA18" s="33">
        <f>IF(D6L1311C5=0,0,D6L1311C19/D6L1311C5)</f>
        <v>0.41061662983694763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0.48019421169810017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461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7.8554149670721625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0.79715886301295524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3.6620535249222117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2.2010470100017842E-2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1.8929004286015343E-2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9.4645021430076713E-3</v>
      </c>
      <c r="R20" s="16" t="s">
        <v>37931</v>
      </c>
      <c r="S20" s="15">
        <f>D6L1313C5-D6L1313C7</f>
        <v>9.4645021430076713E-3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9.0629772772592033E-3</v>
      </c>
      <c r="X20" s="16" t="s">
        <v>37933</v>
      </c>
      <c r="Y20" s="33">
        <f>D6L1313C7-D6L1313C10</f>
        <v>4.0152486574846803E-4</v>
      </c>
      <c r="Z20" s="16" t="s">
        <v>37934</v>
      </c>
      <c r="AA20" s="33">
        <f>CHOOSE(MIN(D6L1313C9,RUN_YEARS),B7L813C7,B7L813C16,B7L813C25,B7L813C34,B7L813C43)</f>
        <v>461</v>
      </c>
      <c r="AB20" s="16" t="s">
        <v>37935</v>
      </c>
      <c r="AC20" s="33">
        <f>IF(D6L1313C12=0,0,D6L1313C10/D6L1313C12)</f>
        <v>1.9659386718566603E-5</v>
      </c>
      <c r="AD20" s="16" t="s">
        <v>37936</v>
      </c>
      <c r="AE20" s="33">
        <f>IF(D6L1313C5=0,0,D6L1313C10/D6L1313C5)</f>
        <v>0.47878785066126733</v>
      </c>
      <c r="AF20" s="16" t="s">
        <v>37937</v>
      </c>
      <c r="AG20" s="33">
        <f>CHOOSE(MIN(D6L1313C9,RUN_YEARS),B7L813C5,B7L813C14,B7L813C23,B7L813C32,B7L813C41)</f>
        <v>7.8554149670721625</v>
      </c>
      <c r="AH20" s="16" t="s">
        <v>37938</v>
      </c>
      <c r="AI20" s="33">
        <f>IF(D6L1313C15=0,0,D6L1313C11/D6L1313C15)</f>
        <v>5.1114405468273146E-5</v>
      </c>
      <c r="AJ20" s="16" t="s">
        <v>37939</v>
      </c>
      <c r="AK20" s="33">
        <f>IF(D6L1313C5=0,0,D6L1313C11/D6L1313C5)</f>
        <v>2.121214933873266E-2</v>
      </c>
      <c r="AL20" s="16" t="s">
        <v>37940</v>
      </c>
      <c r="AM20" s="33">
        <f>D6L1313C8*CHOOSE(MIN(D6L1313C9,RUN_YEARS),B7L813C4,B7L813C13,B7L813C22,B7L813C31,B7L813C40)</f>
        <v>1.6919381969149139E-3</v>
      </c>
      <c r="AN20" s="16" t="s">
        <v>37941</v>
      </c>
      <c r="AO20" s="33">
        <f>D6L1313C8-D6L1313C18</f>
        <v>7.7725639460927577E-3</v>
      </c>
      <c r="AP20" s="16" t="s">
        <v>37942</v>
      </c>
      <c r="AQ20" s="33">
        <f>CHOOSE(MIN(D6L1313C9,RUN_YEARS),B7L813C2,B7L813C11,B7L813C20,B7L813C29,B7L813C38)</f>
        <v>0.79715886301295524</v>
      </c>
      <c r="AR20" s="16" t="s">
        <v>37943</v>
      </c>
      <c r="AS20" s="33">
        <f>IF(D6L1313C20=0,0,D6L1313C18/D6L1313C20)</f>
        <v>2.1224604974221014E-3</v>
      </c>
      <c r="AT20" s="16" t="s">
        <v>37944</v>
      </c>
      <c r="AU20" s="33">
        <f>IF(D6L1313C5=0,0,D6L1313C18/D6L1313C5)</f>
        <v>8.9383370163052353E-2</v>
      </c>
      <c r="AV20" s="16" t="s">
        <v>37945</v>
      </c>
      <c r="AW20" s="33">
        <f>CHOOSE(MIN(D6L1313C9,RUN_YEARS),B7L813C1,B7L813C10,B7L813C19,B7L813C28,B7L813C37)</f>
        <v>3.6620535249222117</v>
      </c>
      <c r="AX20" s="16" t="s">
        <v>37946</v>
      </c>
      <c r="AY20" s="33">
        <f>IF(D6L1313C23=0,0,D6L1313C19/D6L1313C23)</f>
        <v>2.1224604974221014E-3</v>
      </c>
      <c r="AZ20" s="16" t="s">
        <v>37947</v>
      </c>
      <c r="BA20" s="33">
        <f>IF(D6L1313C5=0,0,D6L1313C19/D6L1313C5)</f>
        <v>0.41061662983694763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2.9886928539897242</v>
      </c>
      <c r="J21" s="16" t="s">
        <v>37969</v>
      </c>
      <c r="K21" s="21">
        <f>IF(FLOW_THRU_100PCT="Y",1,INDEX(VariabilityMatrix,D6L1314C1,D6L1314C9))</f>
        <v>0.46139174425414664</v>
      </c>
      <c r="L21" s="16" t="s">
        <v>37949</v>
      </c>
      <c r="M21" s="15">
        <f>IF(D6L1314C2&lt;&gt;0,D6L1314C2*D6L1314C4,D6L1314C3*D6L1314C4)</f>
        <v>1.3789582089422225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0.68947910447111127</v>
      </c>
      <c r="R21" s="16" t="s">
        <v>37951</v>
      </c>
      <c r="S21" s="15">
        <f>D6L1314C5-D6L1314C7</f>
        <v>0.68947910447111127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0.66880130401945892</v>
      </c>
      <c r="X21" s="16" t="s">
        <v>37953</v>
      </c>
      <c r="Y21" s="33">
        <f>D6L1314C7-D6L1314C10</f>
        <v>2.0677800451652351E-2</v>
      </c>
      <c r="Z21" s="16" t="s">
        <v>37954</v>
      </c>
      <c r="AA21" s="33">
        <f>CHOOSE(MIN(D6L1314C9,RUN_YEARS),B7L813C7,B7L813C16,B7L813C25,B7L813C34,B7L813C43)</f>
        <v>673.6</v>
      </c>
      <c r="AB21" s="16" t="s">
        <v>37955</v>
      </c>
      <c r="AC21" s="33">
        <f>IF(D6L1314C12=0,0,D6L1314C10/D6L1314C12)</f>
        <v>9.9287604515952929E-4</v>
      </c>
      <c r="AD21" s="16" t="s">
        <v>37956</v>
      </c>
      <c r="AE21" s="33">
        <f>IF(D6L1314C5=0,0,D6L1314C10/D6L1314C5)</f>
        <v>0.48500476641165652</v>
      </c>
      <c r="AF21" s="16" t="s">
        <v>37957</v>
      </c>
      <c r="AG21" s="33">
        <f>CHOOSE(MIN(D6L1314C9,RUN_YEARS),B7L813C5,B7L813C14,B7L813C23,B7L813C32,B7L813C41)</f>
        <v>8.010063504386995</v>
      </c>
      <c r="AH21" s="16" t="s">
        <v>37958</v>
      </c>
      <c r="AI21" s="33">
        <f>IF(D6L1314C15=0,0,D6L1314C11/D6L1314C15)</f>
        <v>2.5814777174147773E-3</v>
      </c>
      <c r="AJ21" s="16" t="s">
        <v>37959</v>
      </c>
      <c r="AK21" s="33">
        <f>IF(D6L1314C5=0,0,D6L1314C11/D6L1314C5)</f>
        <v>1.4995233588343457E-2</v>
      </c>
      <c r="AL21" s="16" t="s">
        <v>37960</v>
      </c>
      <c r="AM21" s="33">
        <f>D6L1314C8*CHOOSE(MIN(D6L1314C9,RUN_YEARS),B7L813C4,B7L813C13,B7L813C22,B7L813C31,B7L813C40)</f>
        <v>0.16317140396002208</v>
      </c>
      <c r="AN21" s="16" t="s">
        <v>37961</v>
      </c>
      <c r="AO21" s="33">
        <f>D6L1314C8-D6L1314C18</f>
        <v>0.52630770051108922</v>
      </c>
      <c r="AP21" s="16" t="s">
        <v>37962</v>
      </c>
      <c r="AQ21" s="33">
        <f>CHOOSE(MIN(D6L1314C9,RUN_YEARS),B7L813C2,B7L813C11,B7L813C20,B7L813C29,B7L813C38)</f>
        <v>1.1998204128039209</v>
      </c>
      <c r="AR21" s="16" t="s">
        <v>37963</v>
      </c>
      <c r="AS21" s="33">
        <f>IF(D6L1314C20=0,0,D6L1314C18/D6L1314C20)</f>
        <v>0.13599652266183618</v>
      </c>
      <c r="AT21" s="16" t="s">
        <v>37964</v>
      </c>
      <c r="AU21" s="33">
        <f>IF(D6L1314C5=0,0,D6L1314C18/D6L1314C5)</f>
        <v>0.11832947721105221</v>
      </c>
      <c r="AV21" s="16" t="s">
        <v>37965</v>
      </c>
      <c r="AW21" s="33">
        <f>CHOOSE(MIN(D6L1314C9,RUN_YEARS),B7L813C1,B7L813C10,B7L813C19,B7L813C28,B7L813C37)</f>
        <v>3.8700085135249078</v>
      </c>
      <c r="AX21" s="16" t="s">
        <v>37966</v>
      </c>
      <c r="AY21" s="33">
        <f>IF(D6L1314C23=0,0,D6L1314C19/D6L1314C23)</f>
        <v>0.13599652266183621</v>
      </c>
      <c r="AZ21" s="16" t="s">
        <v>37967</v>
      </c>
      <c r="BA21" s="33">
        <f>IF(D6L1314C5=0,0,D6L1314C19/D6L1314C5)</f>
        <v>0.38167052278894781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2.2980942260077515</v>
      </c>
      <c r="J22" s="16" t="s">
        <v>37990</v>
      </c>
      <c r="K22" s="21">
        <f>IF(FLOW_THRU_100PCT="Y",1,INDEX(VariabilityMatrix,D6L1315C1,D6L1315C9))</f>
        <v>0.47423674296950957</v>
      </c>
      <c r="L22" s="16" t="s">
        <v>37970</v>
      </c>
      <c r="M22" s="15">
        <f>IF(D6L1315C2&lt;&gt;0,D6L1315C2*D6L1315C4,D6L1315C3*D6L1315C4)</f>
        <v>1.089840720778952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0.544920360389476</v>
      </c>
      <c r="R22" s="16" t="s">
        <v>37972</v>
      </c>
      <c r="S22" s="15">
        <f>D6L1315C5-D6L1315C7</f>
        <v>0.544920360389476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0.52601099397543694</v>
      </c>
      <c r="X22" s="16" t="s">
        <v>37974</v>
      </c>
      <c r="Y22" s="33">
        <f>D6L1315C7-D6L1315C10</f>
        <v>1.8909366414039064E-2</v>
      </c>
      <c r="Z22" s="16" t="s">
        <v>37975</v>
      </c>
      <c r="AA22" s="33">
        <f>CHOOSE(MIN(D6L1315C9,RUN_YEARS),B7L813C7,B7L813C16,B7L813C25,B7L813C34,B7L813C43)</f>
        <v>560.66666666666663</v>
      </c>
      <c r="AB22" s="16" t="s">
        <v>37976</v>
      </c>
      <c r="AC22" s="33">
        <f>IF(D6L1315C12=0,0,D6L1315C10/D6L1315C12)</f>
        <v>9.3818845536641554E-4</v>
      </c>
      <c r="AD22" s="16" t="s">
        <v>37977</v>
      </c>
      <c r="AE22" s="33">
        <f>IF(D6L1315C5=0,0,D6L1315C10/D6L1315C5)</f>
        <v>0.48264942201781214</v>
      </c>
      <c r="AF22" s="16" t="s">
        <v>37978</v>
      </c>
      <c r="AG22" s="33">
        <f>CHOOSE(MIN(D6L1315C9,RUN_YEARS),B7L813C5,B7L813C14,B7L813C23,B7L813C32,B7L813C41)</f>
        <v>7.7519960883854697</v>
      </c>
      <c r="AH22" s="16" t="s">
        <v>37979</v>
      </c>
      <c r="AI22" s="33">
        <f>IF(D6L1315C15=0,0,D6L1315C11/D6L1315C15)</f>
        <v>2.4392899839526844E-3</v>
      </c>
      <c r="AJ22" s="16" t="s">
        <v>37980</v>
      </c>
      <c r="AK22" s="33">
        <f>IF(D6L1315C5=0,0,D6L1315C11/D6L1315C5)</f>
        <v>1.7350577982187889E-2</v>
      </c>
      <c r="AL22" s="16" t="s">
        <v>37981</v>
      </c>
      <c r="AM22" s="33">
        <f>D6L1315C8*CHOOSE(MIN(D6L1315C9,RUN_YEARS),B7L813C4,B7L813C13,B7L813C22,B7L813C31,B7L813C40)</f>
        <v>0.11796956212209983</v>
      </c>
      <c r="AN22" s="16" t="s">
        <v>37982</v>
      </c>
      <c r="AO22" s="33">
        <f>D6L1315C8-D6L1315C18</f>
        <v>0.42695079826737614</v>
      </c>
      <c r="AP22" s="16" t="s">
        <v>37983</v>
      </c>
      <c r="AQ22" s="33">
        <f>CHOOSE(MIN(D6L1315C9,RUN_YEARS),B7L813C2,B7L813C11,B7L813C20,B7L813C29,B7L813C38)</f>
        <v>0.9918498132964978</v>
      </c>
      <c r="AR22" s="16" t="s">
        <v>37984</v>
      </c>
      <c r="AS22" s="33">
        <f>IF(D6L1315C20=0,0,D6L1315C18/D6L1315C20)</f>
        <v>0.11893893666221289</v>
      </c>
      <c r="AT22" s="16" t="s">
        <v>37985</v>
      </c>
      <c r="AU22" s="33">
        <f>IF(D6L1315C5=0,0,D6L1315C18/D6L1315C5)</f>
        <v>0.10824477363791504</v>
      </c>
      <c r="AV22" s="16" t="s">
        <v>37986</v>
      </c>
      <c r="AW22" s="33">
        <f>CHOOSE(MIN(D6L1315C9,RUN_YEARS),B7L813C1,B7L813C10,B7L813C19,B7L813C28,B7L813C37)</f>
        <v>3.5896638245549335</v>
      </c>
      <c r="AX22" s="16" t="s">
        <v>37987</v>
      </c>
      <c r="AY22" s="33">
        <f>IF(D6L1315C23=0,0,D6L1315C19/D6L1315C23)</f>
        <v>0.11893893666221289</v>
      </c>
      <c r="AZ22" s="16" t="s">
        <v>37988</v>
      </c>
      <c r="BA22" s="33">
        <f>IF(D6L1315C5=0,0,D6L1315C19/D6L1315C5)</f>
        <v>0.39175522636208493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123.96837161420703</v>
      </c>
      <c r="J23" s="16" t="s">
        <v>38011</v>
      </c>
      <c r="K23" s="21">
        <f>IF(FLOW_THRU_100PCT="Y",1,INDEX(VariabilityMatrix,D6L1316C1,D6L1316C9))</f>
        <v>0.27253924845098426</v>
      </c>
      <c r="L23" s="16" t="s">
        <v>37991</v>
      </c>
      <c r="M23" s="15">
        <f>IF(D6L1316C2&lt;&gt;0,D6L1316C2*D6L1316C4,D6L1316C3*D6L1316C4)</f>
        <v>33.786246831428315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16.893123415714157</v>
      </c>
      <c r="R23" s="16" t="s">
        <v>37993</v>
      </c>
      <c r="S23" s="15">
        <f>D6L1316C5-D6L1316C7</f>
        <v>16.893123415714157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16.306912505340012</v>
      </c>
      <c r="X23" s="16" t="s">
        <v>37995</v>
      </c>
      <c r="Y23" s="33">
        <f>D6L1316C7-D6L1316C10</f>
        <v>0.5862109103741453</v>
      </c>
      <c r="Z23" s="16" t="s">
        <v>37996</v>
      </c>
      <c r="AA23" s="33">
        <f>CHOOSE(MIN(D6L1316C9,RUN_YEARS),B7L813C7,B7L813C16,B7L813C25,B7L813C34,B7L813C43)</f>
        <v>560.66666666666663</v>
      </c>
      <c r="AB23" s="16" t="s">
        <v>37997</v>
      </c>
      <c r="AC23" s="33">
        <f>IF(D6L1316C12=0,0,D6L1316C10/D6L1316C12)</f>
        <v>2.9084861781224755E-2</v>
      </c>
      <c r="AD23" s="16" t="s">
        <v>37998</v>
      </c>
      <c r="AE23" s="33">
        <f>IF(D6L1316C5=0,0,D6L1316C10/D6L1316C5)</f>
        <v>0.48264942201781214</v>
      </c>
      <c r="AF23" s="16" t="s">
        <v>37999</v>
      </c>
      <c r="AG23" s="33">
        <f>CHOOSE(MIN(D6L1316C9,RUN_YEARS),B7L813C5,B7L813C14,B7L813C23,B7L813C32,B7L813C41)</f>
        <v>7.7519960883854697</v>
      </c>
      <c r="AH23" s="16" t="s">
        <v>38000</v>
      </c>
      <c r="AI23" s="33">
        <f>IF(D6L1316C15=0,0,D6L1316C11/D6L1316C15)</f>
        <v>7.5620640631184469E-2</v>
      </c>
      <c r="AJ23" s="16" t="s">
        <v>38001</v>
      </c>
      <c r="AK23" s="33">
        <f>IF(D6L1316C5=0,0,D6L1316C11/D6L1316C5)</f>
        <v>1.7350577982187886E-2</v>
      </c>
      <c r="AL23" s="16" t="s">
        <v>38002</v>
      </c>
      <c r="AM23" s="33">
        <f>D6L1316C8*CHOOSE(MIN(D6L1316C9,RUN_YEARS),B7L813C4,B7L813C13,B7L813C22,B7L813C31,B7L813C40)</f>
        <v>3.6571846403426824</v>
      </c>
      <c r="AN23" s="16" t="s">
        <v>38003</v>
      </c>
      <c r="AO23" s="33">
        <f>D6L1316C8-D6L1316C18</f>
        <v>13.235938775371475</v>
      </c>
      <c r="AP23" s="16" t="s">
        <v>38004</v>
      </c>
      <c r="AQ23" s="33">
        <f>CHOOSE(MIN(D6L1316C9,RUN_YEARS),B7L813C2,B7L813C11,B7L813C20,B7L813C29,B7L813C38)</f>
        <v>0.9918498132964978</v>
      </c>
      <c r="AR23" s="16" t="s">
        <v>38005</v>
      </c>
      <c r="AS23" s="33">
        <f>IF(D6L1316C20=0,0,D6L1316C18/D6L1316C20)</f>
        <v>3.6872363046454746</v>
      </c>
      <c r="AT23" s="16" t="s">
        <v>38006</v>
      </c>
      <c r="AU23" s="33">
        <f>IF(D6L1316C5=0,0,D6L1316C18/D6L1316C5)</f>
        <v>0.10824477363791504</v>
      </c>
      <c r="AV23" s="16" t="s">
        <v>38007</v>
      </c>
      <c r="AW23" s="33">
        <f>CHOOSE(MIN(D6L1316C9,RUN_YEARS),B7L813C1,B7L813C10,B7L813C19,B7L813C28,B7L813C37)</f>
        <v>3.5896638245549335</v>
      </c>
      <c r="AX23" s="16" t="s">
        <v>38008</v>
      </c>
      <c r="AY23" s="33">
        <f>IF(D6L1316C23=0,0,D6L1316C19/D6L1316C23)</f>
        <v>3.6872363046454746</v>
      </c>
      <c r="AZ23" s="16" t="s">
        <v>38009</v>
      </c>
      <c r="BA23" s="33">
        <f>IF(D6L1316C5=0,0,D6L1316C19/D6L1316C5)</f>
        <v>0.39175522636208493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56.05418023675437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48.206595003608754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24.103297501804377</v>
      </c>
      <c r="R24" s="16" t="s">
        <v>38014</v>
      </c>
      <c r="S24" s="15">
        <f>D6L1317C5-D6L1317C7</f>
        <v>24.103297501804377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23.266885215938515</v>
      </c>
      <c r="X24" s="16" t="s">
        <v>38016</v>
      </c>
      <c r="Y24" s="33">
        <f>D6L1317C7-D6L1317C10</f>
        <v>0.8364122858658618</v>
      </c>
      <c r="Z24" s="16" t="s">
        <v>38017</v>
      </c>
      <c r="AA24" s="33">
        <f>CHOOSE(MIN(D6L1317C9,RUN_YEARS),B7L813C7,B7L813C16,B7L813C25,B7L813C34,B7L813C43)</f>
        <v>560.66666666666663</v>
      </c>
      <c r="AB24" s="16" t="s">
        <v>38018</v>
      </c>
      <c r="AC24" s="33">
        <f>IF(D6L1317C12=0,0,D6L1317C10/D6L1317C12)</f>
        <v>4.1498606211543131E-2</v>
      </c>
      <c r="AD24" s="16" t="s">
        <v>38019</v>
      </c>
      <c r="AE24" s="33">
        <f>IF(D6L1317C5=0,0,D6L1317C10/D6L1317C5)</f>
        <v>0.48264942201781214</v>
      </c>
      <c r="AF24" s="16" t="s">
        <v>38020</v>
      </c>
      <c r="AG24" s="33">
        <f>CHOOSE(MIN(D6L1317C9,RUN_YEARS),B7L813C5,B7L813C14,B7L813C23,B7L813C32,B7L813C41)</f>
        <v>7.7519960883854697</v>
      </c>
      <c r="AH24" s="16" t="s">
        <v>38021</v>
      </c>
      <c r="AI24" s="33">
        <f>IF(D6L1317C15=0,0,D6L1317C11/D6L1317C15)</f>
        <v>0.1078963761500122</v>
      </c>
      <c r="AJ24" s="16" t="s">
        <v>38022</v>
      </c>
      <c r="AK24" s="33">
        <f>IF(D6L1317C5=0,0,D6L1317C11/D6L1317C5)</f>
        <v>1.7350577982187868E-2</v>
      </c>
      <c r="AL24" s="16" t="s">
        <v>38023</v>
      </c>
      <c r="AM24" s="33">
        <f>D6L1317C8*CHOOSE(MIN(D6L1317C9,RUN_YEARS),B7L813C4,B7L813C13,B7L813C22,B7L813C31,B7L813C40)</f>
        <v>5.2181119640202756</v>
      </c>
      <c r="AN24" s="16" t="s">
        <v>38024</v>
      </c>
      <c r="AO24" s="33">
        <f>D6L1317C8-D6L1317C18</f>
        <v>18.885185537784103</v>
      </c>
      <c r="AP24" s="16" t="s">
        <v>38025</v>
      </c>
      <c r="AQ24" s="33">
        <f>CHOOSE(MIN(D6L1317C9,RUN_YEARS),B7L813C2,B7L813C11,B7L813C20,B7L813C29,B7L813C38)</f>
        <v>0.9918498132964978</v>
      </c>
      <c r="AR24" s="16" t="s">
        <v>38026</v>
      </c>
      <c r="AS24" s="33">
        <f>IF(D6L1317C20=0,0,D6L1317C18/D6L1317C20)</f>
        <v>5.2609900148868647</v>
      </c>
      <c r="AT24" s="16" t="s">
        <v>38027</v>
      </c>
      <c r="AU24" s="33">
        <f>IF(D6L1317C5=0,0,D6L1317C18/D6L1317C5)</f>
        <v>0.10824477363791503</v>
      </c>
      <c r="AV24" s="16" t="s">
        <v>38028</v>
      </c>
      <c r="AW24" s="33">
        <f>CHOOSE(MIN(D6L1317C9,RUN_YEARS),B7L813C1,B7L813C10,B7L813C19,B7L813C28,B7L813C37)</f>
        <v>3.5896638245549335</v>
      </c>
      <c r="AX24" s="16" t="s">
        <v>38029</v>
      </c>
      <c r="AY24" s="33">
        <f>IF(D6L1317C23=0,0,D6L1317C19/D6L1317C23)</f>
        <v>5.2609900148868656</v>
      </c>
      <c r="AZ24" s="16" t="s">
        <v>38030</v>
      </c>
      <c r="BA24" s="33">
        <f>IF(D6L1317C5=0,0,D6L1317C19/D6L1317C5)</f>
        <v>0.39175522636208499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36.207878434569118</v>
      </c>
      <c r="J25" s="16" t="s">
        <v>38052</v>
      </c>
      <c r="K25" s="21">
        <f>IF(FLOW_THRU_100PCT="Y",1,INDEX(VariabilityMatrix,D6L1318C1,D6L1318C9))</f>
        <v>0.27189556271392484</v>
      </c>
      <c r="L25" s="16" t="s">
        <v>38032</v>
      </c>
      <c r="M25" s="15">
        <f>IF(D6L1318C2&lt;&gt;0,D6L1318C2*D6L1318C4,D6L1318C3*D6L1318C4)</f>
        <v>9.8447614816445537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4.9223807408222768</v>
      </c>
      <c r="R25" s="16" t="s">
        <v>38034</v>
      </c>
      <c r="S25" s="15">
        <f>D6L1318C5-D6L1318C7</f>
        <v>4.9223807408222768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4.7135521900694295</v>
      </c>
      <c r="X25" s="16" t="s">
        <v>38036</v>
      </c>
      <c r="Y25" s="33">
        <f>D6L1318C7-D6L1318C10</f>
        <v>0.20882855075284734</v>
      </c>
      <c r="Z25" s="16" t="s">
        <v>38037</v>
      </c>
      <c r="AA25" s="33">
        <f>CHOOSE(MIN(D6L1318C9,RUN_YEARS),B7L813C7,B7L813C16,B7L813C25,B7L813C34,B7L813C43)</f>
        <v>461</v>
      </c>
      <c r="AB25" s="16" t="s">
        <v>38038</v>
      </c>
      <c r="AC25" s="33">
        <f>IF(D6L1318C12=0,0,D6L1318C10/D6L1318C12)</f>
        <v>1.0224625141148438E-2</v>
      </c>
      <c r="AD25" s="16" t="s">
        <v>38039</v>
      </c>
      <c r="AE25" s="33">
        <f>IF(D6L1318C5=0,0,D6L1318C10/D6L1318C5)</f>
        <v>0.47878785066126733</v>
      </c>
      <c r="AF25" s="16" t="s">
        <v>38040</v>
      </c>
      <c r="AG25" s="33">
        <f>CHOOSE(MIN(D6L1318C9,RUN_YEARS),B7L813C5,B7L813C14,B7L813C23,B7L813C32,B7L813C41)</f>
        <v>7.8554149670721625</v>
      </c>
      <c r="AH25" s="16" t="s">
        <v>38041</v>
      </c>
      <c r="AI25" s="33">
        <f>IF(D6L1318C15=0,0,D6L1318C11/D6L1318C15)</f>
        <v>2.6584025366985935E-2</v>
      </c>
      <c r="AJ25" s="16" t="s">
        <v>38042</v>
      </c>
      <c r="AK25" s="33">
        <f>IF(D6L1318C5=0,0,D6L1318C11/D6L1318C5)</f>
        <v>2.1212149338732667E-2</v>
      </c>
      <c r="AL25" s="16" t="s">
        <v>38043</v>
      </c>
      <c r="AM25" s="33">
        <f>D6L1318C8*CHOOSE(MIN(D6L1318C9,RUN_YEARS),B7L813C4,B7L813C13,B7L813C22,B7L813C31,B7L813C40)</f>
        <v>0.87995795968079482</v>
      </c>
      <c r="AN25" s="16" t="s">
        <v>38044</v>
      </c>
      <c r="AO25" s="33">
        <f>D6L1318C8-D6L1318C18</f>
        <v>4.0424227811414823</v>
      </c>
      <c r="AP25" s="16" t="s">
        <v>38045</v>
      </c>
      <c r="AQ25" s="33">
        <f>CHOOSE(MIN(D6L1318C9,RUN_YEARS),B7L813C2,B7L813C11,B7L813C20,B7L813C29,B7L813C38)</f>
        <v>0.79715886301295524</v>
      </c>
      <c r="AR25" s="16" t="s">
        <v>38046</v>
      </c>
      <c r="AS25" s="33">
        <f>IF(D6L1318C20=0,0,D6L1318C18/D6L1318C20)</f>
        <v>1.1038677489639779</v>
      </c>
      <c r="AT25" s="16" t="s">
        <v>38047</v>
      </c>
      <c r="AU25" s="33">
        <f>IF(D6L1318C5=0,0,D6L1318C18/D6L1318C5)</f>
        <v>8.9383370163052353E-2</v>
      </c>
      <c r="AV25" s="16" t="s">
        <v>38048</v>
      </c>
      <c r="AW25" s="33">
        <f>CHOOSE(MIN(D6L1318C9,RUN_YEARS),B7L813C1,B7L813C10,B7L813C19,B7L813C28,B7L813C37)</f>
        <v>3.6620535249222117</v>
      </c>
      <c r="AX25" s="16" t="s">
        <v>38049</v>
      </c>
      <c r="AY25" s="33">
        <f>IF(D6L1318C23=0,0,D6L1318C19/D6L1318C23)</f>
        <v>1.1038677489639779</v>
      </c>
      <c r="AZ25" s="16" t="s">
        <v>38050</v>
      </c>
      <c r="BA25" s="33">
        <f>IF(D6L1318C5=0,0,D6L1318C19/D6L1318C5)</f>
        <v>0.41061662983694769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263.06686739167543</v>
      </c>
      <c r="J26" s="16" t="s">
        <v>38073</v>
      </c>
      <c r="K26" s="21">
        <f>IF(FLOW_THRU_100PCT="Y",1,INDEX(VariabilityMatrix,D6L1319C1,D6L1319C9))</f>
        <v>0.27253924845098426</v>
      </c>
      <c r="L26" s="16" t="s">
        <v>38053</v>
      </c>
      <c r="M26" s="15">
        <f>IF(D6L1319C2&lt;&gt;0,D6L1319C2*D6L1319C4,D6L1319C3*D6L1319C4)</f>
        <v>71.696046331281963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35.848023165640981</v>
      </c>
      <c r="R26" s="16" t="s">
        <v>38055</v>
      </c>
      <c r="S26" s="15">
        <f>D6L1319C5-D6L1319C7</f>
        <v>35.848023165640981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34.604055322755521</v>
      </c>
      <c r="X26" s="16" t="s">
        <v>38057</v>
      </c>
      <c r="Y26" s="33">
        <f>D6L1319C7-D6L1319C10</f>
        <v>1.2439678428854606</v>
      </c>
      <c r="Z26" s="16" t="s">
        <v>38058</v>
      </c>
      <c r="AA26" s="33">
        <f>CHOOSE(MIN(D6L1319C9,RUN_YEARS),B7L813C7,B7L813C16,B7L813C25,B7L813C34,B7L813C43)</f>
        <v>560.66666666666663</v>
      </c>
      <c r="AB26" s="16" t="s">
        <v>38059</v>
      </c>
      <c r="AC26" s="33">
        <f>IF(D6L1319C12=0,0,D6L1319C10/D6L1319C12)</f>
        <v>6.1719480361632918E-2</v>
      </c>
      <c r="AD26" s="16" t="s">
        <v>38060</v>
      </c>
      <c r="AE26" s="33">
        <f>IF(D6L1319C5=0,0,D6L1319C10/D6L1319C5)</f>
        <v>0.48264942201781214</v>
      </c>
      <c r="AF26" s="16" t="s">
        <v>38061</v>
      </c>
      <c r="AG26" s="33">
        <f>CHOOSE(MIN(D6L1319C9,RUN_YEARS),B7L813C5,B7L813C14,B7L813C23,B7L813C32,B7L813C41)</f>
        <v>7.7519960883854697</v>
      </c>
      <c r="AH26" s="16" t="s">
        <v>38062</v>
      </c>
      <c r="AI26" s="33">
        <f>IF(D6L1319C15=0,0,D6L1319C11/D6L1319C15)</f>
        <v>0.16047064894024543</v>
      </c>
      <c r="AJ26" s="16" t="s">
        <v>38063</v>
      </c>
      <c r="AK26" s="33">
        <f>IF(D6L1319C5=0,0,D6L1319C11/D6L1319C5)</f>
        <v>1.7350577982187847E-2</v>
      </c>
      <c r="AL26" s="16" t="s">
        <v>38064</v>
      </c>
      <c r="AM26" s="33">
        <f>D6L1319C8*CHOOSE(MIN(D6L1319C9,RUN_YEARS),B7L813C4,B7L813C13,B7L813C22,B7L813C31,B7L813C40)</f>
        <v>7.7607223058630854</v>
      </c>
      <c r="AN26" s="16" t="s">
        <v>38065</v>
      </c>
      <c r="AO26" s="33">
        <f>D6L1319C8-D6L1319C18</f>
        <v>28.087300859777898</v>
      </c>
      <c r="AP26" s="16" t="s">
        <v>38066</v>
      </c>
      <c r="AQ26" s="33">
        <f>CHOOSE(MIN(D6L1319C9,RUN_YEARS),B7L813C2,B7L813C11,B7L813C20,B7L813C29,B7L813C38)</f>
        <v>0.9918498132964978</v>
      </c>
      <c r="AR26" s="16" t="s">
        <v>38067</v>
      </c>
      <c r="AS26" s="33">
        <f>IF(D6L1319C20=0,0,D6L1319C18/D6L1319C20)</f>
        <v>7.8244933878342531</v>
      </c>
      <c r="AT26" s="16" t="s">
        <v>38068</v>
      </c>
      <c r="AU26" s="33">
        <f>IF(D6L1319C5=0,0,D6L1319C18/D6L1319C5)</f>
        <v>0.10824477363791504</v>
      </c>
      <c r="AV26" s="16" t="s">
        <v>38069</v>
      </c>
      <c r="AW26" s="33">
        <f>CHOOSE(MIN(D6L1319C9,RUN_YEARS),B7L813C1,B7L813C10,B7L813C19,B7L813C28,B7L813C37)</f>
        <v>3.5896638245549335</v>
      </c>
      <c r="AX26" s="16" t="s">
        <v>38070</v>
      </c>
      <c r="AY26" s="33">
        <f>IF(D6L1319C23=0,0,D6L1319C19/D6L1319C23)</f>
        <v>7.824493387834254</v>
      </c>
      <c r="AZ26" s="16" t="s">
        <v>38071</v>
      </c>
      <c r="BA26" s="33">
        <f>IF(D6L1319C5=0,0,D6L1319C19/D6L1319C5)</f>
        <v>0.39175522636208499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65.938981268594631</v>
      </c>
      <c r="J27" s="16" t="s">
        <v>38094</v>
      </c>
      <c r="K27" s="21">
        <f>IF(FLOW_THRU_100PCT="Y",1,INDEX(VariabilityMatrix,D6L1320C1,D6L1320C9))</f>
        <v>0.27189556271392484</v>
      </c>
      <c r="L27" s="16" t="s">
        <v>38074</v>
      </c>
      <c r="M27" s="15">
        <f>IF(D6L1320C2&lt;&gt;0,D6L1320C2*D6L1320C4,D6L1320C3*D6L1320C4)</f>
        <v>17.928516416807486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8.9642582084037432</v>
      </c>
      <c r="R27" s="16" t="s">
        <v>38076</v>
      </c>
      <c r="S27" s="15">
        <f>D6L1320C5-D6L1320C7</f>
        <v>8.9642582084037432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8.5839558407485033</v>
      </c>
      <c r="X27" s="16" t="s">
        <v>38078</v>
      </c>
      <c r="Y27" s="33">
        <f>D6L1320C7-D6L1320C10</f>
        <v>0.38030236765523995</v>
      </c>
      <c r="Z27" s="16" t="s">
        <v>38079</v>
      </c>
      <c r="AA27" s="33">
        <f>CHOOSE(MIN(D6L1320C9,RUN_YEARS),B7L813C7,B7L813C16,B7L813C25,B7L813C34,B7L813C43)</f>
        <v>461</v>
      </c>
      <c r="AB27" s="16" t="s">
        <v>38080</v>
      </c>
      <c r="AC27" s="33">
        <f>IF(D6L1320C12=0,0,D6L1320C10/D6L1320C12)</f>
        <v>1.8620294665398055E-2</v>
      </c>
      <c r="AD27" s="16" t="s">
        <v>38081</v>
      </c>
      <c r="AE27" s="33">
        <f>IF(D6L1320C5=0,0,D6L1320C10/D6L1320C5)</f>
        <v>0.47878785066126739</v>
      </c>
      <c r="AF27" s="16" t="s">
        <v>38082</v>
      </c>
      <c r="AG27" s="33">
        <f>CHOOSE(MIN(D6L1320C9,RUN_YEARS),B7L813C5,B7L813C14,B7L813C23,B7L813C32,B7L813C41)</f>
        <v>7.8554149670721625</v>
      </c>
      <c r="AH27" s="16" t="s">
        <v>38083</v>
      </c>
      <c r="AI27" s="33">
        <f>IF(D6L1320C15=0,0,D6L1320C11/D6L1320C15)</f>
        <v>4.841276613003484E-2</v>
      </c>
      <c r="AJ27" s="16" t="s">
        <v>38084</v>
      </c>
      <c r="AK27" s="33">
        <f>IF(D6L1320C5=0,0,D6L1320C11/D6L1320C5)</f>
        <v>2.1212149338732625E-2</v>
      </c>
      <c r="AL27" s="16" t="s">
        <v>38085</v>
      </c>
      <c r="AM27" s="33">
        <f>D6L1320C8*CHOOSE(MIN(D6L1320C9,RUN_YEARS),B7L813C4,B7L813C13,B7L813C22,B7L813C31,B7L813C40)</f>
        <v>1.6025112193578646</v>
      </c>
      <c r="AN27" s="16" t="s">
        <v>38086</v>
      </c>
      <c r="AO27" s="33">
        <f>D6L1320C8-D6L1320C18</f>
        <v>7.3617469890458782</v>
      </c>
      <c r="AP27" s="16" t="s">
        <v>38087</v>
      </c>
      <c r="AQ27" s="33">
        <f>CHOOSE(MIN(D6L1320C9,RUN_YEARS),B7L813C2,B7L813C11,B7L813C20,B7L813C29,B7L813C38)</f>
        <v>0.79715886301295524</v>
      </c>
      <c r="AR27" s="16" t="s">
        <v>38088</v>
      </c>
      <c r="AS27" s="33">
        <f>IF(D6L1320C20=0,0,D6L1320C18/D6L1320C20)</f>
        <v>2.0102783694845789</v>
      </c>
      <c r="AT27" s="16" t="s">
        <v>38089</v>
      </c>
      <c r="AU27" s="33">
        <f>IF(D6L1320C5=0,0,D6L1320C18/D6L1320C5)</f>
        <v>8.9383370163052353E-2</v>
      </c>
      <c r="AV27" s="16" t="s">
        <v>38090</v>
      </c>
      <c r="AW27" s="33">
        <f>CHOOSE(MIN(D6L1320C9,RUN_YEARS),B7L813C1,B7L813C10,B7L813C19,B7L813C28,B7L813C37)</f>
        <v>3.6620535249222117</v>
      </c>
      <c r="AX27" s="16" t="s">
        <v>38091</v>
      </c>
      <c r="AY27" s="33">
        <f>IF(D6L1320C23=0,0,D6L1320C19/D6L1320C23)</f>
        <v>2.0102783694845789</v>
      </c>
      <c r="AZ27" s="16" t="s">
        <v>38092</v>
      </c>
      <c r="BA27" s="33">
        <f>IF(D6L1320C5=0,0,D6L1320C19/D6L1320C5)</f>
        <v>0.41061662983694763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0.27189556271392484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461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7.8554149670721625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0.79715886301295524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3.6620535249222117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0.27189556271392484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461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7.8554149670721625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0.79715886301295524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3.6620535249222117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0.27189556271392484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461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7.8554149670721625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0.79715886301295524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3.6620535249222117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0.27189556271392484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461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7.8554149670721625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0.79715886301295524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3.6620535249222117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0.27189556271392484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461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7.8554149670721625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0.79715886301295524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3.6620535249222117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308.51274688277181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265.32096231918376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132.66048115959188</v>
      </c>
      <c r="R33" s="16" t="s">
        <v>38202</v>
      </c>
      <c r="S33" s="15">
        <f>D6L1326C5-D6L1326C7</f>
        <v>132.66048115959188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127.03245328418109</v>
      </c>
      <c r="X33" s="16" t="s">
        <v>38204</v>
      </c>
      <c r="Y33" s="33">
        <f>D6L1326C7-D6L1326C10</f>
        <v>5.628027875410794</v>
      </c>
      <c r="Z33" s="16" t="s">
        <v>38205</v>
      </c>
      <c r="AA33" s="33">
        <f>CHOOSE(MIN(D6L1326C9,RUN_YEARS),B7L813C7,B7L813C16,B7L813C25,B7L813C34,B7L813C43)</f>
        <v>461</v>
      </c>
      <c r="AB33" s="16" t="s">
        <v>38206</v>
      </c>
      <c r="AC33" s="33">
        <f>IF(D6L1326C12=0,0,D6L1326C10/D6L1326C12)</f>
        <v>0.2755584669938852</v>
      </c>
      <c r="AD33" s="16" t="s">
        <v>38207</v>
      </c>
      <c r="AE33" s="33">
        <f>IF(D6L1326C5=0,0,D6L1326C10/D6L1326C5)</f>
        <v>0.47878785066126733</v>
      </c>
      <c r="AF33" s="16" t="s">
        <v>38208</v>
      </c>
      <c r="AG33" s="33">
        <f>CHOOSE(MIN(D6L1326C9,RUN_YEARS),B7L813C5,B7L813C14,B7L813C23,B7L813C32,B7L813C41)</f>
        <v>7.8554149670721625</v>
      </c>
      <c r="AH33" s="16" t="s">
        <v>38209</v>
      </c>
      <c r="AI33" s="33">
        <f>IF(D6L1326C15=0,0,D6L1326C11/D6L1326C15)</f>
        <v>0.7164520141841022</v>
      </c>
      <c r="AJ33" s="16" t="s">
        <v>38210</v>
      </c>
      <c r="AK33" s="33">
        <f>IF(D6L1326C5=0,0,D6L1326C11/D6L1326C5)</f>
        <v>2.1212149338732687E-2</v>
      </c>
      <c r="AL33" s="16" t="s">
        <v>38211</v>
      </c>
      <c r="AM33" s="33">
        <f>D6L1326C8*CHOOSE(MIN(D6L1326C9,RUN_YEARS),B7L813C4,B7L813C13,B7L813C22,B7L813C31,B7L813C40)</f>
        <v>23.715281786992868</v>
      </c>
      <c r="AN33" s="16" t="s">
        <v>38212</v>
      </c>
      <c r="AO33" s="33">
        <f>D6L1326C8-D6L1326C18</f>
        <v>108.94519937259901</v>
      </c>
      <c r="AP33" s="16" t="s">
        <v>38213</v>
      </c>
      <c r="AQ33" s="33">
        <f>CHOOSE(MIN(D6L1326C9,RUN_YEARS),B7L813C2,B7L813C11,B7L813C20,B7L813C29,B7L813C38)</f>
        <v>0.79715886301295524</v>
      </c>
      <c r="AR33" s="16" t="s">
        <v>38214</v>
      </c>
      <c r="AS33" s="33">
        <f>IF(D6L1326C20=0,0,D6L1326C18/D6L1326C20)</f>
        <v>29.749756149430723</v>
      </c>
      <c r="AT33" s="16" t="s">
        <v>38215</v>
      </c>
      <c r="AU33" s="33">
        <f>IF(D6L1326C5=0,0,D6L1326C18/D6L1326C5)</f>
        <v>8.9383370163052353E-2</v>
      </c>
      <c r="AV33" s="16" t="s">
        <v>38216</v>
      </c>
      <c r="AW33" s="33">
        <f>CHOOSE(MIN(D6L1326C9,RUN_YEARS),B7L813C1,B7L813C10,B7L813C19,B7L813C28,B7L813C37)</f>
        <v>3.6620535249222117</v>
      </c>
      <c r="AX33" s="16" t="s">
        <v>38217</v>
      </c>
      <c r="AY33" s="33">
        <f>IF(D6L1326C23=0,0,D6L1326C19/D6L1326C23)</f>
        <v>29.74975614943072</v>
      </c>
      <c r="AZ33" s="16" t="s">
        <v>38218</v>
      </c>
      <c r="BA33" s="33">
        <f>IF(D6L1326C5=0,0,D6L1326C19/D6L1326C5)</f>
        <v>0.41061662983694763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-1.4359107606939827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-1.2348832541968251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-0.61744162709841255</v>
      </c>
      <c r="R34" s="16" t="s">
        <v>38222</v>
      </c>
      <c r="S34" s="15">
        <f>D6L1327C5-D6L1327C7</f>
        <v>-0.61744162709841255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-0.59601568889757262</v>
      </c>
      <c r="X34" s="16" t="s">
        <v>38224</v>
      </c>
      <c r="Y34" s="33">
        <f>D6L1327C7-D6L1327C10</f>
        <v>-2.1425938200839934E-2</v>
      </c>
      <c r="Z34" s="16" t="s">
        <v>38225</v>
      </c>
      <c r="AA34" s="33">
        <f>CHOOSE(MIN(D6L1327C9,RUN_YEARS),B7L813C7,B7L813C16,B7L813C25,B7L813C34,B7L813C43)</f>
        <v>560.66666666666663</v>
      </c>
      <c r="AB34" s="16" t="s">
        <v>38226</v>
      </c>
      <c r="AC34" s="33">
        <f>IF(D6L1327C12=0,0,D6L1327C10/D6L1327C12)</f>
        <v>-1.0630481966068478E-3</v>
      </c>
      <c r="AD34" s="16" t="s">
        <v>38227</v>
      </c>
      <c r="AE34" s="33">
        <f>IF(D6L1327C5=0,0,D6L1327C10/D6L1327C5)</f>
        <v>0.48264942201781214</v>
      </c>
      <c r="AF34" s="16" t="s">
        <v>38228</v>
      </c>
      <c r="AG34" s="33">
        <f>CHOOSE(MIN(D6L1327C9,RUN_YEARS),B7L813C5,B7L813C14,B7L813C23,B7L813C32,B7L813C41)</f>
        <v>7.7519960883854697</v>
      </c>
      <c r="AH34" s="16" t="s">
        <v>38229</v>
      </c>
      <c r="AI34" s="33">
        <f>IF(D6L1327C15=0,0,D6L1327C11/D6L1327C15)</f>
        <v>-2.7639253111778044E-3</v>
      </c>
      <c r="AJ34" s="16" t="s">
        <v>38230</v>
      </c>
      <c r="AK34" s="33">
        <f>IF(D6L1327C5=0,0,D6L1327C11/D6L1327C5)</f>
        <v>1.7350577982187865E-2</v>
      </c>
      <c r="AL34" s="16" t="s">
        <v>38231</v>
      </c>
      <c r="AM34" s="33">
        <f>D6L1327C8*CHOOSE(MIN(D6L1327C9,RUN_YEARS),B7L813C4,B7L813C13,B7L813C22,B7L813C31,B7L813C40)</f>
        <v>-0.13366965831978722</v>
      </c>
      <c r="AN34" s="16" t="s">
        <v>38232</v>
      </c>
      <c r="AO34" s="33">
        <f>D6L1327C8-D6L1327C18</f>
        <v>-0.48377196877862533</v>
      </c>
      <c r="AP34" s="16" t="s">
        <v>38233</v>
      </c>
      <c r="AQ34" s="33">
        <f>CHOOSE(MIN(D6L1327C9,RUN_YEARS),B7L813C2,B7L813C11,B7L813C20,B7L813C29,B7L813C38)</f>
        <v>0.9918498132964978</v>
      </c>
      <c r="AR34" s="16" t="s">
        <v>38234</v>
      </c>
      <c r="AS34" s="33">
        <f>IF(D6L1327C20=0,0,D6L1327C18/D6L1327C20)</f>
        <v>-0.134768043032165</v>
      </c>
      <c r="AT34" s="16" t="s">
        <v>38235</v>
      </c>
      <c r="AU34" s="33">
        <f>IF(D6L1327C5=0,0,D6L1327C18/D6L1327C5)</f>
        <v>0.10824477363791503</v>
      </c>
      <c r="AV34" s="16" t="s">
        <v>38236</v>
      </c>
      <c r="AW34" s="33">
        <f>CHOOSE(MIN(D6L1327C9,RUN_YEARS),B7L813C1,B7L813C10,B7L813C19,B7L813C28,B7L813C37)</f>
        <v>3.5896638245549335</v>
      </c>
      <c r="AX34" s="16" t="s">
        <v>38237</v>
      </c>
      <c r="AY34" s="33">
        <f>IF(D6L1327C23=0,0,D6L1327C19/D6L1327C23)</f>
        <v>-0.13476804303216502</v>
      </c>
      <c r="AZ34" s="16" t="s">
        <v>38238</v>
      </c>
      <c r="BA34" s="33">
        <f>IF(D6L1327C5=0,0,D6L1327C19/D6L1327C5)</f>
        <v>0.39175522636208499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2255.0742445701517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1617.4303391581748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808.71516957908739</v>
      </c>
      <c r="R35" s="16" t="s">
        <v>38242</v>
      </c>
      <c r="S35" s="15">
        <f>SUM(D6L1301C8:D6L1327C8)-2*SUM(D6L1309C8,D6L1311C8,D6L1322C8,D6L1324C8,D6L1327C8)</f>
        <v>808.71516957908739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779.56339624411578</v>
      </c>
      <c r="X35" s="16" t="s">
        <v>38244</v>
      </c>
      <c r="Y35" s="33">
        <f>SUM(D6L1301C11:D6L1327C11)-2*SUM(D6L1309C11,D6L1311C11,D6L1322C11,D6L1324C11,D6L1327C11)</f>
        <v>29.151773334971178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1.4418196460105643</v>
      </c>
      <c r="AD35" s="16" t="s">
        <v>38246</v>
      </c>
      <c r="AE35" s="33">
        <f>IF(D6L1328C5=0,0,D6L1328C10/D6L1328C5)</f>
        <v>0.48197648910793633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3.7487310796274751</v>
      </c>
      <c r="AJ35" s="16" t="s">
        <v>38248</v>
      </c>
      <c r="AK35" s="33">
        <f>IF(D6L1328C5=0,0,D6L1328C11/D6L1328C5)</f>
        <v>1.8023510892063409E-2</v>
      </c>
      <c r="AL35" s="16" t="s">
        <v>38249</v>
      </c>
      <c r="AM35" s="33">
        <f>SUM(D6L1301C18:D6L1327C18)-2*SUM(D6L1309C18,D6L1311C18,D6L1322C18,D6L1324C18,D6L1327C18)</f>
        <v>169.73405627715363</v>
      </c>
      <c r="AN35" s="16" t="s">
        <v>38250</v>
      </c>
      <c r="AO35" s="33">
        <f>SUM(D6L1301C19:D6L1327C19)-2*SUM(D6L1309C19,D6L1311C19,D6L1322C19,D6L1324C19,D6L1327C19)</f>
        <v>638.98111330193365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177.18906555409316</v>
      </c>
      <c r="AT35" s="16" t="s">
        <v>38252</v>
      </c>
      <c r="AU35" s="33">
        <f>IF(D6L1328C5=0,0,D6L1328C18/D6L1328C5)</f>
        <v>0.10494056663082951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177.18906555409316</v>
      </c>
      <c r="AZ35" s="16" t="s">
        <v>38254</v>
      </c>
      <c r="BA35" s="33">
        <f>IF(D6L1328C5=0,0,D6L1328C19/D6L1328C5)</f>
        <v>0.39505943336917043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17.875794097835001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8.9378970489175007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4.4689485244587503</v>
      </c>
      <c r="R36" s="16" t="s">
        <v>38259</v>
      </c>
      <c r="S36" s="15">
        <f>D6L1329C5-D6L1329C7</f>
        <v>4.4689485244587503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4.2793565174828947</v>
      </c>
      <c r="X36" s="16" t="s">
        <v>38261</v>
      </c>
      <c r="Y36" s="33">
        <f>D6L1329C7-D6L1329C10</f>
        <v>0.18959200697585565</v>
      </c>
      <c r="Z36" s="16" t="s">
        <v>38262</v>
      </c>
      <c r="AA36" s="33">
        <f>CHOOSE(MIN(D6L1329C9,RUN_YEARS),B7L813C7,B7L813C16,B7L813C25,B7L813C34,B7L813C43)</f>
        <v>461</v>
      </c>
      <c r="AB36" s="16" t="s">
        <v>38263</v>
      </c>
      <c r="AC36" s="33">
        <f>IF(D6L1329C12=0,0,D6L1329C10/D6L1329C12)</f>
        <v>9.2827690184010738E-3</v>
      </c>
      <c r="AD36" s="16" t="s">
        <v>38264</v>
      </c>
      <c r="AE36" s="33">
        <f>IF(D6L1329C5=0,0,D6L1329C10/D6L1329C5)</f>
        <v>0.47878785066126739</v>
      </c>
      <c r="AF36" s="16" t="s">
        <v>38265</v>
      </c>
      <c r="AG36" s="33">
        <f>CHOOSE(MIN(D6L1329C9,RUN_YEARS),B7L813C5,B7L813C14,B7L813C23,B7L813C32,B7L813C41)</f>
        <v>7.8554149670721625</v>
      </c>
      <c r="AH36" s="16" t="s">
        <v>38266</v>
      </c>
      <c r="AI36" s="33">
        <f>IF(D6L1329C15=0,0,D6L1329C11/D6L1329C15)</f>
        <v>2.4135199447842742E-2</v>
      </c>
      <c r="AJ36" s="16" t="s">
        <v>38267</v>
      </c>
      <c r="AK36" s="33">
        <f>IF(D6L1329C5=0,0,D6L1329C11/D6L1329C5)</f>
        <v>2.1212149338732625E-2</v>
      </c>
      <c r="AL36" s="16" t="s">
        <v>38268</v>
      </c>
      <c r="AM36" s="33">
        <f>D6L1329C8*CHOOSE(MIN(D6L1329C9,RUN_YEARS),B7L813C4,B7L813C13,B7L813C22,B7L813C31,B7L813C40)</f>
        <v>0.7988993604026462</v>
      </c>
      <c r="AN36" s="16" t="s">
        <v>38269</v>
      </c>
      <c r="AO36" s="33">
        <f>D6L1329C8-D6L1329C18</f>
        <v>3.6700491640561044</v>
      </c>
      <c r="AP36" s="16" t="s">
        <v>38270</v>
      </c>
      <c r="AQ36" s="33">
        <f>CHOOSE(MIN(D6L1329C9,RUN_YEARS),B7L813C2,B7L813C11,B7L813C20,B7L813C29,B7L813C38)</f>
        <v>0.79715886301295524</v>
      </c>
      <c r="AR36" s="16" t="s">
        <v>38271</v>
      </c>
      <c r="AS36" s="33">
        <f>IF(D6L1329C20=0,0,D6L1329C18/D6L1329C20)</f>
        <v>1.0021833758243777</v>
      </c>
      <c r="AT36" s="16" t="s">
        <v>38272</v>
      </c>
      <c r="AU36" s="33">
        <f>IF(D6L1329C5=0,0,D6L1329C18/D6L1329C5)</f>
        <v>8.9383370163052353E-2</v>
      </c>
      <c r="AV36" s="16" t="s">
        <v>38273</v>
      </c>
      <c r="AW36" s="33">
        <f>CHOOSE(MIN(D6L1329C9,RUN_YEARS),B7L813C1,B7L813C10,B7L813C19,B7L813C28,B7L813C37)</f>
        <v>3.6620535249222117</v>
      </c>
      <c r="AX36" s="16" t="s">
        <v>38274</v>
      </c>
      <c r="AY36" s="33">
        <f>IF(D6L1329C23=0,0,D6L1329C19/D6L1329C23)</f>
        <v>1.0021833758243779</v>
      </c>
      <c r="AZ36" s="16" t="s">
        <v>38275</v>
      </c>
      <c r="BA36" s="33">
        <f>IF(D6L1329C5=0,0,D6L1329C19/D6L1329C5)</f>
        <v>0.41061662983694769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4.9397267605913528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4.9397267605913528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2.4698633802956764</v>
      </c>
      <c r="R37" s="16" t="s">
        <v>38279</v>
      </c>
      <c r="S37" s="15">
        <f>D6L1330C5-D6L1330C7</f>
        <v>2.4698633802956764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2.3650811585574787</v>
      </c>
      <c r="X37" s="16" t="s">
        <v>38281</v>
      </c>
      <c r="Y37" s="33">
        <f>D6L1330C7-D6L1330C10</f>
        <v>0.10478222173819773</v>
      </c>
      <c r="Z37" s="16" t="s">
        <v>38282</v>
      </c>
      <c r="AA37" s="33">
        <f>CHOOSE(MIN(D6L1330C9,RUN_YEARS),B7L813C7,B7L813C16,B7L813C25,B7L813C34,B7L813C43)</f>
        <v>461</v>
      </c>
      <c r="AB37" s="16" t="s">
        <v>38283</v>
      </c>
      <c r="AC37" s="33">
        <f>IF(D6L1330C12=0,0,D6L1330C10/D6L1330C12)</f>
        <v>5.1303278927494114E-3</v>
      </c>
      <c r="AD37" s="16" t="s">
        <v>38284</v>
      </c>
      <c r="AE37" s="33">
        <f>IF(D6L1330C5=0,0,D6L1330C10/D6L1330C5)</f>
        <v>0.47878785066126739</v>
      </c>
      <c r="AF37" s="16" t="s">
        <v>38285</v>
      </c>
      <c r="AG37" s="33">
        <f>CHOOSE(MIN(D6L1330C9,RUN_YEARS),B7L813C5,B7L813C14,B7L813C23,B7L813C32,B7L813C41)</f>
        <v>7.8554149670721625</v>
      </c>
      <c r="AH37" s="16" t="s">
        <v>38286</v>
      </c>
      <c r="AI37" s="33">
        <f>IF(D6L1330C15=0,0,D6L1330C11/D6L1330C15)</f>
        <v>1.3338852521148444E-2</v>
      </c>
      <c r="AJ37" s="16" t="s">
        <v>38287</v>
      </c>
      <c r="AK37" s="33">
        <f>IF(D6L1330C5=0,0,D6L1330C11/D6L1330C5)</f>
        <v>2.1212149338732628E-2</v>
      </c>
      <c r="AL37" s="16" t="s">
        <v>38288</v>
      </c>
      <c r="AM37" s="33">
        <f>D6L1330C8*CHOOSE(MIN(D6L1330C9,RUN_YEARS),B7L813C4,B7L813C13,B7L813C22,B7L813C31,B7L813C40)</f>
        <v>0.44152942554627239</v>
      </c>
      <c r="AN37" s="16" t="s">
        <v>38289</v>
      </c>
      <c r="AO37" s="33">
        <f>D6L1330C8-D6L1330C18</f>
        <v>2.0283339547494039</v>
      </c>
      <c r="AP37" s="16" t="s">
        <v>38290</v>
      </c>
      <c r="AQ37" s="33">
        <f>CHOOSE(MIN(D6L1330C9,RUN_YEARS),B7L813C2,B7L813C11,B7L813C20,B7L813C29,B7L813C38)</f>
        <v>0.79715886301295524</v>
      </c>
      <c r="AR37" s="16" t="s">
        <v>38291</v>
      </c>
      <c r="AS37" s="33">
        <f>IF(D6L1330C20=0,0,D6L1330C18/D6L1330C20)</f>
        <v>0.55387883900263024</v>
      </c>
      <c r="AT37" s="16" t="s">
        <v>38292</v>
      </c>
      <c r="AU37" s="33">
        <f>IF(D6L1330C5=0,0,D6L1330C18/D6L1330C5)</f>
        <v>8.9383370163052353E-2</v>
      </c>
      <c r="AV37" s="16" t="s">
        <v>38293</v>
      </c>
      <c r="AW37" s="33">
        <f>CHOOSE(MIN(D6L1330C9,RUN_YEARS),B7L813C1,B7L813C10,B7L813C19,B7L813C28,B7L813C37)</f>
        <v>3.6620535249222117</v>
      </c>
      <c r="AX37" s="16" t="s">
        <v>38294</v>
      </c>
      <c r="AY37" s="33">
        <f>IF(D6L1330C23=0,0,D6L1330C19/D6L1330C23)</f>
        <v>0.55387883900263013</v>
      </c>
      <c r="AZ37" s="16" t="s">
        <v>38295</v>
      </c>
      <c r="BA37" s="33">
        <f>IF(D6L1330C5=0,0,D6L1330C19/D6L1330C5)</f>
        <v>0.41061662983694763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0.23070639410215044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0.11535319705107522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5.7676598525537609E-2</v>
      </c>
      <c r="R38" s="16" t="s">
        <v>38299</v>
      </c>
      <c r="S38" s="15">
        <f>D6L1331C5-D6L1331C7</f>
        <v>5.7676598525537609E-2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5.5229709282989946E-2</v>
      </c>
      <c r="X38" s="16" t="s">
        <v>38301</v>
      </c>
      <c r="Y38" s="33">
        <f>D6L1331C7-D6L1331C10</f>
        <v>2.4468892425476632E-3</v>
      </c>
      <c r="Z38" s="16" t="s">
        <v>38302</v>
      </c>
      <c r="AA38" s="33">
        <f>CHOOSE(MIN(D6L1331C9,RUN_YEARS),B7L813C7,B7L813C16,B7L813C25,B7L813C34,B7L813C43)</f>
        <v>461</v>
      </c>
      <c r="AB38" s="16" t="s">
        <v>38303</v>
      </c>
      <c r="AC38" s="33">
        <f>IF(D6L1331C12=0,0,D6L1331C10/D6L1331C12)</f>
        <v>1.1980414161169186E-4</v>
      </c>
      <c r="AD38" s="16" t="s">
        <v>38304</v>
      </c>
      <c r="AE38" s="33">
        <f>IF(D6L1331C5=0,0,D6L1331C10/D6L1331C5)</f>
        <v>0.47878785066126733</v>
      </c>
      <c r="AF38" s="16" t="s">
        <v>38305</v>
      </c>
      <c r="AG38" s="33">
        <f>CHOOSE(MIN(D6L1331C9,RUN_YEARS),B7L813C5,B7L813C14,B7L813C23,B7L813C32,B7L813C41)</f>
        <v>7.8554149670721625</v>
      </c>
      <c r="AH38" s="16" t="s">
        <v>38306</v>
      </c>
      <c r="AI38" s="33">
        <f>IF(D6L1331C15=0,0,D6L1331C11/D6L1331C15)</f>
        <v>3.114907681903987E-4</v>
      </c>
      <c r="AJ38" s="16" t="s">
        <v>38307</v>
      </c>
      <c r="AK38" s="33">
        <f>IF(D6L1331C5=0,0,D6L1331C11/D6L1331C5)</f>
        <v>2.121214933873266E-2</v>
      </c>
      <c r="AL38" s="16" t="s">
        <v>38308</v>
      </c>
      <c r="AM38" s="33">
        <f>D6L1331C8*CHOOSE(MIN(D6L1331C9,RUN_YEARS),B7L813C4,B7L813C13,B7L813C22,B7L813C31,B7L813C40)</f>
        <v>1.0310657511507774E-2</v>
      </c>
      <c r="AN38" s="16" t="s">
        <v>38309</v>
      </c>
      <c r="AO38" s="33">
        <f>D6L1331C8-D6L1331C18</f>
        <v>4.7365941014029835E-2</v>
      </c>
      <c r="AP38" s="16" t="s">
        <v>38310</v>
      </c>
      <c r="AQ38" s="33">
        <f>CHOOSE(MIN(D6L1331C9,RUN_YEARS),B7L813C2,B7L813C11,B7L813C20,B7L813C29,B7L813C38)</f>
        <v>0.79715886301295524</v>
      </c>
      <c r="AR38" s="16" t="s">
        <v>38311</v>
      </c>
      <c r="AS38" s="33">
        <f>IF(D6L1331C20=0,0,D6L1331C18/D6L1331C20)</f>
        <v>1.2934256883925794E-2</v>
      </c>
      <c r="AT38" s="16" t="s">
        <v>38312</v>
      </c>
      <c r="AU38" s="33">
        <f>IF(D6L1331C5=0,0,D6L1331C18/D6L1331C5)</f>
        <v>8.9383370163052339E-2</v>
      </c>
      <c r="AV38" s="16" t="s">
        <v>38313</v>
      </c>
      <c r="AW38" s="33">
        <f>CHOOSE(MIN(D6L1331C9,RUN_YEARS),B7L813C1,B7L813C10,B7L813C19,B7L813C28,B7L813C37)</f>
        <v>3.6620535249222117</v>
      </c>
      <c r="AX38" s="16" t="s">
        <v>38314</v>
      </c>
      <c r="AY38" s="33">
        <f>IF(D6L1331C23=0,0,D6L1331C19/D6L1331C23)</f>
        <v>1.2934256883925794E-2</v>
      </c>
      <c r="AZ38" s="16" t="s">
        <v>38315</v>
      </c>
      <c r="BA38" s="33">
        <f>IF(D6L1331C5=0,0,D6L1331C19/D6L1331C5)</f>
        <v>0.41061662983694763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461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7.8554149670721625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0.79715886301295524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3.6620535249222117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11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11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4.4000000000000004</v>
      </c>
      <c r="R40" s="16" t="s">
        <v>38340</v>
      </c>
      <c r="S40" s="15">
        <f>D6L1333C5-D6L1333C7</f>
        <v>6.6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4.2133330858191531</v>
      </c>
      <c r="X40" s="16" t="s">
        <v>38342</v>
      </c>
      <c r="Y40" s="33">
        <f>D6L1333C7-D6L1333C10</f>
        <v>0.18666691418084724</v>
      </c>
      <c r="Z40" s="16" t="s">
        <v>38343</v>
      </c>
      <c r="AA40" s="33">
        <f>CHOOSE(MIN(D6L1333C9,RUN_YEARS),B7L813C7,B7L813C16,B7L813C25,B7L813C34,B7L813C43)</f>
        <v>461</v>
      </c>
      <c r="AB40" s="16" t="s">
        <v>38344</v>
      </c>
      <c r="AC40" s="33">
        <f>IF(D6L1333C12=0,0,D6L1333C10/D6L1333C12)</f>
        <v>9.1395511622975115E-3</v>
      </c>
      <c r="AD40" s="16" t="s">
        <v>38345</v>
      </c>
      <c r="AE40" s="33">
        <f>IF(D6L1333C5=0,0,D6L1333C10/D6L1333C5)</f>
        <v>0.38303028052901394</v>
      </c>
      <c r="AF40" s="16" t="s">
        <v>38346</v>
      </c>
      <c r="AG40" s="33">
        <f>CHOOSE(MIN(D6L1333C9,RUN_YEARS),B7L813C5,B7L813C14,B7L813C23,B7L813C32,B7L813C41)</f>
        <v>7.8554149670721625</v>
      </c>
      <c r="AH40" s="16" t="s">
        <v>38347</v>
      </c>
      <c r="AI40" s="33">
        <f>IF(D6L1333C15=0,0,D6L1333C11/D6L1333C15)</f>
        <v>2.37628330219735E-2</v>
      </c>
      <c r="AJ40" s="16" t="s">
        <v>38348</v>
      </c>
      <c r="AK40" s="33">
        <f>IF(D6L1333C5=0,0,D6L1333C11/D6L1333C5)</f>
        <v>1.6969719470986112E-2</v>
      </c>
      <c r="AL40" s="16" t="s">
        <v>38349</v>
      </c>
      <c r="AM40" s="33">
        <f>D6L1333C8*CHOOSE(MIN(D6L1333C9,RUN_YEARS),B7L813C4,B7L813C13,B7L813C22,B7L813C31,B7L813C40)</f>
        <v>1.179860486152291</v>
      </c>
      <c r="AN40" s="16" t="s">
        <v>38350</v>
      </c>
      <c r="AO40" s="33">
        <f>D6L1333C8-D6L1333C18</f>
        <v>5.4201395138477082</v>
      </c>
      <c r="AP40" s="16" t="s">
        <v>38351</v>
      </c>
      <c r="AQ40" s="33">
        <f>CHOOSE(MIN(D6L1333C9,RUN_YEARS),B7L813C2,B7L813C11,B7L813C20,B7L813C29,B7L813C38)</f>
        <v>0.79715886301295524</v>
      </c>
      <c r="AR40" s="16" t="s">
        <v>38352</v>
      </c>
      <c r="AS40" s="33">
        <f>IF(D6L1333C20=0,0,D6L1333C18/D6L1333C20)</f>
        <v>1.4800820023412524</v>
      </c>
      <c r="AT40" s="16" t="s">
        <v>38353</v>
      </c>
      <c r="AU40" s="33">
        <f>IF(D6L1333C5=0,0,D6L1333C18/D6L1333C5)</f>
        <v>0.10726004419566282</v>
      </c>
      <c r="AV40" s="16" t="s">
        <v>38354</v>
      </c>
      <c r="AW40" s="33">
        <f>CHOOSE(MIN(D6L1333C9,RUN_YEARS),B7L813C1,B7L813C10,B7L813C19,B7L813C28,B7L813C37)</f>
        <v>3.6620535249222117</v>
      </c>
      <c r="AX40" s="16" t="s">
        <v>38355</v>
      </c>
      <c r="AY40" s="33">
        <f>IF(D6L1333C23=0,0,D6L1333C19/D6L1333C23)</f>
        <v>1.4800820023412522</v>
      </c>
      <c r="AZ40" s="16" t="s">
        <v>38356</v>
      </c>
      <c r="BA40" s="33">
        <f>IF(D6L1333C5=0,0,D6L1333C19/D6L1333C5)</f>
        <v>0.4927399558043371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461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7.8554149670721625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0.79715886301295524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3.6620535249222117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173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173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173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165.6605963287985</v>
      </c>
      <c r="X42" s="16" t="s">
        <v>38382</v>
      </c>
      <c r="Y42" s="33">
        <f>D6L1335C7-D6L1335C10</f>
        <v>7.3394036712014952</v>
      </c>
      <c r="Z42" s="16" t="s">
        <v>38383</v>
      </c>
      <c r="AA42" s="33">
        <f>CHOOSE(MIN(D6L1335C9,RUN_YEARS),B7L813C7,B7L813C16,B7L813C25,B7L813C34,B7L813C43)</f>
        <v>461</v>
      </c>
      <c r="AB42" s="16" t="s">
        <v>38384</v>
      </c>
      <c r="AC42" s="33">
        <f>IF(D6L1335C12=0,0,D6L1335C10/D6L1335C12)</f>
        <v>0.35935053433578851</v>
      </c>
      <c r="AD42" s="16" t="s">
        <v>38385</v>
      </c>
      <c r="AE42" s="33">
        <f>IF(D6L1335C5=0,0,D6L1335C10/D6L1335C5)</f>
        <v>0.95757570132253467</v>
      </c>
      <c r="AF42" s="16" t="s">
        <v>38386</v>
      </c>
      <c r="AG42" s="33">
        <f>CHOOSE(MIN(D6L1335C9,RUN_YEARS),B7L813C5,B7L813C14,B7L813C23,B7L813C32,B7L813C41)</f>
        <v>7.8554149670721625</v>
      </c>
      <c r="AH42" s="16" t="s">
        <v>38387</v>
      </c>
      <c r="AI42" s="33">
        <f>IF(D6L1335C15=0,0,D6L1335C11/D6L1335C15)</f>
        <v>0.93431138927304902</v>
      </c>
      <c r="AJ42" s="16" t="s">
        <v>38388</v>
      </c>
      <c r="AK42" s="33">
        <f>IF(D6L1335C5=0,0,D6L1335C11/D6L1335C5)</f>
        <v>4.2424298677465291E-2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0.79715886301295524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3.6620535249222117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-47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-47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-47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461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7.8554149670721625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-8.4020367953269215</v>
      </c>
      <c r="AN43" s="16" t="s">
        <v>38410</v>
      </c>
      <c r="AO43" s="33">
        <f>D6L1336C8-D6L1336C18</f>
        <v>-38.597963204673079</v>
      </c>
      <c r="AP43" s="16" t="s">
        <v>38411</v>
      </c>
      <c r="AQ43" s="33">
        <f>CHOOSE(MIN(D6L1336C9,RUN_YEARS),B7L813C2,B7L813C11,B7L813C20,B7L813C29,B7L813C38)</f>
        <v>0.79715886301295524</v>
      </c>
      <c r="AR43" s="16" t="s">
        <v>38412</v>
      </c>
      <c r="AS43" s="33">
        <f>IF(D6L1336C20=0,0,D6L1336C18/D6L1336C20)</f>
        <v>-10.539977895460435</v>
      </c>
      <c r="AT43" s="16" t="s">
        <v>38413</v>
      </c>
      <c r="AU43" s="33">
        <f>IF(D6L1336C5=0,0,D6L1336C18/D6L1336C5)</f>
        <v>0.17876674032610471</v>
      </c>
      <c r="AV43" s="16" t="s">
        <v>38414</v>
      </c>
      <c r="AW43" s="33">
        <f>CHOOSE(MIN(D6L1336C9,RUN_YEARS),B7L813C1,B7L813C10,B7L813C19,B7L813C28,B7L813C37)</f>
        <v>3.6620535249222117</v>
      </c>
      <c r="AX43" s="16" t="s">
        <v>38415</v>
      </c>
      <c r="AY43" s="33">
        <f>IF(D6L1336C23=0,0,D6L1336C19/D6L1336C23)</f>
        <v>-10.539977895460435</v>
      </c>
      <c r="AZ43" s="16" t="s">
        <v>38416</v>
      </c>
      <c r="BA43" s="33">
        <f>IF(D6L1336C5=0,0,D6L1336C19/D6L1336C5)</f>
        <v>0.82123325967389527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160.0462272525285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150.99297700655993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184.39648850327995</v>
      </c>
      <c r="R44" s="16" t="s">
        <v>38420</v>
      </c>
      <c r="S44" s="15">
        <f>SUM(D6L1329C8:D6L1336C8)</f>
        <v>-33.403511496720036</v>
      </c>
      <c r="U44" s="21" t="str">
        <f>NULL_VALUE</f>
        <v>n/a</v>
      </c>
      <c r="V44" s="16" t="s">
        <v>38421</v>
      </c>
      <c r="W44" s="33">
        <f>SUM(D6L1329C10:D6L1336C10)</f>
        <v>176.57359679994101</v>
      </c>
      <c r="X44" s="16" t="s">
        <v>38422</v>
      </c>
      <c r="Y44" s="33">
        <f>SUM(D6L1329C11:D6L1336C11)</f>
        <v>7.8228917033389438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0.38302298655084821</v>
      </c>
      <c r="AD44" s="16" t="s">
        <v>38424</v>
      </c>
      <c r="AE44" s="33">
        <f>IF(D6L1337C5=0,0,D6L1337C10/D6L1337C5)</f>
        <v>1.1694159576194709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0.99585976503220408</v>
      </c>
      <c r="AJ44" s="16" t="s">
        <v>38426</v>
      </c>
      <c r="AK44" s="33">
        <f>IF(D6L1337C5=0,0,D6L1337C11/D6L1337C5)</f>
        <v>5.180963948408724E-2</v>
      </c>
      <c r="AL44" s="16" t="s">
        <v>38427</v>
      </c>
      <c r="AM44" s="33">
        <f>SUM(D6L1329C18:D6L1336C18)</f>
        <v>-5.9714368657142041</v>
      </c>
      <c r="AN44" s="16" t="s">
        <v>38428</v>
      </c>
      <c r="AO44" s="33">
        <f>SUM(D6L1329C19:D6L1336C19)</f>
        <v>-27.432074631005833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-7.4908994214082494</v>
      </c>
      <c r="AT44" s="16" t="s">
        <v>38430</v>
      </c>
      <c r="AU44" s="33">
        <f>IF(D6L1337C5=0,0,D6L1337C18/D6L1337C5)</f>
        <v>-3.9547778870899233E-2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-7.4908994214082494</v>
      </c>
      <c r="AZ44" s="16" t="s">
        <v>38432</v>
      </c>
      <c r="BA44" s="33">
        <f>IF(D6L1337C5=0,0,D6L1337C19/D6L1337C5)</f>
        <v>-0.18167781823265886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82.198228876895257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41.099114438447629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20.549557219223814</v>
      </c>
      <c r="R45" s="16" t="s">
        <v>38437</v>
      </c>
      <c r="S45" s="15">
        <f>D6L1338C5-D6L1338C7</f>
        <v>20.549557219223814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19.6777566660658</v>
      </c>
      <c r="X45" s="16" t="s">
        <v>38439</v>
      </c>
      <c r="Y45" s="33">
        <f>D6L1338C7-D6L1338C10</f>
        <v>0.87180055315801397</v>
      </c>
      <c r="Z45" s="16" t="s">
        <v>38440</v>
      </c>
      <c r="AA45" s="33">
        <f>CHOOSE(MIN(D6L1338C9,RUN_YEARS),B7L813C7,B7L813C16,B7L813C25,B7L813C34,B7L813C43)</f>
        <v>461</v>
      </c>
      <c r="AB45" s="16" t="s">
        <v>38441</v>
      </c>
      <c r="AC45" s="33">
        <f>IF(D6L1338C12=0,0,D6L1338C10/D6L1338C12)</f>
        <v>4.2684938538103685E-2</v>
      </c>
      <c r="AD45" s="16" t="s">
        <v>38442</v>
      </c>
      <c r="AE45" s="33">
        <f>IF(D6L1338C5=0,0,D6L1338C10/D6L1338C5)</f>
        <v>0.47878785066126733</v>
      </c>
      <c r="AF45" s="16" t="s">
        <v>38443</v>
      </c>
      <c r="AG45" s="33">
        <f>CHOOSE(MIN(D6L1338C9,RUN_YEARS),B7L813C5,B7L813C14,B7L813C23,B7L813C32,B7L813C41)</f>
        <v>7.8554149670721625</v>
      </c>
      <c r="AH45" s="16" t="s">
        <v>38444</v>
      </c>
      <c r="AI45" s="33">
        <f>IF(D6L1338C15=0,0,D6L1338C11/D6L1338C15)</f>
        <v>0.11098084019906944</v>
      </c>
      <c r="AJ45" s="16" t="s">
        <v>38445</v>
      </c>
      <c r="AK45" s="33">
        <f>IF(D6L1338C5=0,0,D6L1338C11/D6L1338C5)</f>
        <v>2.1212149338732639E-2</v>
      </c>
      <c r="AL45" s="16" t="s">
        <v>38446</v>
      </c>
      <c r="AM45" s="33">
        <f>D6L1338C8*CHOOSE(MIN(D6L1338C9,RUN_YEARS),B7L813C4,B7L813C13,B7L813C22,B7L813C31,B7L813C40)</f>
        <v>3.6735773592254137</v>
      </c>
      <c r="AN45" s="16" t="s">
        <v>38447</v>
      </c>
      <c r="AO45" s="33">
        <f>D6L1338C8-D6L1338C18</f>
        <v>16.875979859998402</v>
      </c>
      <c r="AP45" s="16" t="s">
        <v>38448</v>
      </c>
      <c r="AQ45" s="33">
        <f>CHOOSE(MIN(D6L1338C9,RUN_YEARS),B7L813C2,B7L813C11,B7L813C20,B7L813C29,B7L813C38)</f>
        <v>0.79715886301295524</v>
      </c>
      <c r="AR45" s="16" t="s">
        <v>38449</v>
      </c>
      <c r="AS45" s="33">
        <f>IF(D6L1338C20=0,0,D6L1338C18/D6L1338C20)</f>
        <v>4.6083378479174124</v>
      </c>
      <c r="AT45" s="16" t="s">
        <v>38450</v>
      </c>
      <c r="AU45" s="33">
        <f>IF(D6L1338C5=0,0,D6L1338C18/D6L1338C5)</f>
        <v>8.9383370163052353E-2</v>
      </c>
      <c r="AV45" s="16" t="s">
        <v>38451</v>
      </c>
      <c r="AW45" s="33">
        <f>CHOOSE(MIN(D6L1338C9,RUN_YEARS),B7L813C1,B7L813C10,B7L813C19,B7L813C28,B7L813C37)</f>
        <v>3.6620535249222117</v>
      </c>
      <c r="AX45" s="16" t="s">
        <v>38452</v>
      </c>
      <c r="AY45" s="33">
        <f>IF(D6L1338C23=0,0,D6L1338C19/D6L1338C23)</f>
        <v>4.6083378479174133</v>
      </c>
      <c r="AZ45" s="16" t="s">
        <v>38453</v>
      </c>
      <c r="BA45" s="33">
        <f>IF(D6L1338C5=0,0,D6L1338C19/D6L1338C5)</f>
        <v>0.41061662983694769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69.16182604078945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69.16182604078945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27.664730416315781</v>
      </c>
      <c r="R46" s="16" t="s">
        <v>38457</v>
      </c>
      <c r="S46" s="15">
        <f>D6L1339C5-D6L1339C7</f>
        <v>41.497095624473673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26.491073630302441</v>
      </c>
      <c r="X46" s="16" t="s">
        <v>38459</v>
      </c>
      <c r="Y46" s="33">
        <f>D6L1339C7-D6L1339C10</f>
        <v>1.1736567860133391</v>
      </c>
      <c r="Z46" s="16" t="s">
        <v>38460</v>
      </c>
      <c r="AA46" s="33">
        <f>CHOOSE(MIN(D6L1339C9,RUN_YEARS),B7L813C7,B7L813C16,B7L813C25,B7L813C34,B7L813C43)</f>
        <v>461</v>
      </c>
      <c r="AB46" s="16" t="s">
        <v>38461</v>
      </c>
      <c r="AC46" s="33">
        <f>IF(D6L1339C12=0,0,D6L1339C10/D6L1339C12)</f>
        <v>5.7464367961610502E-2</v>
      </c>
      <c r="AD46" s="16" t="s">
        <v>38462</v>
      </c>
      <c r="AE46" s="33">
        <f>IF(D6L1339C5=0,0,D6L1339C10/D6L1339C5)</f>
        <v>0.38303028052901389</v>
      </c>
      <c r="AF46" s="16" t="s">
        <v>38463</v>
      </c>
      <c r="AG46" s="33">
        <f>CHOOSE(MIN(D6L1339C9,RUN_YEARS),B7L813C5,B7L813C14,B7L813C23,B7L813C32,B7L813C41)</f>
        <v>7.8554149670721625</v>
      </c>
      <c r="AH46" s="16" t="s">
        <v>38464</v>
      </c>
      <c r="AI46" s="33">
        <f>IF(D6L1339C15=0,0,D6L1339C11/D6L1339C15)</f>
        <v>0.14940735670018709</v>
      </c>
      <c r="AJ46" s="16" t="s">
        <v>38465</v>
      </c>
      <c r="AK46" s="33">
        <f>IF(D6L1339C5=0,0,D6L1339C11/D6L1339C5)</f>
        <v>1.6969719470986112E-2</v>
      </c>
      <c r="AL46" s="16" t="s">
        <v>38466</v>
      </c>
      <c r="AM46" s="33">
        <f>D6L1339C8*CHOOSE(MIN(D6L1339C9,RUN_YEARS),B7L813C4,B7L813C13,B7L813C22,B7L813C31,B7L813C40)</f>
        <v>7.418300517787821</v>
      </c>
      <c r="AN46" s="16" t="s">
        <v>38467</v>
      </c>
      <c r="AO46" s="33">
        <f>D6L1339C8-D6L1339C18</f>
        <v>34.078795106685853</v>
      </c>
      <c r="AP46" s="16" t="s">
        <v>38468</v>
      </c>
      <c r="AQ46" s="33">
        <f>CHOOSE(MIN(D6L1339C9,RUN_YEARS),B7L813C2,B7L813C11,B7L813C20,B7L813C29,B7L813C38)</f>
        <v>0.79715886301295524</v>
      </c>
      <c r="AR46" s="16" t="s">
        <v>38469</v>
      </c>
      <c r="AS46" s="33">
        <f>IF(D6L1339C20=0,0,D6L1339C18/D6L1339C20)</f>
        <v>9.3059249065480945</v>
      </c>
      <c r="AT46" s="16" t="s">
        <v>38470</v>
      </c>
      <c r="AU46" s="33">
        <f>IF(D6L1339C5=0,0,D6L1339C18/D6L1339C5)</f>
        <v>0.10726004419566283</v>
      </c>
      <c r="AV46" s="16" t="s">
        <v>38471</v>
      </c>
      <c r="AW46" s="33">
        <f>CHOOSE(MIN(D6L1339C9,RUN_YEARS),B7L813C1,B7L813C10,B7L813C19,B7L813C28,B7L813C37)</f>
        <v>3.6620535249222117</v>
      </c>
      <c r="AX46" s="16" t="s">
        <v>38472</v>
      </c>
      <c r="AY46" s="33">
        <f>IF(D6L1339C23=0,0,D6L1339C19/D6L1339C23)</f>
        <v>9.3059249065480945</v>
      </c>
      <c r="AZ46" s="16" t="s">
        <v>38473</v>
      </c>
      <c r="BA46" s="33">
        <f>IF(D6L1339C5=0,0,D6L1339C19/D6L1339C5)</f>
        <v>0.49273995580433722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151.36005491768469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110.26094047923708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48.214287635539591</v>
      </c>
      <c r="R47" s="16" t="s">
        <v>38477</v>
      </c>
      <c r="S47" s="15">
        <f>SUM(D6L1338C8:D6L1339C8)</f>
        <v>62.046652843697487</v>
      </c>
      <c r="U47" s="21" t="str">
        <f>NULL_VALUE</f>
        <v>n/a</v>
      </c>
      <c r="V47" s="16" t="s">
        <v>38478</v>
      </c>
      <c r="W47" s="33">
        <f>SUM(D6L1338C10:D6L1339C10)</f>
        <v>46.168830296368242</v>
      </c>
      <c r="X47" s="16" t="s">
        <v>38479</v>
      </c>
      <c r="Y47" s="33">
        <f>SUM(D6L1338C11:D6L1339C11)</f>
        <v>2.0454573391713531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0.10014930649971418</v>
      </c>
      <c r="AD47" s="16" t="s">
        <v>38481</v>
      </c>
      <c r="AE47" s="33">
        <f>IF(D6L1340C5=0,0,D6L1340C10/D6L1340C5)</f>
        <v>0.41872334931754152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0.26038819689925652</v>
      </c>
      <c r="AJ47" s="16" t="s">
        <v>38483</v>
      </c>
      <c r="AK47" s="33">
        <f>IF(D6L1340C5=0,0,D6L1340C11/D6L1340C5)</f>
        <v>1.8551060151319201E-2</v>
      </c>
      <c r="AL47" s="16" t="s">
        <v>38484</v>
      </c>
      <c r="AM47" s="33">
        <f>SUM(D6L1338C18:D6L1339C18)</f>
        <v>11.091877877013236</v>
      </c>
      <c r="AN47" s="16" t="s">
        <v>38485</v>
      </c>
      <c r="AO47" s="33">
        <f>SUM(D6L1338C19:D6L1339C19)</f>
        <v>50.954774966684255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13.914262754465508</v>
      </c>
      <c r="AT47" s="16" t="s">
        <v>38487</v>
      </c>
      <c r="AU47" s="33">
        <f>IF(D6L1340C5=0,0,D6L1340C18/D6L1340C5)</f>
        <v>0.10059661951733412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13.914262754465508</v>
      </c>
      <c r="AZ47" s="16" t="s">
        <v>38489</v>
      </c>
      <c r="BA47" s="33">
        <f>IF(D6L1340C5=0,0,D6L1340C19/D6L1340C5)</f>
        <v>0.46212897101380523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2566.4805267403644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1878.6842566439716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1041.325945717907</v>
      </c>
      <c r="R48" s="16" t="s">
        <v>38494</v>
      </c>
      <c r="S48" s="15">
        <f>SUM(D6L1328C8,D6L1337C8,D6L1340C8)</f>
        <v>837.35831092606486</v>
      </c>
      <c r="U48" s="21" t="str">
        <f>NULL_VALUE</f>
        <v>n/a</v>
      </c>
      <c r="V48" s="16" t="s">
        <v>38495</v>
      </c>
      <c r="W48" s="33">
        <f>SUM(D6L1328C10,D6L1337C10,D6L1340C10)</f>
        <v>1002.305823340425</v>
      </c>
      <c r="X48" s="16" t="s">
        <v>38496</v>
      </c>
      <c r="Y48" s="33">
        <f>SUM(D6L1328C11,D6L1337C11,D6L1340C11)</f>
        <v>39.020122377481471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1.9249919390611265</v>
      </c>
      <c r="AD48" s="16" t="s">
        <v>38498</v>
      </c>
      <c r="AE48" s="33">
        <f>IF(D6L1341C5=0,0,D6L1341C10/D6L1341C5)</f>
        <v>0.53351478291030974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5.0049790415589364</v>
      </c>
      <c r="AJ48" s="16" t="s">
        <v>38500</v>
      </c>
      <c r="AK48" s="33">
        <f>IF(D6L1341C5=0,0,D6L1341C11/D6L1341C5)</f>
        <v>2.0769920352228806E-2</v>
      </c>
      <c r="AL48" s="16" t="s">
        <v>38501</v>
      </c>
      <c r="AM48" s="33">
        <f>SUM(D6L1328C18,D6L1337C18,D6L1340C18)</f>
        <v>174.85449728845268</v>
      </c>
      <c r="AN48" s="16" t="s">
        <v>38502</v>
      </c>
      <c r="AO48" s="33">
        <f>SUM(D6L1328C19,D6L1337C19,D6L1340C19)</f>
        <v>662.50381363761198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183.61242888715043</v>
      </c>
      <c r="AT48" s="16" t="s">
        <v>38504</v>
      </c>
      <c r="AU48" s="33">
        <f>IF(D6L1341C5=0,0,D6L1341C18/D6L1341C5)</f>
        <v>9.307284961274323E-2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183.61242888715043</v>
      </c>
      <c r="AZ48" s="16" t="s">
        <v>38506</v>
      </c>
      <c r="BA48" s="33">
        <f>IF(D6L1341C5=0,0,D6L1341C19/D6L1341C5)</f>
        <v>0.35264244712471804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6707.5094200000012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5768.4581012000008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2884.2290506000004</v>
      </c>
      <c r="R8" s="16" t="s">
        <v>38515</v>
      </c>
      <c r="S8" s="15">
        <f>D6L1401C5-D6L1401C7</f>
        <v>2884.2290506000004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2784.5933269692805</v>
      </c>
      <c r="X8" s="16" t="s">
        <v>38517</v>
      </c>
      <c r="Y8" s="33">
        <f>D6L1401C7-D6L1401C10</f>
        <v>99.635723630719895</v>
      </c>
      <c r="Z8" s="16" t="s">
        <v>38518</v>
      </c>
      <c r="AA8" s="33">
        <f>CHOOSE(MIN(D6L1401C9,RUN_YEARS),B7L814C7,B7L814C16,B7L814C25,B7L814C34,B7L814C43)</f>
        <v>52318</v>
      </c>
      <c r="AB8" s="16" t="s">
        <v>38519</v>
      </c>
      <c r="AC8" s="33">
        <f>IF(D6L1401C12=0,0,D6L1401C10/D6L1401C12)</f>
        <v>5.3224384092841477E-2</v>
      </c>
      <c r="AD8" s="16" t="s">
        <v>38520</v>
      </c>
      <c r="AE8" s="33">
        <f>IF(D6L1401C5=0,0,D6L1401C10/D6L1401C5)</f>
        <v>0.48272749461246967</v>
      </c>
      <c r="AF8" s="16" t="s">
        <v>38521</v>
      </c>
      <c r="AG8" s="33">
        <f>CHOOSE(MIN(D6L1401C9,RUN_YEARS),B7L814C5,B7L814C14,B7L814C23,B7L814C32,B7L814C41)</f>
        <v>719.99766307893503</v>
      </c>
      <c r="AH8" s="16" t="s">
        <v>38522</v>
      </c>
      <c r="AI8" s="33">
        <f>IF(D6L1401C15=0,0,D6L1401C11/D6L1401C15)</f>
        <v>0.13838339864138779</v>
      </c>
      <c r="AJ8" s="16" t="s">
        <v>38523</v>
      </c>
      <c r="AK8" s="33">
        <f>IF(D6L1401C5=0,0,D6L1401C11/D6L1401C5)</f>
        <v>1.7272505387530314E-2</v>
      </c>
      <c r="AL8" s="16" t="s">
        <v>38524</v>
      </c>
      <c r="AM8" s="33">
        <f>D6L1401C8*CHOOSE(MIN(D6L1401C9,RUN_YEARS),B7L814C4,B7L814C13,B7L814C22,B7L814C31,B7L814C40)</f>
        <v>652.26747343369675</v>
      </c>
      <c r="AN8" s="16" t="s">
        <v>38525</v>
      </c>
      <c r="AO8" s="33">
        <f>D6L1401C8-D6L1401C18</f>
        <v>2231.9615771663039</v>
      </c>
      <c r="AP8" s="16" t="s">
        <v>38526</v>
      </c>
      <c r="AQ8" s="33">
        <f>CHOOSE(MIN(D6L1401C9,RUN_YEARS),B7L814C2,B7L814C11,B7L814C20,B7L814C29,B7L814C38)</f>
        <v>92.553386204600784</v>
      </c>
      <c r="AR8" s="16" t="s">
        <v>38527</v>
      </c>
      <c r="AS8" s="33">
        <f>IF(D6L1401C20=0,0,D6L1401C18/D6L1401C20)</f>
        <v>7.0474728173832375</v>
      </c>
      <c r="AT8" s="16" t="s">
        <v>38528</v>
      </c>
      <c r="AU8" s="33">
        <f>IF(D6L1401C5=0,0,D6L1401C18/D6L1401C5)</f>
        <v>0.11307483940951341</v>
      </c>
      <c r="AV8" s="16" t="s">
        <v>38529</v>
      </c>
      <c r="AW8" s="33">
        <f>CHOOSE(MIN(D6L1401C9,RUN_YEARS),B7L814C1,B7L814C10,B7L814C19,B7L814C28,B7L814C37)</f>
        <v>316.70382206526091</v>
      </c>
      <c r="AX8" s="16" t="s">
        <v>38530</v>
      </c>
      <c r="AY8" s="33">
        <f>IF(D6L1401C23=0,0,D6L1401C19/D6L1401C23)</f>
        <v>7.0474728173832375</v>
      </c>
      <c r="AZ8" s="16" t="s">
        <v>38531</v>
      </c>
      <c r="BA8" s="33">
        <f>IF(D6L1401C5=0,0,D6L1401C19/D6L1401C5)</f>
        <v>0.38692516059048665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31.351150498196333</v>
      </c>
      <c r="J9" s="16" t="s">
        <v>38552</v>
      </c>
      <c r="K9" s="21">
        <f>IF(FLOW_THRU_100PCT="Y",1,INDEX(VariabilityMatrix,D6L1402C1,D6L1402C9))</f>
        <v>0.46139174425414664</v>
      </c>
      <c r="L9" s="16" t="s">
        <v>38532</v>
      </c>
      <c r="M9" s="15">
        <f>IF(D6L1402C2&lt;&gt;0,D6L1402C2*D6L1402C4,D6L1402C3*D6L1402C4)</f>
        <v>14.465162012737064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7.2325810063685321</v>
      </c>
      <c r="R9" s="16" t="s">
        <v>38534</v>
      </c>
      <c r="S9" s="15">
        <f>D6L1402C5-D6L1402C7</f>
        <v>7.2325810063685321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6.9608062234477854</v>
      </c>
      <c r="X9" s="16" t="s">
        <v>38536</v>
      </c>
      <c r="Y9" s="33">
        <f>D6L1402C7-D6L1402C10</f>
        <v>0.27177478292074664</v>
      </c>
      <c r="Z9" s="16" t="s">
        <v>38537</v>
      </c>
      <c r="AA9" s="33">
        <f>CHOOSE(MIN(D6L1402C9,RUN_YEARS),B7L814C7,B7L814C16,B7L814C25,B7L814C34,B7L814C43)</f>
        <v>51119.399999999994</v>
      </c>
      <c r="AB9" s="16" t="s">
        <v>38538</v>
      </c>
      <c r="AC9" s="33">
        <f>IF(D6L1402C12=0,0,D6L1402C10/D6L1402C12)</f>
        <v>1.3616760414730583E-4</v>
      </c>
      <c r="AD9" s="16" t="s">
        <v>38539</v>
      </c>
      <c r="AE9" s="33">
        <f>IF(D6L1402C5=0,0,D6L1402C10/D6L1402C5)</f>
        <v>0.48121177055041348</v>
      </c>
      <c r="AF9" s="16" t="s">
        <v>38540</v>
      </c>
      <c r="AG9" s="33">
        <f>CHOOSE(MIN(D6L1402C9,RUN_YEARS),B7L814C5,B7L814C14,B7L814C23,B7L814C32,B7L814C41)</f>
        <v>767.64780665999297</v>
      </c>
      <c r="AH9" s="16" t="s">
        <v>38541</v>
      </c>
      <c r="AI9" s="33">
        <f>IF(D6L1402C15=0,0,D6L1402C11/D6L1402C15)</f>
        <v>3.5403577078299564E-4</v>
      </c>
      <c r="AJ9" s="16" t="s">
        <v>38542</v>
      </c>
      <c r="AK9" s="33">
        <f>IF(D6L1402C5=0,0,D6L1402C11/D6L1402C5)</f>
        <v>1.8788229449586514E-2</v>
      </c>
      <c r="AL9" s="16" t="s">
        <v>38543</v>
      </c>
      <c r="AM9" s="33">
        <f>D6L1402C8*CHOOSE(MIN(D6L1402C9,RUN_YEARS),B7L814C4,B7L814C13,B7L814C22,B7L814C31,B7L814C40)</f>
        <v>1.5426433988620984</v>
      </c>
      <c r="AN9" s="16" t="s">
        <v>38544</v>
      </c>
      <c r="AO9" s="33">
        <f>D6L1402C8-D6L1402C18</f>
        <v>5.6899376075064332</v>
      </c>
      <c r="AP9" s="16" t="s">
        <v>38545</v>
      </c>
      <c r="AQ9" s="33">
        <f>CHOOSE(MIN(D6L1402C9,RUN_YEARS),B7L814C2,B7L814C11,B7L814C20,B7L814C29,B7L814C38)</f>
        <v>91.054185882257642</v>
      </c>
      <c r="AR9" s="16" t="s">
        <v>38546</v>
      </c>
      <c r="AS9" s="33">
        <f>IF(D6L1402C20=0,0,D6L1402C18/D6L1402C20)</f>
        <v>1.6942037138818571E-2</v>
      </c>
      <c r="AT9" s="16" t="s">
        <v>38547</v>
      </c>
      <c r="AU9" s="33">
        <f>IF(D6L1402C5=0,0,D6L1402C18/D6L1402C5)</f>
        <v>0.1066454283404326</v>
      </c>
      <c r="AV9" s="16" t="s">
        <v>38548</v>
      </c>
      <c r="AW9" s="33">
        <f>CHOOSE(MIN(D6L1402C9,RUN_YEARS),B7L814C1,B7L814C10,B7L814C19,B7L814C28,B7L814C37)</f>
        <v>335.84731050254413</v>
      </c>
      <c r="AX9" s="16" t="s">
        <v>38549</v>
      </c>
      <c r="AY9" s="33">
        <f>IF(D6L1402C23=0,0,D6L1402C19/D6L1402C23)</f>
        <v>1.6942037138818564E-2</v>
      </c>
      <c r="AZ9" s="16" t="s">
        <v>38550</v>
      </c>
      <c r="BA9" s="33">
        <f>IF(D6L1402C5=0,0,D6L1402C19/D6L1402C5)</f>
        <v>0.39335457165956739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1.2258854808976585</v>
      </c>
      <c r="J10" s="16" t="s">
        <v>38573</v>
      </c>
      <c r="K10" s="21">
        <f>IF(FLOW_THRU_100PCT="Y",1,INDEX(VariabilityMatrix,D6L1403C1,D6L1403C9))</f>
        <v>0.46139174425414664</v>
      </c>
      <c r="L10" s="16" t="s">
        <v>38553</v>
      </c>
      <c r="M10" s="15">
        <f>IF(D6L1403C2&lt;&gt;0,D6L1403C2*D6L1403C4,D6L1403C3*D6L1403C4)</f>
        <v>0.56561344028720406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0.28280672014360203</v>
      </c>
      <c r="R10" s="16" t="s">
        <v>38555</v>
      </c>
      <c r="S10" s="15">
        <f>D6L1403C5-D6L1403C7</f>
        <v>0.28280672014360203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0.27217984504771603</v>
      </c>
      <c r="X10" s="16" t="s">
        <v>38557</v>
      </c>
      <c r="Y10" s="33">
        <f>D6L1403C7-D6L1403C10</f>
        <v>1.0626875095886001E-2</v>
      </c>
      <c r="Z10" s="16" t="s">
        <v>38558</v>
      </c>
      <c r="AA10" s="33">
        <f>CHOOSE(MIN(D6L1403C9,RUN_YEARS),B7L814C7,B7L814C16,B7L814C25,B7L814C34,B7L814C43)</f>
        <v>51119.399999999994</v>
      </c>
      <c r="AB10" s="16" t="s">
        <v>38559</v>
      </c>
      <c r="AC10" s="33">
        <f>IF(D6L1403C12=0,0,D6L1403C10/D6L1403C12)</f>
        <v>5.3243943600221458E-6</v>
      </c>
      <c r="AD10" s="16" t="s">
        <v>38560</v>
      </c>
      <c r="AE10" s="33">
        <f>IF(D6L1403C5=0,0,D6L1403C10/D6L1403C5)</f>
        <v>0.48121177055041348</v>
      </c>
      <c r="AF10" s="16" t="s">
        <v>38561</v>
      </c>
      <c r="AG10" s="33">
        <f>CHOOSE(MIN(D6L1403C9,RUN_YEARS),B7L814C5,B7L814C14,B7L814C23,B7L814C32,B7L814C41)</f>
        <v>767.64780665999297</v>
      </c>
      <c r="AH10" s="16" t="s">
        <v>38562</v>
      </c>
      <c r="AI10" s="33">
        <f>IF(D6L1403C15=0,0,D6L1403C11/D6L1403C15)</f>
        <v>1.3843425336057612E-5</v>
      </c>
      <c r="AJ10" s="16" t="s">
        <v>38563</v>
      </c>
      <c r="AK10" s="33">
        <f>IF(D6L1403C5=0,0,D6L1403C11/D6L1403C5)</f>
        <v>1.8788229449586535E-2</v>
      </c>
      <c r="AL10" s="16" t="s">
        <v>38564</v>
      </c>
      <c r="AM10" s="33">
        <f>D6L1403C8*CHOOSE(MIN(D6L1403C9,RUN_YEARS),B7L814C4,B7L814C13,B7L814C22,B7L814C31,B7L814C40)</f>
        <v>6.032008761453457E-2</v>
      </c>
      <c r="AN10" s="16" t="s">
        <v>38565</v>
      </c>
      <c r="AO10" s="33">
        <f>D6L1403C8-D6L1403C18</f>
        <v>0.22248663252906747</v>
      </c>
      <c r="AP10" s="16" t="s">
        <v>38566</v>
      </c>
      <c r="AQ10" s="33">
        <f>CHOOSE(MIN(D6L1403C9,RUN_YEARS),B7L814C2,B7L814C11,B7L814C20,B7L814C29,B7L814C38)</f>
        <v>91.054185882257642</v>
      </c>
      <c r="AR10" s="16" t="s">
        <v>38567</v>
      </c>
      <c r="AS10" s="33">
        <f>IF(D6L1403C20=0,0,D6L1403C18/D6L1403C20)</f>
        <v>6.6246364217164709E-4</v>
      </c>
      <c r="AT10" s="16" t="s">
        <v>38568</v>
      </c>
      <c r="AU10" s="33">
        <f>IF(D6L1403C5=0,0,D6L1403C18/D6L1403C5)</f>
        <v>0.1066454283404326</v>
      </c>
      <c r="AV10" s="16" t="s">
        <v>38569</v>
      </c>
      <c r="AW10" s="33">
        <f>CHOOSE(MIN(D6L1403C9,RUN_YEARS),B7L814C1,B7L814C10,B7L814C19,B7L814C28,B7L814C37)</f>
        <v>335.84731050254413</v>
      </c>
      <c r="AX10" s="16" t="s">
        <v>38570</v>
      </c>
      <c r="AY10" s="33">
        <f>IF(D6L1403C23=0,0,D6L1403C19/D6L1403C23)</f>
        <v>6.624636421716472E-4</v>
      </c>
      <c r="AZ10" s="16" t="s">
        <v>38571</v>
      </c>
      <c r="BA10" s="33">
        <f>IF(D6L1403C5=0,0,D6L1403C19/D6L1403C5)</f>
        <v>0.39335457165956744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0.11253200351310573</v>
      </c>
      <c r="J11" s="16" t="s">
        <v>38594</v>
      </c>
      <c r="K11" s="21">
        <f>IF(FLOW_THRU_100PCT="Y",1,INDEX(VariabilityMatrix,D6L1404C1,D6L1404C9))</f>
        <v>0.48019421169810017</v>
      </c>
      <c r="L11" s="16" t="s">
        <v>38574</v>
      </c>
      <c r="M11" s="15">
        <f>IF(D6L1404C2&lt;&gt;0,D6L1404C2*D6L1404C4,D6L1404C3*D6L1404C4)</f>
        <v>5.4037216717783644E-2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2.7018608358891822E-2</v>
      </c>
      <c r="R11" s="16" t="s">
        <v>38576</v>
      </c>
      <c r="S11" s="15">
        <f>D6L1404C5-D6L1404C7</f>
        <v>2.7018608358891822E-2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2.5974043055585566E-2</v>
      </c>
      <c r="X11" s="16" t="s">
        <v>38578</v>
      </c>
      <c r="Y11" s="33">
        <f>D6L1404C7-D6L1404C10</f>
        <v>1.0445653033062559E-3</v>
      </c>
      <c r="Z11" s="16" t="s">
        <v>38579</v>
      </c>
      <c r="AA11" s="33">
        <f>CHOOSE(MIN(D6L1404C9,RUN_YEARS),B7L814C7,B7L814C16,B7L814C25,B7L814C34,B7L814C43)</f>
        <v>55527</v>
      </c>
      <c r="AB11" s="16" t="s">
        <v>38580</v>
      </c>
      <c r="AC11" s="33">
        <f>IF(D6L1404C12=0,0,D6L1404C10/D6L1404C12)</f>
        <v>4.6777321043070155E-7</v>
      </c>
      <c r="AD11" s="16" t="s">
        <v>38581</v>
      </c>
      <c r="AE11" s="33">
        <f>IF(D6L1404C5=0,0,D6L1404C10/D6L1404C5)</f>
        <v>0.48066952062387608</v>
      </c>
      <c r="AF11" s="16" t="s">
        <v>38582</v>
      </c>
      <c r="AG11" s="33">
        <f>CHOOSE(MIN(D6L1404C9,RUN_YEARS),B7L814C5,B7L814C14,B7L814C23,B7L814C32,B7L814C41)</f>
        <v>858.86894958585583</v>
      </c>
      <c r="AH11" s="16" t="s">
        <v>38583</v>
      </c>
      <c r="AI11" s="33">
        <f>IF(D6L1404C15=0,0,D6L1404C11/D6L1404C15)</f>
        <v>1.2162103471198281E-6</v>
      </c>
      <c r="AJ11" s="16" t="s">
        <v>38584</v>
      </c>
      <c r="AK11" s="33">
        <f>IF(D6L1404C5=0,0,D6L1404C11/D6L1404C5)</f>
        <v>1.9330479376123928E-2</v>
      </c>
      <c r="AL11" s="16" t="s">
        <v>38585</v>
      </c>
      <c r="AM11" s="33">
        <f>D6L1404C8*CHOOSE(MIN(D6L1404C9,RUN_YEARS),B7L814C4,B7L814C13,B7L814C22,B7L814C31,B7L814C40)</f>
        <v>5.524289276035395E-3</v>
      </c>
      <c r="AN11" s="16" t="s">
        <v>38586</v>
      </c>
      <c r="AO11" s="33">
        <f>D6L1404C8-D6L1404C18</f>
        <v>2.1494319082856428E-2</v>
      </c>
      <c r="AP11" s="16" t="s">
        <v>38587</v>
      </c>
      <c r="AQ11" s="33">
        <f>CHOOSE(MIN(D6L1404C9,RUN_YEARS),B7L814C2,B7L814C11,B7L814C20,B7L814C29,B7L814C38)</f>
        <v>96.017006912191675</v>
      </c>
      <c r="AR11" s="16" t="s">
        <v>38588</v>
      </c>
      <c r="AS11" s="33">
        <f>IF(D6L1404C20=0,0,D6L1404C18/D6L1404C20)</f>
        <v>5.7534487417290586E-5</v>
      </c>
      <c r="AT11" s="16" t="s">
        <v>38589</v>
      </c>
      <c r="AU11" s="33">
        <f>IF(D6L1404C5=0,0,D6L1404C18/D6L1404C5)</f>
        <v>0.10223119567550473</v>
      </c>
      <c r="AV11" s="16" t="s">
        <v>38590</v>
      </c>
      <c r="AW11" s="33">
        <f>CHOOSE(MIN(D6L1404C9,RUN_YEARS),B7L814C1,B7L814C10,B7L814C19,B7L814C28,B7L814C37)</f>
        <v>373.59017256833738</v>
      </c>
      <c r="AX11" s="16" t="s">
        <v>38591</v>
      </c>
      <c r="AY11" s="33">
        <f>IF(D6L1404C23=0,0,D6L1404C19/D6L1404C23)</f>
        <v>5.7534487417290592E-5</v>
      </c>
      <c r="AZ11" s="16" t="s">
        <v>38592</v>
      </c>
      <c r="BA11" s="33">
        <f>IF(D6L1404C5=0,0,D6L1404C19/D6L1404C5)</f>
        <v>0.3977688043244953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221.92757268778632</v>
      </c>
      <c r="J12" s="16" t="s">
        <v>38615</v>
      </c>
      <c r="K12" s="21">
        <f>IF(FLOW_THRU_100PCT="Y",1,INDEX(VariabilityMatrix,D6L1405C1,D6L1405C9))</f>
        <v>0.26815295300428593</v>
      </c>
      <c r="L12" s="16" t="s">
        <v>38595</v>
      </c>
      <c r="M12" s="15">
        <f>IF(D6L1405C2&lt;&gt;0,D6L1405C2*D6L1405C4,D6L1405C3*D6L1405C4)</f>
        <v>59.510533969303218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29.755266984651609</v>
      </c>
      <c r="R12" s="16" t="s">
        <v>38597</v>
      </c>
      <c r="S12" s="15">
        <f>D6L1405C5-D6L1405C7</f>
        <v>29.755266984651609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28.637169417768927</v>
      </c>
      <c r="X12" s="16" t="s">
        <v>38599</v>
      </c>
      <c r="Y12" s="33">
        <f>D6L1405C7-D6L1405C10</f>
        <v>1.1180975668826818</v>
      </c>
      <c r="Z12" s="16" t="s">
        <v>38600</v>
      </c>
      <c r="AA12" s="33">
        <f>CHOOSE(MIN(D6L1405C9,RUN_YEARS),B7L814C7,B7L814C16,B7L814C25,B7L814C34,B7L814C43)</f>
        <v>51119.399999999994</v>
      </c>
      <c r="AB12" s="16" t="s">
        <v>38601</v>
      </c>
      <c r="AC12" s="33">
        <f>IF(D6L1405C12=0,0,D6L1405C10/D6L1405C12)</f>
        <v>5.6020159504549993E-4</v>
      </c>
      <c r="AD12" s="16" t="s">
        <v>38602</v>
      </c>
      <c r="AE12" s="33">
        <f>IF(D6L1405C5=0,0,D6L1405C10/D6L1405C5)</f>
        <v>0.48121177055041348</v>
      </c>
      <c r="AF12" s="16" t="s">
        <v>38603</v>
      </c>
      <c r="AG12" s="33">
        <f>CHOOSE(MIN(D6L1405C9,RUN_YEARS),B7L814C5,B7L814C14,B7L814C23,B7L814C32,B7L814C41)</f>
        <v>767.64780665999297</v>
      </c>
      <c r="AH12" s="16" t="s">
        <v>38604</v>
      </c>
      <c r="AI12" s="33">
        <f>IF(D6L1405C15=0,0,D6L1405C11/D6L1405C15)</f>
        <v>1.4565241471183024E-3</v>
      </c>
      <c r="AJ12" s="16" t="s">
        <v>38605</v>
      </c>
      <c r="AK12" s="33">
        <f>IF(D6L1405C5=0,0,D6L1405C11/D6L1405C5)</f>
        <v>1.8788229449586521E-2</v>
      </c>
      <c r="AL12" s="16" t="s">
        <v>38606</v>
      </c>
      <c r="AM12" s="33">
        <f>D6L1405C8*CHOOSE(MIN(D6L1405C9,RUN_YEARS),B7L814C4,B7L814C13,B7L814C22,B7L814C31,B7L814C40)</f>
        <v>6.3465263859242063</v>
      </c>
      <c r="AN12" s="16" t="s">
        <v>38607</v>
      </c>
      <c r="AO12" s="33">
        <f>D6L1405C8-D6L1405C18</f>
        <v>23.408740598727402</v>
      </c>
      <c r="AP12" s="16" t="s">
        <v>38608</v>
      </c>
      <c r="AQ12" s="33">
        <f>CHOOSE(MIN(D6L1405C9,RUN_YEARS),B7L814C2,B7L814C11,B7L814C20,B7L814C29,B7L814C38)</f>
        <v>91.054185882257642</v>
      </c>
      <c r="AR12" s="16" t="s">
        <v>38609</v>
      </c>
      <c r="AS12" s="33">
        <f>IF(D6L1405C20=0,0,D6L1405C18/D6L1405C20)</f>
        <v>6.9700545059300331E-2</v>
      </c>
      <c r="AT12" s="16" t="s">
        <v>38610</v>
      </c>
      <c r="AU12" s="33">
        <f>IF(D6L1405C5=0,0,D6L1405C18/D6L1405C5)</f>
        <v>0.1066454283404326</v>
      </c>
      <c r="AV12" s="16" t="s">
        <v>38611</v>
      </c>
      <c r="AW12" s="33">
        <f>CHOOSE(MIN(D6L1405C9,RUN_YEARS),B7L814C1,B7L814C10,B7L814C19,B7L814C28,B7L814C37)</f>
        <v>335.84731050254413</v>
      </c>
      <c r="AX12" s="16" t="s">
        <v>38612</v>
      </c>
      <c r="AY12" s="33">
        <f>IF(D6L1405C23=0,0,D6L1405C19/D6L1405C23)</f>
        <v>6.9700545059300317E-2</v>
      </c>
      <c r="AZ12" s="16" t="s">
        <v>38613</v>
      </c>
      <c r="BA12" s="33">
        <f>IF(D6L1405C5=0,0,D6L1405C19/D6L1405C5)</f>
        <v>0.39335457165956739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38.650293508141282</v>
      </c>
      <c r="J13" s="16" t="s">
        <v>38636</v>
      </c>
      <c r="K13" s="21">
        <f>IF(FLOW_THRU_100PCT="Y",1,INDEX(VariabilityMatrix,D6L1406C1,D6L1406C9))</f>
        <v>0.46139174425414664</v>
      </c>
      <c r="L13" s="16" t="s">
        <v>38616</v>
      </c>
      <c r="M13" s="15">
        <f>IF(D6L1406C2&lt;&gt;0,D6L1406C2*D6L1406C4,D6L1406C3*D6L1406C4)</f>
        <v>17.832926337656026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8.9164631688280132</v>
      </c>
      <c r="R13" s="16" t="s">
        <v>38618</v>
      </c>
      <c r="S13" s="15">
        <f>D6L1406C5-D6L1406C7</f>
        <v>8.9164631688280132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8.5814140570385575</v>
      </c>
      <c r="X13" s="16" t="s">
        <v>38620</v>
      </c>
      <c r="Y13" s="33">
        <f>D6L1406C7-D6L1406C10</f>
        <v>0.33504911178945562</v>
      </c>
      <c r="Z13" s="16" t="s">
        <v>38621</v>
      </c>
      <c r="AA13" s="33">
        <f>CHOOSE(MIN(D6L1406C9,RUN_YEARS),B7L814C7,B7L814C16,B7L814C25,B7L814C34,B7L814C43)</f>
        <v>51119.399999999994</v>
      </c>
      <c r="AB13" s="16" t="s">
        <v>38622</v>
      </c>
      <c r="AC13" s="33">
        <f>IF(D6L1406C12=0,0,D6L1406C10/D6L1406C12)</f>
        <v>1.6787000741476932E-4</v>
      </c>
      <c r="AD13" s="16" t="s">
        <v>38623</v>
      </c>
      <c r="AE13" s="33">
        <f>IF(D6L1406C5=0,0,D6L1406C10/D6L1406C5)</f>
        <v>0.48121177055041348</v>
      </c>
      <c r="AF13" s="16" t="s">
        <v>38624</v>
      </c>
      <c r="AG13" s="33">
        <f>CHOOSE(MIN(D6L1406C9,RUN_YEARS),B7L814C5,B7L814C14,B7L814C23,B7L814C32,B7L814C41)</f>
        <v>767.64780665999297</v>
      </c>
      <c r="AH13" s="16" t="s">
        <v>38625</v>
      </c>
      <c r="AI13" s="33">
        <f>IF(D6L1406C15=0,0,D6L1406C11/D6L1406C15)</f>
        <v>4.3646201927840036E-4</v>
      </c>
      <c r="AJ13" s="16" t="s">
        <v>38626</v>
      </c>
      <c r="AK13" s="33">
        <f>IF(D6L1406C5=0,0,D6L1406C11/D6L1406C5)</f>
        <v>1.8788229449586497E-2</v>
      </c>
      <c r="AL13" s="16" t="s">
        <v>38627</v>
      </c>
      <c r="AM13" s="33">
        <f>D6L1406C8*CHOOSE(MIN(D6L1406C9,RUN_YEARS),B7L814C4,B7L814C13,B7L814C22,B7L814C31,B7L814C40)</f>
        <v>1.9018000678427089</v>
      </c>
      <c r="AN13" s="16" t="s">
        <v>38628</v>
      </c>
      <c r="AO13" s="33">
        <f>D6L1406C8-D6L1406C18</f>
        <v>7.0146631009853042</v>
      </c>
      <c r="AP13" s="16" t="s">
        <v>38629</v>
      </c>
      <c r="AQ13" s="33">
        <f>CHOOSE(MIN(D6L1406C9,RUN_YEARS),B7L814C2,B7L814C11,B7L814C20,B7L814C29,B7L814C38)</f>
        <v>91.054185882257642</v>
      </c>
      <c r="AR13" s="16" t="s">
        <v>38630</v>
      </c>
      <c r="AS13" s="33">
        <f>IF(D6L1406C20=0,0,D6L1406C18/D6L1406C20)</f>
        <v>2.0886465014380896E-2</v>
      </c>
      <c r="AT13" s="16" t="s">
        <v>38631</v>
      </c>
      <c r="AU13" s="33">
        <f>IF(D6L1406C5=0,0,D6L1406C18/D6L1406C5)</f>
        <v>0.1066454283404326</v>
      </c>
      <c r="AV13" s="16" t="s">
        <v>38632</v>
      </c>
      <c r="AW13" s="33">
        <f>CHOOSE(MIN(D6L1406C9,RUN_YEARS),B7L814C1,B7L814C10,B7L814C19,B7L814C28,B7L814C37)</f>
        <v>335.84731050254413</v>
      </c>
      <c r="AX13" s="16" t="s">
        <v>38633</v>
      </c>
      <c r="AY13" s="33">
        <f>IF(D6L1406C23=0,0,D6L1406C19/D6L1406C23)</f>
        <v>2.0886465014380892E-2</v>
      </c>
      <c r="AZ13" s="16" t="s">
        <v>38634</v>
      </c>
      <c r="BA13" s="33">
        <f>IF(D6L1406C5=0,0,D6L1406C19/D6L1406C5)</f>
        <v>0.39335457165956739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7.9426658293552528</v>
      </c>
      <c r="J14" s="16" t="s">
        <v>38657</v>
      </c>
      <c r="K14" s="21">
        <f>IF(FLOW_THRU_100PCT="Y",1,INDEX(VariabilityMatrix,D6L1407C1,D6L1407C9))</f>
        <v>0.48019421169810017</v>
      </c>
      <c r="L14" s="16" t="s">
        <v>38637</v>
      </c>
      <c r="M14" s="15">
        <f>IF(D6L1407C2&lt;&gt;0,D6L1407C2*D6L1407C4,D6L1407C3*D6L1407C4)</f>
        <v>3.8140221567086825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1.9070110783543412</v>
      </c>
      <c r="R14" s="16" t="s">
        <v>38639</v>
      </c>
      <c r="S14" s="15">
        <f>D6L1407C5-D6L1407C7</f>
        <v>1.9070110783543412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1.8332842017140043</v>
      </c>
      <c r="X14" s="16" t="s">
        <v>38641</v>
      </c>
      <c r="Y14" s="33">
        <f>D6L1407C7-D6L1407C10</f>
        <v>7.3726876640336947E-2</v>
      </c>
      <c r="Z14" s="16" t="s">
        <v>38642</v>
      </c>
      <c r="AA14" s="33">
        <f>CHOOSE(MIN(D6L1407C9,RUN_YEARS),B7L814C7,B7L814C16,B7L814C25,B7L814C34,B7L814C43)</f>
        <v>55527</v>
      </c>
      <c r="AB14" s="16" t="s">
        <v>38643</v>
      </c>
      <c r="AC14" s="33">
        <f>IF(D6L1407C12=0,0,D6L1407C10/D6L1407C12)</f>
        <v>3.3016085899004168E-5</v>
      </c>
      <c r="AD14" s="16" t="s">
        <v>38644</v>
      </c>
      <c r="AE14" s="33">
        <f>IF(D6L1407C5=0,0,D6L1407C10/D6L1407C5)</f>
        <v>0.48066952062387608</v>
      </c>
      <c r="AF14" s="16" t="s">
        <v>38645</v>
      </c>
      <c r="AG14" s="33">
        <f>CHOOSE(MIN(D6L1407C9,RUN_YEARS),B7L814C5,B7L814C14,B7L814C23,B7L814C32,B7L814C41)</f>
        <v>858.86894958585583</v>
      </c>
      <c r="AH14" s="16" t="s">
        <v>38646</v>
      </c>
      <c r="AI14" s="33">
        <f>IF(D6L1407C15=0,0,D6L1407C11/D6L1407C15)</f>
        <v>8.5841823337411182E-5</v>
      </c>
      <c r="AJ14" s="16" t="s">
        <v>38647</v>
      </c>
      <c r="AK14" s="33">
        <f>IF(D6L1407C5=0,0,D6L1407C11/D6L1407C5)</f>
        <v>1.9330479376123942E-2</v>
      </c>
      <c r="AL14" s="16" t="s">
        <v>38648</v>
      </c>
      <c r="AM14" s="33">
        <f>D6L1407C8*CHOOSE(MIN(D6L1407C9,RUN_YEARS),B7L814C4,B7L814C13,B7L814C22,B7L814C31,B7L814C40)</f>
        <v>0.38991204541319591</v>
      </c>
      <c r="AN14" s="16" t="s">
        <v>38649</v>
      </c>
      <c r="AO14" s="33">
        <f>D6L1407C8-D6L1407C18</f>
        <v>1.5170990329411453</v>
      </c>
      <c r="AP14" s="16" t="s">
        <v>38650</v>
      </c>
      <c r="AQ14" s="33">
        <f>CHOOSE(MIN(D6L1407C9,RUN_YEARS),B7L814C2,B7L814C11,B7L814C20,B7L814C29,B7L814C38)</f>
        <v>96.017006912191675</v>
      </c>
      <c r="AR14" s="16" t="s">
        <v>38651</v>
      </c>
      <c r="AS14" s="33">
        <f>IF(D6L1407C20=0,0,D6L1407C18/D6L1407C20)</f>
        <v>4.0608644025924862E-3</v>
      </c>
      <c r="AT14" s="16" t="s">
        <v>38652</v>
      </c>
      <c r="AU14" s="33">
        <f>IF(D6L1407C5=0,0,D6L1407C18/D6L1407C5)</f>
        <v>0.10223119567550473</v>
      </c>
      <c r="AV14" s="16" t="s">
        <v>38653</v>
      </c>
      <c r="AW14" s="33">
        <f>CHOOSE(MIN(D6L1407C9,RUN_YEARS),B7L814C1,B7L814C10,B7L814C19,B7L814C28,B7L814C37)</f>
        <v>373.59017256833738</v>
      </c>
      <c r="AX14" s="16" t="s">
        <v>38654</v>
      </c>
      <c r="AY14" s="33">
        <f>IF(D6L1407C23=0,0,D6L1407C19/D6L1407C23)</f>
        <v>4.0608644025924862E-3</v>
      </c>
      <c r="AZ14" s="16" t="s">
        <v>38655</v>
      </c>
      <c r="BA14" s="33">
        <f>IF(D6L1407C5=0,0,D6L1407C19/D6L1407C5)</f>
        <v>0.39776880432449524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0.23553210037626782</v>
      </c>
      <c r="J15" s="16" t="s">
        <v>38678</v>
      </c>
      <c r="K15" s="21">
        <f>IF(FLOW_THRU_100PCT="Y",1,INDEX(VariabilityMatrix,D6L1408C1,D6L1408C9))</f>
        <v>0.48019421169810017</v>
      </c>
      <c r="L15" s="16" t="s">
        <v>38658</v>
      </c>
      <c r="M15" s="15">
        <f>IF(D6L1408C2&lt;&gt;0,D6L1408C2*D6L1408C4,D6L1408C3*D6L1408C4)</f>
        <v>0.11310115126977972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5.6550575634889862E-2</v>
      </c>
      <c r="R15" s="16" t="s">
        <v>38660</v>
      </c>
      <c r="S15" s="15">
        <f>D6L1408C5-D6L1408C7</f>
        <v>5.6550575634889862E-2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5.4364276162853511E-2</v>
      </c>
      <c r="X15" s="16" t="s">
        <v>38662</v>
      </c>
      <c r="Y15" s="33">
        <f>D6L1408C7-D6L1408C10</f>
        <v>2.1862994720363502E-3</v>
      </c>
      <c r="Z15" s="16" t="s">
        <v>38663</v>
      </c>
      <c r="AA15" s="33">
        <f>CHOOSE(MIN(D6L1408C9,RUN_YEARS),B7L814C7,B7L814C16,B7L814C25,B7L814C34,B7L814C43)</f>
        <v>55527</v>
      </c>
      <c r="AB15" s="16" t="s">
        <v>38664</v>
      </c>
      <c r="AC15" s="33">
        <f>IF(D6L1408C12=0,0,D6L1408C10/D6L1408C12)</f>
        <v>9.790602078782127E-7</v>
      </c>
      <c r="AD15" s="16" t="s">
        <v>38665</v>
      </c>
      <c r="AE15" s="33">
        <f>IF(D6L1408C5=0,0,D6L1408C10/D6L1408C5)</f>
        <v>0.48066952062387608</v>
      </c>
      <c r="AF15" s="16" t="s">
        <v>38666</v>
      </c>
      <c r="AG15" s="33">
        <f>CHOOSE(MIN(D6L1408C9,RUN_YEARS),B7L814C5,B7L814C14,B7L814C23,B7L814C32,B7L814C41)</f>
        <v>858.86894958585583</v>
      </c>
      <c r="AH15" s="16" t="s">
        <v>38667</v>
      </c>
      <c r="AI15" s="33">
        <f>IF(D6L1408C15=0,0,D6L1408C11/D6L1408C15)</f>
        <v>2.545556540483362E-6</v>
      </c>
      <c r="AJ15" s="16" t="s">
        <v>38668</v>
      </c>
      <c r="AK15" s="33">
        <f>IF(D6L1408C5=0,0,D6L1408C11/D6L1408C5)</f>
        <v>1.9330479376123932E-2</v>
      </c>
      <c r="AL15" s="16" t="s">
        <v>38669</v>
      </c>
      <c r="AM15" s="33">
        <f>D6L1408C8*CHOOSE(MIN(D6L1408C9,RUN_YEARS),B7L814C4,B7L814C13,B7L814C22,B7L814C31,B7L814C40)</f>
        <v>1.1562465926585712E-2</v>
      </c>
      <c r="AN15" s="16" t="s">
        <v>38670</v>
      </c>
      <c r="AO15" s="33">
        <f>D6L1408C8-D6L1408C18</f>
        <v>4.498810970830415E-2</v>
      </c>
      <c r="AP15" s="16" t="s">
        <v>38671</v>
      </c>
      <c r="AQ15" s="33">
        <f>CHOOSE(MIN(D6L1408C9,RUN_YEARS),B7L814C2,B7L814C11,B7L814C20,B7L814C29,B7L814C38)</f>
        <v>96.017006912191675</v>
      </c>
      <c r="AR15" s="16" t="s">
        <v>38672</v>
      </c>
      <c r="AS15" s="33">
        <f>IF(D6L1408C20=0,0,D6L1408C18/D6L1408C20)</f>
        <v>1.204210201757245E-4</v>
      </c>
      <c r="AT15" s="16" t="s">
        <v>38673</v>
      </c>
      <c r="AU15" s="33">
        <f>IF(D6L1408C5=0,0,D6L1408C18/D6L1408C5)</f>
        <v>0.10223119567550473</v>
      </c>
      <c r="AV15" s="16" t="s">
        <v>38674</v>
      </c>
      <c r="AW15" s="33">
        <f>CHOOSE(MIN(D6L1408C9,RUN_YEARS),B7L814C1,B7L814C10,B7L814C19,B7L814C28,B7L814C37)</f>
        <v>373.59017256833738</v>
      </c>
      <c r="AX15" s="16" t="s">
        <v>38675</v>
      </c>
      <c r="AY15" s="33">
        <f>IF(D6L1408C23=0,0,D6L1408C19/D6L1408C23)</f>
        <v>1.2042102017572449E-4</v>
      </c>
      <c r="AZ15" s="16" t="s">
        <v>38676</v>
      </c>
      <c r="BA15" s="33">
        <f>IF(D6L1408C5=0,0,D6L1408C19/D6L1408C5)</f>
        <v>0.39776880432449524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5.2340466750281731E-3</v>
      </c>
      <c r="J16" s="16" t="s">
        <v>38699</v>
      </c>
      <c r="K16" s="21">
        <f>IF(FLOW_THRU_100PCT="Y",1,INDEX(VariabilityMatrix,D6L1409C1,D6L1409C9))</f>
        <v>0.48019421169810017</v>
      </c>
      <c r="L16" s="16" t="s">
        <v>38679</v>
      </c>
      <c r="M16" s="15">
        <f>IF(D6L1409C2&lt;&gt;0,D6L1409C2*D6L1409C4,D6L1409C3*D6L1409C4)</f>
        <v>2.5133589171062159E-3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1.2566794585531079E-3</v>
      </c>
      <c r="R16" s="16" t="s">
        <v>38681</v>
      </c>
      <c r="S16" s="15">
        <f>D6L1409C5-D6L1409C7</f>
        <v>1.2566794585531079E-3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1.2080950258411892E-3</v>
      </c>
      <c r="X16" s="16" t="s">
        <v>38683</v>
      </c>
      <c r="Y16" s="33">
        <f>D6L1409C7-D6L1409C10</f>
        <v>4.8584432711918767E-5</v>
      </c>
      <c r="Z16" s="16" t="s">
        <v>38684</v>
      </c>
      <c r="AA16" s="33">
        <f>CHOOSE(MIN(D6L1409C9,RUN_YEARS),B7L814C7,B7L814C16,B7L814C25,B7L814C34,B7L814C43)</f>
        <v>55527</v>
      </c>
      <c r="AB16" s="16" t="s">
        <v>38685</v>
      </c>
      <c r="AC16" s="33">
        <f>IF(D6L1409C12=0,0,D6L1409C10/D6L1409C12)</f>
        <v>2.1756893508404726E-8</v>
      </c>
      <c r="AD16" s="16" t="s">
        <v>38686</v>
      </c>
      <c r="AE16" s="33">
        <f>IF(D6L1409C5=0,0,D6L1409C10/D6L1409C5)</f>
        <v>0.48066952062387613</v>
      </c>
      <c r="AF16" s="16" t="s">
        <v>38687</v>
      </c>
      <c r="AG16" s="33">
        <f>CHOOSE(MIN(D6L1409C9,RUN_YEARS),B7L814C5,B7L814C14,B7L814C23,B7L814C32,B7L814C41)</f>
        <v>858.86894958585583</v>
      </c>
      <c r="AH16" s="16" t="s">
        <v>38688</v>
      </c>
      <c r="AI16" s="33">
        <f>IF(D6L1409C15=0,0,D6L1409C11/D6L1409C15)</f>
        <v>5.6567923121852339E-8</v>
      </c>
      <c r="AJ16" s="16" t="s">
        <v>38689</v>
      </c>
      <c r="AK16" s="33">
        <f>IF(D6L1409C5=0,0,D6L1409C11/D6L1409C5)</f>
        <v>1.9330479376123887E-2</v>
      </c>
      <c r="AL16" s="16" t="s">
        <v>38690</v>
      </c>
      <c r="AM16" s="33">
        <f>D6L1409C8*CHOOSE(MIN(D6L1409C9,RUN_YEARS),B7L814C4,B7L814C13,B7L814C22,B7L814C31,B7L814C40)</f>
        <v>2.5694368725746023E-4</v>
      </c>
      <c r="AN16" s="16" t="s">
        <v>38691</v>
      </c>
      <c r="AO16" s="33">
        <f>D6L1409C8-D6L1409C18</f>
        <v>9.9973577129564765E-4</v>
      </c>
      <c r="AP16" s="16" t="s">
        <v>38692</v>
      </c>
      <c r="AQ16" s="33">
        <f>CHOOSE(MIN(D6L1409C9,RUN_YEARS),B7L814C2,B7L814C11,B7L814C20,B7L814C29,B7L814C38)</f>
        <v>96.017006912191675</v>
      </c>
      <c r="AR16" s="16" t="s">
        <v>38693</v>
      </c>
      <c r="AS16" s="33">
        <f>IF(D6L1409C20=0,0,D6L1409C18/D6L1409C20)</f>
        <v>2.6760226705716551E-6</v>
      </c>
      <c r="AT16" s="16" t="s">
        <v>38694</v>
      </c>
      <c r="AU16" s="33">
        <f>IF(D6L1409C5=0,0,D6L1409C18/D6L1409C5)</f>
        <v>0.10223119567550473</v>
      </c>
      <c r="AV16" s="16" t="s">
        <v>38695</v>
      </c>
      <c r="AW16" s="33">
        <f>CHOOSE(MIN(D6L1409C9,RUN_YEARS),B7L814C1,B7L814C10,B7L814C19,B7L814C28,B7L814C37)</f>
        <v>373.59017256833738</v>
      </c>
      <c r="AX16" s="16" t="s">
        <v>38696</v>
      </c>
      <c r="AY16" s="33">
        <f>IF(D6L1409C23=0,0,D6L1409C19/D6L1409C23)</f>
        <v>2.6760226705716551E-6</v>
      </c>
      <c r="AZ16" s="16" t="s">
        <v>38697</v>
      </c>
      <c r="BA16" s="33">
        <f>IF(D6L1409C5=0,0,D6L1409C19/D6L1409C5)</f>
        <v>0.39776880432449524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0.75893676787908515</v>
      </c>
      <c r="J17" s="16" t="s">
        <v>38720</v>
      </c>
      <c r="K17" s="21">
        <f>IF(FLOW_THRU_100PCT="Y",1,INDEX(VariabilityMatrix,D6L1410C1,D6L1410C9))</f>
        <v>0.48019421169810017</v>
      </c>
      <c r="L17" s="16" t="s">
        <v>38700</v>
      </c>
      <c r="M17" s="15">
        <f>IF(D6L1410C2&lt;&gt;0,D6L1410C2*D6L1410C4,D6L1410C3*D6L1410C4)</f>
        <v>0.3644370429804013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0.18221852149020065</v>
      </c>
      <c r="R17" s="16" t="s">
        <v>38702</v>
      </c>
      <c r="S17" s="15">
        <f>D6L1410C5-D6L1410C7</f>
        <v>0.18221852149020065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0.17517377874697243</v>
      </c>
      <c r="X17" s="16" t="s">
        <v>38704</v>
      </c>
      <c r="Y17" s="33">
        <f>D6L1410C7-D6L1410C10</f>
        <v>7.0447427432282217E-3</v>
      </c>
      <c r="Z17" s="16" t="s">
        <v>38705</v>
      </c>
      <c r="AA17" s="33">
        <f>CHOOSE(MIN(D6L1410C9,RUN_YEARS),B7L814C7,B7L814C16,B7L814C25,B7L814C34,B7L814C43)</f>
        <v>55527</v>
      </c>
      <c r="AB17" s="16" t="s">
        <v>38706</v>
      </c>
      <c r="AC17" s="33">
        <f>IF(D6L1410C12=0,0,D6L1410C10/D6L1410C12)</f>
        <v>3.154749558718685E-6</v>
      </c>
      <c r="AD17" s="16" t="s">
        <v>38707</v>
      </c>
      <c r="AE17" s="33">
        <f>IF(D6L1410C5=0,0,D6L1410C10/D6L1410C5)</f>
        <v>0.48066952062387613</v>
      </c>
      <c r="AF17" s="16" t="s">
        <v>38708</v>
      </c>
      <c r="AG17" s="33">
        <f>CHOOSE(MIN(D6L1410C9,RUN_YEARS),B7L814C5,B7L814C14,B7L814C23,B7L814C32,B7L814C41)</f>
        <v>858.86894958585583</v>
      </c>
      <c r="AH17" s="16" t="s">
        <v>38709</v>
      </c>
      <c r="AI17" s="33">
        <f>IF(D6L1410C15=0,0,D6L1410C11/D6L1410C15)</f>
        <v>8.2023488526685902E-6</v>
      </c>
      <c r="AJ17" s="16" t="s">
        <v>38710</v>
      </c>
      <c r="AK17" s="33">
        <f>IF(D6L1410C5=0,0,D6L1410C11/D6L1410C5)</f>
        <v>1.9330479376123887E-2</v>
      </c>
      <c r="AL17" s="16" t="s">
        <v>38711</v>
      </c>
      <c r="AM17" s="33">
        <f>D6L1410C8*CHOOSE(MIN(D6L1410C9,RUN_YEARS),B7L814C4,B7L814C13,B7L814C22,B7L814C31,B7L814C40)</f>
        <v>3.7256834652331733E-2</v>
      </c>
      <c r="AN17" s="16" t="s">
        <v>38712</v>
      </c>
      <c r="AO17" s="33">
        <f>D6L1410C8-D6L1410C18</f>
        <v>0.14496168683786892</v>
      </c>
      <c r="AP17" s="16" t="s">
        <v>38713</v>
      </c>
      <c r="AQ17" s="33">
        <f>CHOOSE(MIN(D6L1410C9,RUN_YEARS),B7L814C2,B7L814C11,B7L814C20,B7L814C29,B7L814C38)</f>
        <v>96.017006912191675</v>
      </c>
      <c r="AR17" s="16" t="s">
        <v>38714</v>
      </c>
      <c r="AS17" s="33">
        <f>IF(D6L1410C20=0,0,D6L1410C18/D6L1410C20)</f>
        <v>3.8802328723288996E-4</v>
      </c>
      <c r="AT17" s="16" t="s">
        <v>38715</v>
      </c>
      <c r="AU17" s="33">
        <f>IF(D6L1410C5=0,0,D6L1410C18/D6L1410C5)</f>
        <v>0.10223119567550473</v>
      </c>
      <c r="AV17" s="16" t="s">
        <v>38716</v>
      </c>
      <c r="AW17" s="33">
        <f>CHOOSE(MIN(D6L1410C9,RUN_YEARS),B7L814C1,B7L814C10,B7L814C19,B7L814C28,B7L814C37)</f>
        <v>373.59017256833738</v>
      </c>
      <c r="AX17" s="16" t="s">
        <v>38717</v>
      </c>
      <c r="AY17" s="33">
        <f>IF(D6L1410C23=0,0,D6L1410C19/D6L1410C23)</f>
        <v>3.8802328723289001E-4</v>
      </c>
      <c r="AZ17" s="16" t="s">
        <v>38718</v>
      </c>
      <c r="BA17" s="33">
        <f>IF(D6L1410C5=0,0,D6L1410C19/D6L1410C5)</f>
        <v>0.3977688043244953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0.68827713776620481</v>
      </c>
      <c r="J18" s="16" t="s">
        <v>38741</v>
      </c>
      <c r="K18" s="21">
        <f>IF(FLOW_THRU_100PCT="Y",1,INDEX(VariabilityMatrix,D6L1411C1,D6L1411C9))</f>
        <v>0.48019421169810017</v>
      </c>
      <c r="L18" s="16" t="s">
        <v>38721</v>
      </c>
      <c r="M18" s="15">
        <f>IF(D6L1411C2&lt;&gt;0,D6L1411C2*D6L1411C4,D6L1411C3*D6L1411C4)</f>
        <v>0.33050669759946738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0.16525334879973369</v>
      </c>
      <c r="R18" s="16" t="s">
        <v>38723</v>
      </c>
      <c r="S18" s="15">
        <f>D6L1411C5-D6L1411C7</f>
        <v>0.16525334879973369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0.15886449589811635</v>
      </c>
      <c r="X18" s="16" t="s">
        <v>38725</v>
      </c>
      <c r="Y18" s="33">
        <f>D6L1411C7-D6L1411C10</f>
        <v>6.3888529016173368E-3</v>
      </c>
      <c r="Z18" s="16" t="s">
        <v>38726</v>
      </c>
      <c r="AA18" s="33">
        <f>CHOOSE(MIN(D6L1411C9,RUN_YEARS),B7L814C7,B7L814C16,B7L814C25,B7L814C34,B7L814C43)</f>
        <v>55527</v>
      </c>
      <c r="AB18" s="16" t="s">
        <v>38727</v>
      </c>
      <c r="AC18" s="33">
        <f>IF(D6L1411C12=0,0,D6L1411C10/D6L1411C12)</f>
        <v>2.8610314963552208E-6</v>
      </c>
      <c r="AD18" s="16" t="s">
        <v>38728</v>
      </c>
      <c r="AE18" s="33">
        <f>IF(D6L1411C5=0,0,D6L1411C10/D6L1411C5)</f>
        <v>0.48066952062387608</v>
      </c>
      <c r="AF18" s="16" t="s">
        <v>38729</v>
      </c>
      <c r="AG18" s="33">
        <f>CHOOSE(MIN(D6L1411C9,RUN_YEARS),B7L814C5,B7L814C14,B7L814C23,B7L814C32,B7L814C41)</f>
        <v>858.86894958585583</v>
      </c>
      <c r="AH18" s="16" t="s">
        <v>38730</v>
      </c>
      <c r="AI18" s="33">
        <f>IF(D6L1411C15=0,0,D6L1411C11/D6L1411C15)</f>
        <v>7.438681890523605E-6</v>
      </c>
      <c r="AJ18" s="16" t="s">
        <v>38731</v>
      </c>
      <c r="AK18" s="33">
        <f>IF(D6L1411C5=0,0,D6L1411C11/D6L1411C5)</f>
        <v>1.9330479376123942E-2</v>
      </c>
      <c r="AL18" s="16" t="s">
        <v>38732</v>
      </c>
      <c r="AM18" s="33">
        <f>D6L1411C8*CHOOSE(MIN(D6L1411C9,RUN_YEARS),B7L814C4,B7L814C13,B7L814C22,B7L814C31,B7L814C40)</f>
        <v>3.3788094874356023E-2</v>
      </c>
      <c r="AN18" s="16" t="s">
        <v>38733</v>
      </c>
      <c r="AO18" s="33">
        <f>D6L1411C8-D6L1411C18</f>
        <v>0.13146525392537767</v>
      </c>
      <c r="AP18" s="16" t="s">
        <v>38734</v>
      </c>
      <c r="AQ18" s="33">
        <f>CHOOSE(MIN(D6L1411C9,RUN_YEARS),B7L814C2,B7L814C11,B7L814C20,B7L814C29,B7L814C38)</f>
        <v>96.017006912191675</v>
      </c>
      <c r="AR18" s="16" t="s">
        <v>38735</v>
      </c>
      <c r="AS18" s="33">
        <f>IF(D6L1411C20=0,0,D6L1411C18/D6L1411C20)</f>
        <v>3.5189698118017268E-4</v>
      </c>
      <c r="AT18" s="16" t="s">
        <v>38736</v>
      </c>
      <c r="AU18" s="33">
        <f>IF(D6L1411C5=0,0,D6L1411C18/D6L1411C5)</f>
        <v>0.10223119567550475</v>
      </c>
      <c r="AV18" s="16" t="s">
        <v>38737</v>
      </c>
      <c r="AW18" s="33">
        <f>CHOOSE(MIN(D6L1411C9,RUN_YEARS),B7L814C1,B7L814C10,B7L814C19,B7L814C28,B7L814C37)</f>
        <v>373.59017256833738</v>
      </c>
      <c r="AX18" s="16" t="s">
        <v>38738</v>
      </c>
      <c r="AY18" s="33">
        <f>IF(D6L1411C23=0,0,D6L1411C19/D6L1411C23)</f>
        <v>3.5189698118017263E-4</v>
      </c>
      <c r="AZ18" s="16" t="s">
        <v>38739</v>
      </c>
      <c r="BA18" s="33">
        <f>IF(D6L1411C5=0,0,D6L1411C19/D6L1411C5)</f>
        <v>0.39776880432449524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0.48019421169810017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55527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858.86894958585583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96.017006912191675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373.59017256833738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0.1106223946920005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9.5135259435120426E-2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4.7567629717560213E-2</v>
      </c>
      <c r="R20" s="16" t="s">
        <v>38765</v>
      </c>
      <c r="S20" s="15">
        <f>D6L1413C5-D6L1413C7</f>
        <v>4.7567629717560213E-2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4.572861954710742E-2</v>
      </c>
      <c r="X20" s="16" t="s">
        <v>38767</v>
      </c>
      <c r="Y20" s="33">
        <f>D6L1413C7-D6L1413C10</f>
        <v>1.8390101704527928E-3</v>
      </c>
      <c r="Z20" s="16" t="s">
        <v>38768</v>
      </c>
      <c r="AA20" s="33">
        <f>CHOOSE(MIN(D6L1413C9,RUN_YEARS),B7L814C7,B7L814C16,B7L814C25,B7L814C34,B7L814C43)</f>
        <v>55527</v>
      </c>
      <c r="AB20" s="16" t="s">
        <v>38769</v>
      </c>
      <c r="AC20" s="33">
        <f>IF(D6L1413C12=0,0,D6L1413C10/D6L1413C12)</f>
        <v>8.235384506115479E-7</v>
      </c>
      <c r="AD20" s="16" t="s">
        <v>38770</v>
      </c>
      <c r="AE20" s="33">
        <f>IF(D6L1413C5=0,0,D6L1413C10/D6L1413C5)</f>
        <v>0.48066952062387608</v>
      </c>
      <c r="AF20" s="16" t="s">
        <v>38771</v>
      </c>
      <c r="AG20" s="33">
        <f>CHOOSE(MIN(D6L1413C9,RUN_YEARS),B7L814C5,B7L814C14,B7L814C23,B7L814C32,B7L814C41)</f>
        <v>858.86894958585583</v>
      </c>
      <c r="AH20" s="16" t="s">
        <v>38772</v>
      </c>
      <c r="AI20" s="33">
        <f>IF(D6L1413C15=0,0,D6L1413C11/D6L1413C15)</f>
        <v>2.1411999715900291E-6</v>
      </c>
      <c r="AJ20" s="16" t="s">
        <v>38773</v>
      </c>
      <c r="AK20" s="33">
        <f>IF(D6L1413C5=0,0,D6L1413C11/D6L1413C5)</f>
        <v>1.9330479376123907E-2</v>
      </c>
      <c r="AL20" s="16" t="s">
        <v>38774</v>
      </c>
      <c r="AM20" s="33">
        <f>D6L1413C8*CHOOSE(MIN(D6L1413C9,RUN_YEARS),B7L814C4,B7L814C13,B7L814C22,B7L814C31,B7L814C40)</f>
        <v>9.7257913229517046E-3</v>
      </c>
      <c r="AN20" s="16" t="s">
        <v>38775</v>
      </c>
      <c r="AO20" s="33">
        <f>D6L1413C8-D6L1413C18</f>
        <v>3.7841838394608508E-2</v>
      </c>
      <c r="AP20" s="16" t="s">
        <v>38776</v>
      </c>
      <c r="AQ20" s="33">
        <f>CHOOSE(MIN(D6L1413C9,RUN_YEARS),B7L814C2,B7L814C11,B7L814C20,B7L814C29,B7L814C38)</f>
        <v>96.017006912191675</v>
      </c>
      <c r="AR20" s="16" t="s">
        <v>38777</v>
      </c>
      <c r="AS20" s="33">
        <f>IF(D6L1413C20=0,0,D6L1413C18/D6L1413C20)</f>
        <v>1.0129238179488368E-4</v>
      </c>
      <c r="AT20" s="16" t="s">
        <v>38778</v>
      </c>
      <c r="AU20" s="33">
        <f>IF(D6L1413C5=0,0,D6L1413C18/D6L1413C5)</f>
        <v>0.10223119567550473</v>
      </c>
      <c r="AV20" s="16" t="s">
        <v>38779</v>
      </c>
      <c r="AW20" s="33">
        <f>CHOOSE(MIN(D6L1413C9,RUN_YEARS),B7L814C1,B7L814C10,B7L814C19,B7L814C28,B7L814C37)</f>
        <v>373.59017256833738</v>
      </c>
      <c r="AX20" s="16" t="s">
        <v>38780</v>
      </c>
      <c r="AY20" s="33">
        <f>IF(D6L1413C23=0,0,D6L1413C19/D6L1413C23)</f>
        <v>1.0129238179488368E-4</v>
      </c>
      <c r="AZ20" s="16" t="s">
        <v>38781</v>
      </c>
      <c r="BA20" s="33">
        <f>IF(D6L1413C5=0,0,D6L1413C19/D6L1413C5)</f>
        <v>0.39776880432449524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15.020867750886643</v>
      </c>
      <c r="J21" s="16" t="s">
        <v>38803</v>
      </c>
      <c r="K21" s="21">
        <f>IF(FLOW_THRU_100PCT="Y",1,INDEX(VariabilityMatrix,D6L1414C1,D6L1414C9))</f>
        <v>0.46139174425414664</v>
      </c>
      <c r="L21" s="16" t="s">
        <v>38783</v>
      </c>
      <c r="M21" s="15">
        <f>IF(D6L1414C2&lt;&gt;0,D6L1414C2*D6L1414C4,D6L1414C3*D6L1414C4)</f>
        <v>6.9305043717924484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3.4652521858962242</v>
      </c>
      <c r="R21" s="16" t="s">
        <v>38785</v>
      </c>
      <c r="S21" s="15">
        <f>D6L1414C5-D6L1414C7</f>
        <v>3.4652521858962242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3.3350402795576253</v>
      </c>
      <c r="X21" s="16" t="s">
        <v>38787</v>
      </c>
      <c r="Y21" s="33">
        <f>D6L1414C7-D6L1414C10</f>
        <v>0.13021190633859892</v>
      </c>
      <c r="Z21" s="16" t="s">
        <v>38788</v>
      </c>
      <c r="AA21" s="33">
        <f>CHOOSE(MIN(D6L1414C9,RUN_YEARS),B7L814C7,B7L814C16,B7L814C25,B7L814C34,B7L814C43)</f>
        <v>51119.399999999994</v>
      </c>
      <c r="AB21" s="16" t="s">
        <v>38789</v>
      </c>
      <c r="AC21" s="33">
        <f>IF(D6L1414C12=0,0,D6L1414C10/D6L1414C12)</f>
        <v>6.5240207818511673E-5</v>
      </c>
      <c r="AD21" s="16" t="s">
        <v>38790</v>
      </c>
      <c r="AE21" s="33">
        <f>IF(D6L1414C5=0,0,D6L1414C10/D6L1414C5)</f>
        <v>0.48121177055041348</v>
      </c>
      <c r="AF21" s="16" t="s">
        <v>38791</v>
      </c>
      <c r="AG21" s="33">
        <f>CHOOSE(MIN(D6L1414C9,RUN_YEARS),B7L814C5,B7L814C14,B7L814C23,B7L814C32,B7L814C41)</f>
        <v>767.64780665999297</v>
      </c>
      <c r="AH21" s="16" t="s">
        <v>38792</v>
      </c>
      <c r="AI21" s="33">
        <f>IF(D6L1414C15=0,0,D6L1414C11/D6L1414C15)</f>
        <v>1.6962454032813052E-4</v>
      </c>
      <c r="AJ21" s="16" t="s">
        <v>38793</v>
      </c>
      <c r="AK21" s="33">
        <f>IF(D6L1414C5=0,0,D6L1414C11/D6L1414C5)</f>
        <v>1.8788229449586507E-2</v>
      </c>
      <c r="AL21" s="16" t="s">
        <v>38794</v>
      </c>
      <c r="AM21" s="33">
        <f>D6L1414C8*CHOOSE(MIN(D6L1414C9,RUN_YEARS),B7L814C4,B7L814C13,B7L814C22,B7L814C31,B7L814C40)</f>
        <v>0.73910660734504641</v>
      </c>
      <c r="AN21" s="16" t="s">
        <v>38795</v>
      </c>
      <c r="AO21" s="33">
        <f>D6L1414C8-D6L1414C18</f>
        <v>2.7261455785511779</v>
      </c>
      <c r="AP21" s="16" t="s">
        <v>38796</v>
      </c>
      <c r="AQ21" s="33">
        <f>CHOOSE(MIN(D6L1414C9,RUN_YEARS),B7L814C2,B7L814C11,B7L814C20,B7L814C29,B7L814C38)</f>
        <v>91.054185882257642</v>
      </c>
      <c r="AR21" s="16" t="s">
        <v>38797</v>
      </c>
      <c r="AS21" s="33">
        <f>IF(D6L1414C20=0,0,D6L1414C18/D6L1414C20)</f>
        <v>8.1172172392028931E-3</v>
      </c>
      <c r="AT21" s="16" t="s">
        <v>38798</v>
      </c>
      <c r="AU21" s="33">
        <f>IF(D6L1414C5=0,0,D6L1414C18/D6L1414C5)</f>
        <v>0.1066454283404326</v>
      </c>
      <c r="AV21" s="16" t="s">
        <v>38799</v>
      </c>
      <c r="AW21" s="33">
        <f>CHOOSE(MIN(D6L1414C9,RUN_YEARS),B7L814C1,B7L814C10,B7L814C19,B7L814C28,B7L814C37)</f>
        <v>335.84731050254413</v>
      </c>
      <c r="AX21" s="16" t="s">
        <v>38800</v>
      </c>
      <c r="AY21" s="33">
        <f>IF(D6L1414C23=0,0,D6L1414C19/D6L1414C23)</f>
        <v>8.1172172392028931E-3</v>
      </c>
      <c r="AZ21" s="16" t="s">
        <v>38801</v>
      </c>
      <c r="BA21" s="33">
        <f>IF(D6L1414C5=0,0,D6L1414C19/D6L1414C5)</f>
        <v>0.39335457165956744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11.549988953149656</v>
      </c>
      <c r="J22" s="16" t="s">
        <v>38824</v>
      </c>
      <c r="K22" s="21">
        <f>IF(FLOW_THRU_100PCT="Y",1,INDEX(VariabilityMatrix,D6L1415C1,D6L1415C9))</f>
        <v>0.47423674296950957</v>
      </c>
      <c r="L22" s="16" t="s">
        <v>38804</v>
      </c>
      <c r="M22" s="15">
        <f>IF(D6L1415C2&lt;&gt;0,D6L1415C2*D6L1415C4,D6L1415C3*D6L1415C4)</f>
        <v>5.4774291424755086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2.7387145712377543</v>
      </c>
      <c r="R22" s="16" t="s">
        <v>38806</v>
      </c>
      <c r="S22" s="15">
        <f>D6L1415C5-D6L1415C7</f>
        <v>2.7387145712377543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2.6441056468645305</v>
      </c>
      <c r="X22" s="16" t="s">
        <v>38808</v>
      </c>
      <c r="Y22" s="33">
        <f>D6L1415C7-D6L1415C10</f>
        <v>9.4608924373223768E-2</v>
      </c>
      <c r="Z22" s="16" t="s">
        <v>38809</v>
      </c>
      <c r="AA22" s="33">
        <f>CHOOSE(MIN(D6L1415C9,RUN_YEARS),B7L814C7,B7L814C16,B7L814C25,B7L814C34,B7L814C43)</f>
        <v>52318</v>
      </c>
      <c r="AB22" s="16" t="s">
        <v>38810</v>
      </c>
      <c r="AC22" s="33">
        <f>IF(D6L1415C12=0,0,D6L1415C10/D6L1415C12)</f>
        <v>5.0539119363594379E-5</v>
      </c>
      <c r="AD22" s="16" t="s">
        <v>38811</v>
      </c>
      <c r="AE22" s="33">
        <f>IF(D6L1415C5=0,0,D6L1415C10/D6L1415C5)</f>
        <v>0.48272749461246967</v>
      </c>
      <c r="AF22" s="16" t="s">
        <v>38812</v>
      </c>
      <c r="AG22" s="33">
        <f>CHOOSE(MIN(D6L1415C9,RUN_YEARS),B7L814C5,B7L814C14,B7L814C23,B7L814C32,B7L814C41)</f>
        <v>719.99766307893503</v>
      </c>
      <c r="AH22" s="16" t="s">
        <v>38813</v>
      </c>
      <c r="AI22" s="33">
        <f>IF(D6L1415C15=0,0,D6L1415C11/D6L1415C15)</f>
        <v>1.3140171034534535E-4</v>
      </c>
      <c r="AJ22" s="16" t="s">
        <v>38814</v>
      </c>
      <c r="AK22" s="33">
        <f>IF(D6L1415C5=0,0,D6L1415C11/D6L1415C5)</f>
        <v>1.7272505387530314E-2</v>
      </c>
      <c r="AL22" s="16" t="s">
        <v>38815</v>
      </c>
      <c r="AM22" s="33">
        <f>D6L1415C8*CHOOSE(MIN(D6L1415C9,RUN_YEARS),B7L814C4,B7L814C13,B7L814C22,B7L814C31,B7L814C40)</f>
        <v>0.6193594206624069</v>
      </c>
      <c r="AN22" s="16" t="s">
        <v>38816</v>
      </c>
      <c r="AO22" s="33">
        <f>D6L1415C8-D6L1415C18</f>
        <v>2.1193551505753474</v>
      </c>
      <c r="AP22" s="16" t="s">
        <v>38817</v>
      </c>
      <c r="AQ22" s="33">
        <f>CHOOSE(MIN(D6L1415C9,RUN_YEARS),B7L814C2,B7L814C11,B7L814C20,B7L814C29,B7L814C38)</f>
        <v>92.553386204600784</v>
      </c>
      <c r="AR22" s="16" t="s">
        <v>38818</v>
      </c>
      <c r="AS22" s="33">
        <f>IF(D6L1415C20=0,0,D6L1415C18/D6L1415C20)</f>
        <v>6.6919152940902215E-3</v>
      </c>
      <c r="AT22" s="16" t="s">
        <v>38819</v>
      </c>
      <c r="AU22" s="33">
        <f>IF(D6L1415C5=0,0,D6L1415C18/D6L1415C5)</f>
        <v>0.11307483940951342</v>
      </c>
      <c r="AV22" s="16" t="s">
        <v>38820</v>
      </c>
      <c r="AW22" s="33">
        <f>CHOOSE(MIN(D6L1415C9,RUN_YEARS),B7L814C1,B7L814C10,B7L814C19,B7L814C28,B7L814C37)</f>
        <v>316.70382206526091</v>
      </c>
      <c r="AX22" s="16" t="s">
        <v>38821</v>
      </c>
      <c r="AY22" s="33">
        <f>IF(D6L1415C23=0,0,D6L1415C19/D6L1415C23)</f>
        <v>6.6919152940902206E-3</v>
      </c>
      <c r="AZ22" s="16" t="s">
        <v>38822</v>
      </c>
      <c r="BA22" s="33">
        <f>IF(D6L1415C5=0,0,D6L1415C19/D6L1415C5)</f>
        <v>0.38692516059048659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623.052486917137</v>
      </c>
      <c r="J23" s="16" t="s">
        <v>38845</v>
      </c>
      <c r="K23" s="21">
        <f>IF(FLOW_THRU_100PCT="Y",1,INDEX(VariabilityMatrix,D6L1416C1,D6L1416C9))</f>
        <v>0.27253924845098426</v>
      </c>
      <c r="L23" s="16" t="s">
        <v>38825</v>
      </c>
      <c r="M23" s="15">
        <f>IF(D6L1416C2&lt;&gt;0,D6L1416C2*D6L1416C4,D6L1416C3*D6L1416C4)</f>
        <v>169.80625652991321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84.903128264956607</v>
      </c>
      <c r="R23" s="16" t="s">
        <v>38827</v>
      </c>
      <c r="S23" s="15">
        <f>D6L1416C5-D6L1416C7</f>
        <v>84.903128264956607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81.970148784207325</v>
      </c>
      <c r="X23" s="16" t="s">
        <v>38829</v>
      </c>
      <c r="Y23" s="33">
        <f>D6L1416C7-D6L1416C10</f>
        <v>2.9329794807492817</v>
      </c>
      <c r="Z23" s="16" t="s">
        <v>38830</v>
      </c>
      <c r="AA23" s="33">
        <f>CHOOSE(MIN(D6L1416C9,RUN_YEARS),B7L814C7,B7L814C16,B7L814C25,B7L814C34,B7L814C43)</f>
        <v>52318</v>
      </c>
      <c r="AB23" s="16" t="s">
        <v>38831</v>
      </c>
      <c r="AC23" s="33">
        <f>IF(D6L1416C12=0,0,D6L1416C10/D6L1416C12)</f>
        <v>1.5667676284301258E-3</v>
      </c>
      <c r="AD23" s="16" t="s">
        <v>38832</v>
      </c>
      <c r="AE23" s="33">
        <f>IF(D6L1416C5=0,0,D6L1416C10/D6L1416C5)</f>
        <v>0.48272749461246967</v>
      </c>
      <c r="AF23" s="16" t="s">
        <v>38833</v>
      </c>
      <c r="AG23" s="33">
        <f>CHOOSE(MIN(D6L1416C9,RUN_YEARS),B7L814C5,B7L814C14,B7L814C23,B7L814C32,B7L814C41)</f>
        <v>719.99766307893503</v>
      </c>
      <c r="AH23" s="16" t="s">
        <v>38834</v>
      </c>
      <c r="AI23" s="33">
        <f>IF(D6L1416C15=0,0,D6L1416C11/D6L1416C15)</f>
        <v>4.0735958339183278E-3</v>
      </c>
      <c r="AJ23" s="16" t="s">
        <v>38835</v>
      </c>
      <c r="AK23" s="33">
        <f>IF(D6L1416C5=0,0,D6L1416C11/D6L1416C5)</f>
        <v>1.7272505387530321E-2</v>
      </c>
      <c r="AL23" s="16" t="s">
        <v>38836</v>
      </c>
      <c r="AM23" s="33">
        <f>D6L1416C8*CHOOSE(MIN(D6L1416C9,RUN_YEARS),B7L814C4,B7L814C13,B7L814C22,B7L814C31,B7L814C40)</f>
        <v>19.200815187850573</v>
      </c>
      <c r="AN23" s="16" t="s">
        <v>38837</v>
      </c>
      <c r="AO23" s="33">
        <f>D6L1416C8-D6L1416C18</f>
        <v>65.702313077106027</v>
      </c>
      <c r="AP23" s="16" t="s">
        <v>38838</v>
      </c>
      <c r="AQ23" s="33">
        <f>CHOOSE(MIN(D6L1416C9,RUN_YEARS),B7L814C2,B7L814C11,B7L814C20,B7L814C29,B7L814C38)</f>
        <v>92.553386204600784</v>
      </c>
      <c r="AR23" s="16" t="s">
        <v>38839</v>
      </c>
      <c r="AS23" s="33">
        <f>IF(D6L1416C20=0,0,D6L1416C18/D6L1416C20)</f>
        <v>0.20745664718743817</v>
      </c>
      <c r="AT23" s="16" t="s">
        <v>38840</v>
      </c>
      <c r="AU23" s="33">
        <f>IF(D6L1416C5=0,0,D6L1416C18/D6L1416C5)</f>
        <v>0.11307483940951341</v>
      </c>
      <c r="AV23" s="16" t="s">
        <v>38841</v>
      </c>
      <c r="AW23" s="33">
        <f>CHOOSE(MIN(D6L1416C9,RUN_YEARS),B7L814C1,B7L814C10,B7L814C19,B7L814C28,B7L814C37)</f>
        <v>316.70382206526091</v>
      </c>
      <c r="AX23" s="16" t="s">
        <v>38842</v>
      </c>
      <c r="AY23" s="33">
        <f>IF(D6L1416C23=0,0,D6L1416C19/D6L1416C23)</f>
        <v>0.20745664718743817</v>
      </c>
      <c r="AZ23" s="16" t="s">
        <v>38843</v>
      </c>
      <c r="BA23" s="33">
        <f>IF(D6L1416C5=0,0,D6L1416C19/D6L1416C5)</f>
        <v>0.38692516059048654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281.72263573242577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242.28146672988615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121.14073336494307</v>
      </c>
      <c r="R24" s="16" t="s">
        <v>38848</v>
      </c>
      <c r="S24" s="15">
        <f>D6L1417C5-D6L1417C7</f>
        <v>121.14073336494307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116.95592542555237</v>
      </c>
      <c r="X24" s="16" t="s">
        <v>38850</v>
      </c>
      <c r="Y24" s="33">
        <f>D6L1417C7-D6L1417C10</f>
        <v>4.1848079393907085</v>
      </c>
      <c r="Z24" s="16" t="s">
        <v>38851</v>
      </c>
      <c r="AA24" s="33">
        <f>CHOOSE(MIN(D6L1417C9,RUN_YEARS),B7L814C7,B7L814C16,B7L814C25,B7L814C34,B7L814C43)</f>
        <v>52318</v>
      </c>
      <c r="AB24" s="16" t="s">
        <v>38852</v>
      </c>
      <c r="AC24" s="33">
        <f>IF(D6L1417C12=0,0,D6L1417C10/D6L1417C12)</f>
        <v>2.2354815823531549E-3</v>
      </c>
      <c r="AD24" s="16" t="s">
        <v>38853</v>
      </c>
      <c r="AE24" s="33">
        <f>IF(D6L1417C5=0,0,D6L1417C10/D6L1417C5)</f>
        <v>0.48272749461246967</v>
      </c>
      <c r="AF24" s="16" t="s">
        <v>38854</v>
      </c>
      <c r="AG24" s="33">
        <f>CHOOSE(MIN(D6L1417C9,RUN_YEARS),B7L814C5,B7L814C14,B7L814C23,B7L814C32,B7L814C41)</f>
        <v>719.99766307893503</v>
      </c>
      <c r="AH24" s="16" t="s">
        <v>38855</v>
      </c>
      <c r="AI24" s="33">
        <f>IF(D6L1417C15=0,0,D6L1417C11/D6L1417C15)</f>
        <v>5.8122521141182066E-3</v>
      </c>
      <c r="AJ24" s="16" t="s">
        <v>38856</v>
      </c>
      <c r="AK24" s="33">
        <f>IF(D6L1417C5=0,0,D6L1417C11/D6L1417C5)</f>
        <v>1.7272505387530328E-2</v>
      </c>
      <c r="AL24" s="16" t="s">
        <v>38857</v>
      </c>
      <c r="AM24" s="33">
        <f>D6L1417C8*CHOOSE(MIN(D6L1417C9,RUN_YEARS),B7L814C4,B7L814C13,B7L814C22,B7L814C31,B7L814C40)</f>
        <v>27.395937942383242</v>
      </c>
      <c r="AN24" s="16" t="s">
        <v>38858</v>
      </c>
      <c r="AO24" s="33">
        <f>D6L1417C8-D6L1417C18</f>
        <v>93.744795422559832</v>
      </c>
      <c r="AP24" s="16" t="s">
        <v>38859</v>
      </c>
      <c r="AQ24" s="33">
        <f>CHOOSE(MIN(D6L1417C9,RUN_YEARS),B7L814C2,B7L814C11,B7L814C20,B7L814C29,B7L814C38)</f>
        <v>92.553386204600784</v>
      </c>
      <c r="AR24" s="16" t="s">
        <v>38860</v>
      </c>
      <c r="AS24" s="33">
        <f>IF(D6L1417C20=0,0,D6L1417C18/D6L1417C20)</f>
        <v>0.29600146537935534</v>
      </c>
      <c r="AT24" s="16" t="s">
        <v>38861</v>
      </c>
      <c r="AU24" s="33">
        <f>IF(D6L1417C5=0,0,D6L1417C18/D6L1417C5)</f>
        <v>0.11307483940951341</v>
      </c>
      <c r="AV24" s="16" t="s">
        <v>38862</v>
      </c>
      <c r="AW24" s="33">
        <f>CHOOSE(MIN(D6L1417C9,RUN_YEARS),B7L814C1,B7L814C10,B7L814C19,B7L814C28,B7L814C37)</f>
        <v>316.70382206526091</v>
      </c>
      <c r="AX24" s="16" t="s">
        <v>38863</v>
      </c>
      <c r="AY24" s="33">
        <f>IF(D6L1417C23=0,0,D6L1417C19/D6L1417C23)</f>
        <v>0.29600146537935529</v>
      </c>
      <c r="AZ24" s="16" t="s">
        <v>38864</v>
      </c>
      <c r="BA24" s="33">
        <f>IF(D6L1417C5=0,0,D6L1417C19/D6L1417C5)</f>
        <v>0.38692516059048659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181.97713183534555</v>
      </c>
      <c r="J25" s="16" t="s">
        <v>38886</v>
      </c>
      <c r="K25" s="21">
        <f>IF(FLOW_THRU_100PCT="Y",1,INDEX(VariabilityMatrix,D6L1418C1,D6L1418C9))</f>
        <v>0.27189556271392484</v>
      </c>
      <c r="L25" s="16" t="s">
        <v>38866</v>
      </c>
      <c r="M25" s="15">
        <f>IF(D6L1418C2&lt;&gt;0,D6L1418C2*D6L1418C4,D6L1418C3*D6L1418C4)</f>
        <v>49.478774661437363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24.739387330718682</v>
      </c>
      <c r="R25" s="16" t="s">
        <v>38868</v>
      </c>
      <c r="S25" s="15">
        <f>D6L1418C5-D6L1418C7</f>
        <v>24.739387330718682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23.782938897569885</v>
      </c>
      <c r="X25" s="16" t="s">
        <v>38870</v>
      </c>
      <c r="Y25" s="33">
        <f>D6L1418C7-D6L1418C10</f>
        <v>0.95644843314879679</v>
      </c>
      <c r="Z25" s="16" t="s">
        <v>38871</v>
      </c>
      <c r="AA25" s="33">
        <f>CHOOSE(MIN(D6L1418C9,RUN_YEARS),B7L814C7,B7L814C16,B7L814C25,B7L814C34,B7L814C43)</f>
        <v>55527</v>
      </c>
      <c r="AB25" s="16" t="s">
        <v>38872</v>
      </c>
      <c r="AC25" s="33">
        <f>IF(D6L1418C12=0,0,D6L1418C10/D6L1418C12)</f>
        <v>4.2831305306553362E-4</v>
      </c>
      <c r="AD25" s="16" t="s">
        <v>38873</v>
      </c>
      <c r="AE25" s="33">
        <f>IF(D6L1418C5=0,0,D6L1418C10/D6L1418C5)</f>
        <v>0.48066952062387608</v>
      </c>
      <c r="AF25" s="16" t="s">
        <v>38874</v>
      </c>
      <c r="AG25" s="33">
        <f>CHOOSE(MIN(D6L1418C9,RUN_YEARS),B7L814C5,B7L814C14,B7L814C23,B7L814C32,B7L814C41)</f>
        <v>858.86894958585583</v>
      </c>
      <c r="AH25" s="16" t="s">
        <v>38875</v>
      </c>
      <c r="AI25" s="33">
        <f>IF(D6L1418C15=0,0,D6L1418C11/D6L1418C15)</f>
        <v>1.1136139379703894E-3</v>
      </c>
      <c r="AJ25" s="16" t="s">
        <v>38876</v>
      </c>
      <c r="AK25" s="33">
        <f>IF(D6L1418C5=0,0,D6L1418C11/D6L1418C5)</f>
        <v>1.93304793761239E-2</v>
      </c>
      <c r="AL25" s="16" t="s">
        <v>38877</v>
      </c>
      <c r="AM25" s="33">
        <f>D6L1418C8*CHOOSE(MIN(D6L1418C9,RUN_YEARS),B7L814C4,B7L814C13,B7L814C22,B7L814C31,B7L814C40)</f>
        <v>5.0582742941976084</v>
      </c>
      <c r="AN25" s="16" t="s">
        <v>38878</v>
      </c>
      <c r="AO25" s="33">
        <f>D6L1418C8-D6L1418C18</f>
        <v>19.681113036521072</v>
      </c>
      <c r="AP25" s="16" t="s">
        <v>38879</v>
      </c>
      <c r="AQ25" s="33">
        <f>CHOOSE(MIN(D6L1418C9,RUN_YEARS),B7L814C2,B7L814C11,B7L814C20,B7L814C29,B7L814C38)</f>
        <v>96.017006912191675</v>
      </c>
      <c r="AR25" s="16" t="s">
        <v>38880</v>
      </c>
      <c r="AS25" s="33">
        <f>IF(D6L1418C20=0,0,D6L1418C18/D6L1418C20)</f>
        <v>5.2681024506663086E-2</v>
      </c>
      <c r="AT25" s="16" t="s">
        <v>38881</v>
      </c>
      <c r="AU25" s="33">
        <f>IF(D6L1418C5=0,0,D6L1418C18/D6L1418C5)</f>
        <v>0.10223119567550473</v>
      </c>
      <c r="AV25" s="16" t="s">
        <v>38882</v>
      </c>
      <c r="AW25" s="33">
        <f>CHOOSE(MIN(D6L1418C9,RUN_YEARS),B7L814C1,B7L814C10,B7L814C19,B7L814C28,B7L814C37)</f>
        <v>373.59017256833738</v>
      </c>
      <c r="AX25" s="16" t="s">
        <v>38883</v>
      </c>
      <c r="AY25" s="33">
        <f>IF(D6L1418C23=0,0,D6L1418C19/D6L1418C23)</f>
        <v>5.2681024506663086E-2</v>
      </c>
      <c r="AZ25" s="16" t="s">
        <v>38884</v>
      </c>
      <c r="BA25" s="33">
        <f>IF(D6L1418C5=0,0,D6L1418C19/D6L1418C5)</f>
        <v>0.39776880432449524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1322.1474463176726</v>
      </c>
      <c r="J26" s="16" t="s">
        <v>38907</v>
      </c>
      <c r="K26" s="21">
        <f>IF(FLOW_THRU_100PCT="Y",1,INDEX(VariabilityMatrix,D6L1419C1,D6L1419C9))</f>
        <v>0.27253924845098426</v>
      </c>
      <c r="L26" s="16" t="s">
        <v>38887</v>
      </c>
      <c r="M26" s="15">
        <f>IF(D6L1419C2&lt;&gt;0,D6L1419C2*D6L1419C4,D6L1419C3*D6L1419C4)</f>
        <v>360.33707136080653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180.16853568040327</v>
      </c>
      <c r="R26" s="16" t="s">
        <v>38889</v>
      </c>
      <c r="S26" s="15">
        <f>D6L1419C5-D6L1419C7</f>
        <v>180.16853568040327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173.94461167399683</v>
      </c>
      <c r="X26" s="16" t="s">
        <v>38891</v>
      </c>
      <c r="Y26" s="33">
        <f>D6L1419C7-D6L1419C10</f>
        <v>6.2239240064064347</v>
      </c>
      <c r="Z26" s="16" t="s">
        <v>38892</v>
      </c>
      <c r="AA26" s="33">
        <f>CHOOSE(MIN(D6L1419C9,RUN_YEARS),B7L814C7,B7L814C16,B7L814C25,B7L814C34,B7L814C43)</f>
        <v>52318</v>
      </c>
      <c r="AB26" s="16" t="s">
        <v>38893</v>
      </c>
      <c r="AC26" s="33">
        <f>IF(D6L1419C12=0,0,D6L1419C10/D6L1419C12)</f>
        <v>3.3247565211590052E-3</v>
      </c>
      <c r="AD26" s="16" t="s">
        <v>38894</v>
      </c>
      <c r="AE26" s="33">
        <f>IF(D6L1419C5=0,0,D6L1419C10/D6L1419C5)</f>
        <v>0.48272749461246967</v>
      </c>
      <c r="AF26" s="16" t="s">
        <v>38895</v>
      </c>
      <c r="AG26" s="33">
        <f>CHOOSE(MIN(D6L1419C9,RUN_YEARS),B7L814C5,B7L814C14,B7L814C23,B7L814C32,B7L814C41)</f>
        <v>719.99766307893503</v>
      </c>
      <c r="AH26" s="16" t="s">
        <v>38896</v>
      </c>
      <c r="AI26" s="33">
        <f>IF(D6L1419C15=0,0,D6L1419C11/D6L1419C15)</f>
        <v>8.6443669550134231E-3</v>
      </c>
      <c r="AJ26" s="16" t="s">
        <v>38897</v>
      </c>
      <c r="AK26" s="33">
        <f>IF(D6L1419C5=0,0,D6L1419C11/D6L1419C5)</f>
        <v>1.7272505387530338E-2</v>
      </c>
      <c r="AL26" s="16" t="s">
        <v>38898</v>
      </c>
      <c r="AM26" s="33">
        <f>D6L1419C8*CHOOSE(MIN(D6L1419C9,RUN_YEARS),B7L814C4,B7L814C13,B7L814C22,B7L814C31,B7L814C40)</f>
        <v>40.74505647741757</v>
      </c>
      <c r="AN26" s="16" t="s">
        <v>38899</v>
      </c>
      <c r="AO26" s="33">
        <f>D6L1419C8-D6L1419C18</f>
        <v>139.4234792029857</v>
      </c>
      <c r="AP26" s="16" t="s">
        <v>38900</v>
      </c>
      <c r="AQ26" s="33">
        <f>CHOOSE(MIN(D6L1419C9,RUN_YEARS),B7L814C2,B7L814C11,B7L814C20,B7L814C29,B7L814C38)</f>
        <v>92.553386204600784</v>
      </c>
      <c r="AR26" s="16" t="s">
        <v>38901</v>
      </c>
      <c r="AS26" s="33">
        <f>IF(D6L1419C20=0,0,D6L1419C18/D6L1419C20)</f>
        <v>0.44023301737816001</v>
      </c>
      <c r="AT26" s="16" t="s">
        <v>38902</v>
      </c>
      <c r="AU26" s="33">
        <f>IF(D6L1419C5=0,0,D6L1419C18/D6L1419C5)</f>
        <v>0.11307483940951341</v>
      </c>
      <c r="AV26" s="16" t="s">
        <v>38903</v>
      </c>
      <c r="AW26" s="33">
        <f>CHOOSE(MIN(D6L1419C9,RUN_YEARS),B7L814C1,B7L814C10,B7L814C19,B7L814C28,B7L814C37)</f>
        <v>316.70382206526091</v>
      </c>
      <c r="AX26" s="16" t="s">
        <v>38904</v>
      </c>
      <c r="AY26" s="33">
        <f>IF(D6L1419C23=0,0,D6L1419C19/D6L1419C23)</f>
        <v>0.44023301737816001</v>
      </c>
      <c r="AZ26" s="16" t="s">
        <v>38905</v>
      </c>
      <c r="BA26" s="33">
        <f>IF(D6L1419C5=0,0,D6L1419C19/D6L1419C5)</f>
        <v>0.38692516059048659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331.40264512010538</v>
      </c>
      <c r="J27" s="16" t="s">
        <v>38928</v>
      </c>
      <c r="K27" s="21">
        <f>IF(FLOW_THRU_100PCT="Y",1,INDEX(VariabilityMatrix,D6L1420C1,D6L1420C9))</f>
        <v>0.27189556271392484</v>
      </c>
      <c r="L27" s="16" t="s">
        <v>38908</v>
      </c>
      <c r="M27" s="15">
        <f>IF(D6L1420C2&lt;&gt;0,D6L1420C2*D6L1420C4,D6L1420C3*D6L1420C4)</f>
        <v>90.106908679814197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45.053454339907098</v>
      </c>
      <c r="R27" s="16" t="s">
        <v>38910</v>
      </c>
      <c r="S27" s="15">
        <f>D6L1420C5-D6L1420C7</f>
        <v>45.053454339907098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43.311644600025666</v>
      </c>
      <c r="X27" s="16" t="s">
        <v>38912</v>
      </c>
      <c r="Y27" s="33">
        <f>D6L1420C7-D6L1420C10</f>
        <v>1.7418097398814325</v>
      </c>
      <c r="Z27" s="16" t="s">
        <v>38913</v>
      </c>
      <c r="AA27" s="33">
        <f>CHOOSE(MIN(D6L1420C9,RUN_YEARS),B7L814C7,B7L814C16,B7L814C25,B7L814C34,B7L814C43)</f>
        <v>55527</v>
      </c>
      <c r="AB27" s="16" t="s">
        <v>38914</v>
      </c>
      <c r="AC27" s="33">
        <f>IF(D6L1420C12=0,0,D6L1420C10/D6L1420C12)</f>
        <v>7.8001052821196292E-4</v>
      </c>
      <c r="AD27" s="16" t="s">
        <v>38915</v>
      </c>
      <c r="AE27" s="33">
        <f>IF(D6L1420C5=0,0,D6L1420C10/D6L1420C5)</f>
        <v>0.48066952062387602</v>
      </c>
      <c r="AF27" s="16" t="s">
        <v>38916</v>
      </c>
      <c r="AG27" s="33">
        <f>CHOOSE(MIN(D6L1420C9,RUN_YEARS),B7L814C5,B7L814C14,B7L814C23,B7L814C32,B7L814C41)</f>
        <v>858.86894958585583</v>
      </c>
      <c r="AH27" s="16" t="s">
        <v>38917</v>
      </c>
      <c r="AI27" s="33">
        <f>IF(D6L1420C15=0,0,D6L1420C11/D6L1420C15)</f>
        <v>2.028027373351113E-3</v>
      </c>
      <c r="AJ27" s="16" t="s">
        <v>38918</v>
      </c>
      <c r="AK27" s="33">
        <f>IF(D6L1420C5=0,0,D6L1420C11/D6L1420C5)</f>
        <v>1.9330479376123949E-2</v>
      </c>
      <c r="AL27" s="16" t="s">
        <v>38919</v>
      </c>
      <c r="AM27" s="33">
        <f>D6L1420C8*CHOOSE(MIN(D6L1420C9,RUN_YEARS),B7L814C4,B7L814C13,B7L814C22,B7L814C31,B7L814C40)</f>
        <v>9.2117370129609206</v>
      </c>
      <c r="AN27" s="16" t="s">
        <v>38920</v>
      </c>
      <c r="AO27" s="33">
        <f>D6L1420C8-D6L1420C18</f>
        <v>35.841717326946181</v>
      </c>
      <c r="AP27" s="16" t="s">
        <v>38921</v>
      </c>
      <c r="AQ27" s="33">
        <f>CHOOSE(MIN(D6L1420C9,RUN_YEARS),B7L814C2,B7L814C11,B7L814C20,B7L814C29,B7L814C38)</f>
        <v>96.017006912191675</v>
      </c>
      <c r="AR27" s="16" t="s">
        <v>38922</v>
      </c>
      <c r="AS27" s="33">
        <f>IF(D6L1420C20=0,0,D6L1420C18/D6L1420C20)</f>
        <v>9.5938597850536295E-2</v>
      </c>
      <c r="AT27" s="16" t="s">
        <v>38923</v>
      </c>
      <c r="AU27" s="33">
        <f>IF(D6L1420C5=0,0,D6L1420C18/D6L1420C5)</f>
        <v>0.10223119567550473</v>
      </c>
      <c r="AV27" s="16" t="s">
        <v>38924</v>
      </c>
      <c r="AW27" s="33">
        <f>CHOOSE(MIN(D6L1420C9,RUN_YEARS),B7L814C1,B7L814C10,B7L814C19,B7L814C28,B7L814C37)</f>
        <v>373.59017256833738</v>
      </c>
      <c r="AX27" s="16" t="s">
        <v>38925</v>
      </c>
      <c r="AY27" s="33">
        <f>IF(D6L1420C23=0,0,D6L1420C19/D6L1420C23)</f>
        <v>9.5938597850536309E-2</v>
      </c>
      <c r="AZ27" s="16" t="s">
        <v>38926</v>
      </c>
      <c r="BA27" s="33">
        <f>IF(D6L1420C5=0,0,D6L1420C19/D6L1420C5)</f>
        <v>0.3977688043244953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0.27189556271392484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55527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858.86894958585583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96.017006912191675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373.59017256833738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0.27189556271392484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55527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858.86894958585583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96.017006912191675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373.59017256833738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0.27189556271392484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55527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858.86894958585583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96.017006912191675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373.59017256833738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0.27189556271392484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55527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858.86894958585583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96.017006912191675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373.59017256833738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0.27189556271392484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55527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858.86894958585583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96.017006912191675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373.59017256833738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1550.5538363377148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1333.4762992504347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666.73814962521737</v>
      </c>
      <c r="R33" s="16" t="s">
        <v>39036</v>
      </c>
      <c r="S33" s="15">
        <f>D6L1426C5-D6L1426C7</f>
        <v>666.73814962521737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640.96141352400684</v>
      </c>
      <c r="X33" s="16" t="s">
        <v>39038</v>
      </c>
      <c r="Y33" s="33">
        <f>D6L1426C7-D6L1426C10</f>
        <v>25.776736101210531</v>
      </c>
      <c r="Z33" s="16" t="s">
        <v>39039</v>
      </c>
      <c r="AA33" s="33">
        <f>CHOOSE(MIN(D6L1426C9,RUN_YEARS),B7L814C7,B7L814C16,B7L814C25,B7L814C34,B7L814C43)</f>
        <v>55527</v>
      </c>
      <c r="AB33" s="16" t="s">
        <v>39040</v>
      </c>
      <c r="AC33" s="33">
        <f>IF(D6L1426C12=0,0,D6L1426C10/D6L1426C12)</f>
        <v>1.154323866810753E-2</v>
      </c>
      <c r="AD33" s="16" t="s">
        <v>39041</v>
      </c>
      <c r="AE33" s="33">
        <f>IF(D6L1426C5=0,0,D6L1426C10/D6L1426C5)</f>
        <v>0.48066952062387613</v>
      </c>
      <c r="AF33" s="16" t="s">
        <v>39042</v>
      </c>
      <c r="AG33" s="33">
        <f>CHOOSE(MIN(D6L1426C9,RUN_YEARS),B7L814C5,B7L814C14,B7L814C23,B7L814C32,B7L814C41)</f>
        <v>858.86894958585583</v>
      </c>
      <c r="AH33" s="16" t="s">
        <v>39043</v>
      </c>
      <c r="AI33" s="33">
        <f>IF(D6L1426C15=0,0,D6L1426C11/D6L1426C15)</f>
        <v>3.0012420537079608E-2</v>
      </c>
      <c r="AJ33" s="16" t="s">
        <v>39044</v>
      </c>
      <c r="AK33" s="33">
        <f>IF(D6L1426C5=0,0,D6L1426C11/D6L1426C5)</f>
        <v>1.9330479376123887E-2</v>
      </c>
      <c r="AL33" s="16" t="s">
        <v>39045</v>
      </c>
      <c r="AM33" s="33">
        <f>D6L1426C8*CHOOSE(MIN(D6L1426C9,RUN_YEARS),B7L814C4,B7L814C13,B7L814C22,B7L814C31,B7L814C40)</f>
        <v>136.32287647731911</v>
      </c>
      <c r="AN33" s="16" t="s">
        <v>39046</v>
      </c>
      <c r="AO33" s="33">
        <f>D6L1426C8-D6L1426C18</f>
        <v>530.41527314789823</v>
      </c>
      <c r="AP33" s="16" t="s">
        <v>39047</v>
      </c>
      <c r="AQ33" s="33">
        <f>CHOOSE(MIN(D6L1426C9,RUN_YEARS),B7L814C2,B7L814C11,B7L814C20,B7L814C29,B7L814C38)</f>
        <v>96.017006912191675</v>
      </c>
      <c r="AR33" s="16" t="s">
        <v>39048</v>
      </c>
      <c r="AS33" s="33">
        <f>IF(D6L1426C20=0,0,D6L1426C18/D6L1426C20)</f>
        <v>1.4197784419794244</v>
      </c>
      <c r="AT33" s="16" t="s">
        <v>39049</v>
      </c>
      <c r="AU33" s="33">
        <f>IF(D6L1426C5=0,0,D6L1426C18/D6L1426C5)</f>
        <v>0.10223119567550475</v>
      </c>
      <c r="AV33" s="16" t="s">
        <v>39050</v>
      </c>
      <c r="AW33" s="33">
        <f>CHOOSE(MIN(D6L1426C9,RUN_YEARS),B7L814C1,B7L814C10,B7L814C19,B7L814C28,B7L814C37)</f>
        <v>373.59017256833738</v>
      </c>
      <c r="AX33" s="16" t="s">
        <v>39051</v>
      </c>
      <c r="AY33" s="33">
        <f>IF(D6L1426C23=0,0,D6L1426C19/D6L1426C23)</f>
        <v>1.4197784419794242</v>
      </c>
      <c r="AZ33" s="16" t="s">
        <v>39052</v>
      </c>
      <c r="BA33" s="33">
        <f>IF(D6L1426C5=0,0,D6L1426C19/D6L1426C5)</f>
        <v>0.39776880432449524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-7.2167421318207863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-6.206398233365876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-3.103199116682938</v>
      </c>
      <c r="R34" s="16" t="s">
        <v>39056</v>
      </c>
      <c r="S34" s="15">
        <f>D6L1427C5-D6L1427C7</f>
        <v>-3.103199116682938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-2.995999069759967</v>
      </c>
      <c r="X34" s="16" t="s">
        <v>39058</v>
      </c>
      <c r="Y34" s="33">
        <f>D6L1427C7-D6L1427C10</f>
        <v>-0.10720004692297103</v>
      </c>
      <c r="Z34" s="16" t="s">
        <v>39059</v>
      </c>
      <c r="AA34" s="33">
        <f>CHOOSE(MIN(D6L1427C9,RUN_YEARS),B7L814C7,B7L814C16,B7L814C25,B7L814C34,B7L814C43)</f>
        <v>52318</v>
      </c>
      <c r="AB34" s="16" t="s">
        <v>39060</v>
      </c>
      <c r="AC34" s="33">
        <f>IF(D6L1427C12=0,0,D6L1427C10/D6L1427C12)</f>
        <v>-5.7265168197560441E-5</v>
      </c>
      <c r="AD34" s="16" t="s">
        <v>39061</v>
      </c>
      <c r="AE34" s="33">
        <f>IF(D6L1427C5=0,0,D6L1427C10/D6L1427C5)</f>
        <v>0.48272749461246961</v>
      </c>
      <c r="AF34" s="16" t="s">
        <v>39062</v>
      </c>
      <c r="AG34" s="33">
        <f>CHOOSE(MIN(D6L1427C9,RUN_YEARS),B7L814C5,B7L814C14,B7L814C23,B7L814C32,B7L814C41)</f>
        <v>719.99766307893503</v>
      </c>
      <c r="AH34" s="16" t="s">
        <v>39063</v>
      </c>
      <c r="AI34" s="33">
        <f>IF(D6L1427C15=0,0,D6L1427C11/D6L1427C15)</f>
        <v>-1.4888943731365754E-4</v>
      </c>
      <c r="AJ34" s="16" t="s">
        <v>39064</v>
      </c>
      <c r="AK34" s="33">
        <f>IF(D6L1427C5=0,0,D6L1427C11/D6L1427C5)</f>
        <v>1.7272505387530362E-2</v>
      </c>
      <c r="AL34" s="16" t="s">
        <v>39065</v>
      </c>
      <c r="AM34" s="33">
        <f>D6L1427C8*CHOOSE(MIN(D6L1427C9,RUN_YEARS),B7L814C4,B7L814C13,B7L814C22,B7L814C31,B7L814C40)</f>
        <v>-0.70178748354933418</v>
      </c>
      <c r="AN34" s="16" t="s">
        <v>39066</v>
      </c>
      <c r="AO34" s="33">
        <f>D6L1427C8-D6L1427C18</f>
        <v>-2.4014116331336037</v>
      </c>
      <c r="AP34" s="16" t="s">
        <v>39067</v>
      </c>
      <c r="AQ34" s="33">
        <f>CHOOSE(MIN(D6L1427C9,RUN_YEARS),B7L814C2,B7L814C11,B7L814C20,B7L814C29,B7L814C38)</f>
        <v>92.553386204600784</v>
      </c>
      <c r="AR34" s="16" t="s">
        <v>39068</v>
      </c>
      <c r="AS34" s="33">
        <f>IF(D6L1427C20=0,0,D6L1427C18/D6L1427C20)</f>
        <v>-7.582515479206191E-3</v>
      </c>
      <c r="AT34" s="16" t="s">
        <v>39069</v>
      </c>
      <c r="AU34" s="33">
        <f>IF(D6L1427C5=0,0,D6L1427C18/D6L1427C5)</f>
        <v>0.11307483940951341</v>
      </c>
      <c r="AV34" s="16" t="s">
        <v>39070</v>
      </c>
      <c r="AW34" s="33">
        <f>CHOOSE(MIN(D6L1427C9,RUN_YEARS),B7L814C1,B7L814C10,B7L814C19,B7L814C28,B7L814C37)</f>
        <v>316.70382206526091</v>
      </c>
      <c r="AX34" s="16" t="s">
        <v>39071</v>
      </c>
      <c r="AY34" s="33">
        <f>IF(D6L1427C23=0,0,D6L1427C19/D6L1427C23)</f>
        <v>-7.5825154792061901E-3</v>
      </c>
      <c r="AZ34" s="16" t="s">
        <v>39072</v>
      </c>
      <c r="BA34" s="33">
        <f>IF(D6L1427C5=0,0,D6L1427C19/D6L1427C5)</f>
        <v>0.38692516059048659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11333.774881182655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8129.0411586905047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4064.5205793452524</v>
      </c>
      <c r="R35" s="16" t="s">
        <v>39076</v>
      </c>
      <c r="S35" s="15">
        <f>SUM(D6L1401C8:D6L1427C8)-2*SUM(D6L1409C8,D6L1411C8,D6L1422C8,D6L1424C8,D6L1427C8)</f>
        <v>4064.5205793452524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3920.9211767424267</v>
      </c>
      <c r="X35" s="16" t="s">
        <v>39078</v>
      </c>
      <c r="Y35" s="33">
        <f>SUM(D6L1401C11:D6L1427C11)-2*SUM(D6L1409C11,D6L1411C11,D6L1422C11,D6L1424C11,D6L1427C11)</f>
        <v>143.59940260282568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7.4181118589452852E-2</v>
      </c>
      <c r="AD35" s="16" t="s">
        <v>39080</v>
      </c>
      <c r="AE35" s="33">
        <f>IF(D6L1428C5=0,0,D6L1428C10/D6L1428C5)</f>
        <v>0.48233501346597218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0.19287090833257736</v>
      </c>
      <c r="AJ35" s="16" t="s">
        <v>39082</v>
      </c>
      <c r="AK35" s="33">
        <f>IF(D6L1428C5=0,0,D6L1428C11/D6L1428C5)</f>
        <v>1.7664986534027819E-2</v>
      </c>
      <c r="AL35" s="16" t="s">
        <v>39083</v>
      </c>
      <c r="AM35" s="33">
        <f>SUM(D6L1401C18:D6L1427C18)-2*SUM(D6L1409C18,D6L1411C18,D6L1422C18,D6L1424C18,D6L1427C18)</f>
        <v>902.53365066565584</v>
      </c>
      <c r="AN35" s="16" t="s">
        <v>39084</v>
      </c>
      <c r="AO35" s="33">
        <f>SUM(D6L1401C19:D6L1427C19)-2*SUM(D6L1409C19,D6L1411C19,D6L1422C19,D6L1424C19,D6L1427C19)</f>
        <v>3161.986928679597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9.6945187331073477</v>
      </c>
      <c r="AT35" s="16" t="s">
        <v>39086</v>
      </c>
      <c r="AU35" s="33">
        <f>IF(D6L1428C5=0,0,D6L1428C18/D6L1428C5)</f>
        <v>0.11102584339861353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9.6945187331073477</v>
      </c>
      <c r="AZ35" s="16" t="s">
        <v>39088</v>
      </c>
      <c r="BA35" s="33">
        <f>IF(D6L1428C5=0,0,D6L1428C19/D6L1428C5)</f>
        <v>0.38897415660138651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89.841931641525179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44.920965820762589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22.460482910381295</v>
      </c>
      <c r="R36" s="16" t="s">
        <v>39093</v>
      </c>
      <c r="S36" s="15">
        <f>D6L1429C5-D6L1429C7</f>
        <v>22.460482910381295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21.592139107027474</v>
      </c>
      <c r="X36" s="16" t="s">
        <v>39095</v>
      </c>
      <c r="Y36" s="33">
        <f>D6L1429C7-D6L1429C10</f>
        <v>0.86834380335382022</v>
      </c>
      <c r="Z36" s="16" t="s">
        <v>39096</v>
      </c>
      <c r="AA36" s="33">
        <f>CHOOSE(MIN(D6L1429C9,RUN_YEARS),B7L814C7,B7L814C16,B7L814C25,B7L814C34,B7L814C43)</f>
        <v>55527</v>
      </c>
      <c r="AB36" s="16" t="s">
        <v>39097</v>
      </c>
      <c r="AC36" s="33">
        <f>IF(D6L1429C12=0,0,D6L1429C10/D6L1429C12)</f>
        <v>3.8885837713234056E-4</v>
      </c>
      <c r="AD36" s="16" t="s">
        <v>39098</v>
      </c>
      <c r="AE36" s="33">
        <f>IF(D6L1429C5=0,0,D6L1429C10/D6L1429C5)</f>
        <v>0.48066952062387602</v>
      </c>
      <c r="AF36" s="16" t="s">
        <v>39099</v>
      </c>
      <c r="AG36" s="33">
        <f>CHOOSE(MIN(D6L1429C9,RUN_YEARS),B7L814C5,B7L814C14,B7L814C23,B7L814C32,B7L814C41)</f>
        <v>858.86894958585583</v>
      </c>
      <c r="AH36" s="16" t="s">
        <v>39100</v>
      </c>
      <c r="AI36" s="33">
        <f>IF(D6L1429C15=0,0,D6L1429C11/D6L1429C15)</f>
        <v>1.0110317805440902E-3</v>
      </c>
      <c r="AJ36" s="16" t="s">
        <v>39101</v>
      </c>
      <c r="AK36" s="33">
        <f>IF(D6L1429C5=0,0,D6L1429C11/D6L1429C5)</f>
        <v>1.9330479376123953E-2</v>
      </c>
      <c r="AL36" s="16" t="s">
        <v>39102</v>
      </c>
      <c r="AM36" s="33">
        <f>D6L1429C8*CHOOSE(MIN(D6L1429C9,RUN_YEARS),B7L814C4,B7L814C13,B7L814C22,B7L814C31,B7L814C40)</f>
        <v>4.5923240467550404</v>
      </c>
      <c r="AN36" s="16" t="s">
        <v>39103</v>
      </c>
      <c r="AO36" s="33">
        <f>D6L1429C8-D6L1429C18</f>
        <v>17.868158863626256</v>
      </c>
      <c r="AP36" s="16" t="s">
        <v>39104</v>
      </c>
      <c r="AQ36" s="33">
        <f>CHOOSE(MIN(D6L1429C9,RUN_YEARS),B7L814C2,B7L814C11,B7L814C20,B7L814C29,B7L814C38)</f>
        <v>96.017006912191675</v>
      </c>
      <c r="AR36" s="16" t="s">
        <v>39105</v>
      </c>
      <c r="AS36" s="33">
        <f>IF(D6L1429C20=0,0,D6L1429C18/D6L1429C20)</f>
        <v>4.7828235793214817E-2</v>
      </c>
      <c r="AT36" s="16" t="s">
        <v>39106</v>
      </c>
      <c r="AU36" s="33">
        <f>IF(D6L1429C5=0,0,D6L1429C18/D6L1429C5)</f>
        <v>0.10223119567550473</v>
      </c>
      <c r="AV36" s="16" t="s">
        <v>39107</v>
      </c>
      <c r="AW36" s="33">
        <f>CHOOSE(MIN(D6L1429C9,RUN_YEARS),B7L814C1,B7L814C10,B7L814C19,B7L814C28,B7L814C37)</f>
        <v>373.59017256833738</v>
      </c>
      <c r="AX36" s="16" t="s">
        <v>39108</v>
      </c>
      <c r="AY36" s="33">
        <f>IF(D6L1429C23=0,0,D6L1429C19/D6L1429C23)</f>
        <v>4.7828235793214824E-2</v>
      </c>
      <c r="AZ36" s="16" t="s">
        <v>39109</v>
      </c>
      <c r="BA36" s="33">
        <f>IF(D6L1429C5=0,0,D6L1429C19/D6L1429C5)</f>
        <v>0.3977688043244953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24.826566670210774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24.826566670210774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12.413283335105387</v>
      </c>
      <c r="R37" s="16" t="s">
        <v>39113</v>
      </c>
      <c r="S37" s="15">
        <f>D6L1430C5-D6L1430C7</f>
        <v>12.413283335105387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11.933373900106911</v>
      </c>
      <c r="X37" s="16" t="s">
        <v>39115</v>
      </c>
      <c r="Y37" s="33">
        <f>D6L1430C7-D6L1430C10</f>
        <v>0.4799094349984756</v>
      </c>
      <c r="Z37" s="16" t="s">
        <v>39116</v>
      </c>
      <c r="AA37" s="33">
        <f>CHOOSE(MIN(D6L1430C9,RUN_YEARS),B7L814C7,B7L814C16,B7L814C25,B7L814C34,B7L814C43)</f>
        <v>55527</v>
      </c>
      <c r="AB37" s="16" t="s">
        <v>39117</v>
      </c>
      <c r="AC37" s="33">
        <f>IF(D6L1430C12=0,0,D6L1430C10/D6L1430C12)</f>
        <v>2.1491119455592614E-4</v>
      </c>
      <c r="AD37" s="16" t="s">
        <v>39118</v>
      </c>
      <c r="AE37" s="33">
        <f>IF(D6L1430C5=0,0,D6L1430C10/D6L1430C5)</f>
        <v>0.48066952062387602</v>
      </c>
      <c r="AF37" s="16" t="s">
        <v>39119</v>
      </c>
      <c r="AG37" s="33">
        <f>CHOOSE(MIN(D6L1430C9,RUN_YEARS),B7L814C5,B7L814C14,B7L814C23,B7L814C32,B7L814C41)</f>
        <v>858.86894958585583</v>
      </c>
      <c r="AH37" s="16" t="s">
        <v>39120</v>
      </c>
      <c r="AI37" s="33">
        <f>IF(D6L1430C15=0,0,D6L1430C11/D6L1430C15)</f>
        <v>5.5876910584541054E-4</v>
      </c>
      <c r="AJ37" s="16" t="s">
        <v>39121</v>
      </c>
      <c r="AK37" s="33">
        <f>IF(D6L1430C5=0,0,D6L1430C11/D6L1430C5)</f>
        <v>1.9330479376123949E-2</v>
      </c>
      <c r="AL37" s="16" t="s">
        <v>39122</v>
      </c>
      <c r="AM37" s="33">
        <f>D6L1430C8*CHOOSE(MIN(D6L1430C9,RUN_YEARS),B7L814C4,B7L814C13,B7L814C22,B7L814C31,B7L814C40)</f>
        <v>2.5380495952132818</v>
      </c>
      <c r="AN37" s="16" t="s">
        <v>39123</v>
      </c>
      <c r="AO37" s="33">
        <f>D6L1430C8-D6L1430C18</f>
        <v>9.8752337398921046</v>
      </c>
      <c r="AP37" s="16" t="s">
        <v>39124</v>
      </c>
      <c r="AQ37" s="33">
        <f>CHOOSE(MIN(D6L1430C9,RUN_YEARS),B7L814C2,B7L814C11,B7L814C20,B7L814C29,B7L814C38)</f>
        <v>96.017006912191675</v>
      </c>
      <c r="AR37" s="16" t="s">
        <v>39125</v>
      </c>
      <c r="AS37" s="33">
        <f>IF(D6L1430C20=0,0,D6L1430C18/D6L1430C20)</f>
        <v>2.6433333810689897E-2</v>
      </c>
      <c r="AT37" s="16" t="s">
        <v>39126</v>
      </c>
      <c r="AU37" s="33">
        <f>IF(D6L1430C5=0,0,D6L1430C18/D6L1430C5)</f>
        <v>0.10223119567550475</v>
      </c>
      <c r="AV37" s="16" t="s">
        <v>39127</v>
      </c>
      <c r="AW37" s="33">
        <f>CHOOSE(MIN(D6L1430C9,RUN_YEARS),B7L814C1,B7L814C10,B7L814C19,B7L814C28,B7L814C37)</f>
        <v>373.59017256833738</v>
      </c>
      <c r="AX37" s="16" t="s">
        <v>39128</v>
      </c>
      <c r="AY37" s="33">
        <f>IF(D6L1430C23=0,0,D6L1430C19/D6L1430C23)</f>
        <v>2.6433333810689894E-2</v>
      </c>
      <c r="AZ37" s="16" t="s">
        <v>39129</v>
      </c>
      <c r="BA37" s="33">
        <f>IF(D6L1430C5=0,0,D6L1430C19/D6L1430C5)</f>
        <v>0.39776880432449524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15.415381787734596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7.7076908938672979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3.8538454469336489</v>
      </c>
      <c r="R38" s="16" t="s">
        <v>39133</v>
      </c>
      <c r="S38" s="15">
        <f>D6L1431C5-D6L1431C7</f>
        <v>3.8538454469336489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3.7048520870722088</v>
      </c>
      <c r="X38" s="16" t="s">
        <v>39135</v>
      </c>
      <c r="Y38" s="33">
        <f>D6L1431C7-D6L1431C10</f>
        <v>0.14899335986144013</v>
      </c>
      <c r="Z38" s="16" t="s">
        <v>39136</v>
      </c>
      <c r="AA38" s="33">
        <f>CHOOSE(MIN(D6L1431C9,RUN_YEARS),B7L814C7,B7L814C16,B7L814C25,B7L814C34,B7L814C43)</f>
        <v>55527</v>
      </c>
      <c r="AB38" s="16" t="s">
        <v>39137</v>
      </c>
      <c r="AC38" s="33">
        <f>IF(D6L1431C12=0,0,D6L1431C10/D6L1431C12)</f>
        <v>6.672163248639777E-5</v>
      </c>
      <c r="AD38" s="16" t="s">
        <v>39138</v>
      </c>
      <c r="AE38" s="33">
        <f>IF(D6L1431C5=0,0,D6L1431C10/D6L1431C5)</f>
        <v>0.48066952062387608</v>
      </c>
      <c r="AF38" s="16" t="s">
        <v>39139</v>
      </c>
      <c r="AG38" s="33">
        <f>CHOOSE(MIN(D6L1431C9,RUN_YEARS),B7L814C5,B7L814C14,B7L814C23,B7L814C32,B7L814C41)</f>
        <v>858.86894958585583</v>
      </c>
      <c r="AH38" s="16" t="s">
        <v>39140</v>
      </c>
      <c r="AI38" s="33">
        <f>IF(D6L1431C15=0,0,D6L1431C11/D6L1431C15)</f>
        <v>1.7347624446463491E-4</v>
      </c>
      <c r="AJ38" s="16" t="s">
        <v>39141</v>
      </c>
      <c r="AK38" s="33">
        <f>IF(D6L1431C5=0,0,D6L1431C11/D6L1431C5)</f>
        <v>1.9330479376123946E-2</v>
      </c>
      <c r="AL38" s="16" t="s">
        <v>39142</v>
      </c>
      <c r="AM38" s="33">
        <f>D6L1431C8*CHOOSE(MIN(D6L1431C9,RUN_YEARS),B7L814C4,B7L814C13,B7L814C22,B7L814C31,B7L814C40)</f>
        <v>0.78796645597725368</v>
      </c>
      <c r="AN38" s="16" t="s">
        <v>39143</v>
      </c>
      <c r="AO38" s="33">
        <f>D6L1431C8-D6L1431C18</f>
        <v>3.0658789909563953</v>
      </c>
      <c r="AP38" s="16" t="s">
        <v>39144</v>
      </c>
      <c r="AQ38" s="33">
        <f>CHOOSE(MIN(D6L1431C9,RUN_YEARS),B7L814C2,B7L814C11,B7L814C20,B7L814C29,B7L814C38)</f>
        <v>96.017006912191675</v>
      </c>
      <c r="AR38" s="16" t="s">
        <v>39145</v>
      </c>
      <c r="AS38" s="33">
        <f>IF(D6L1431C20=0,0,D6L1431C18/D6L1431C20)</f>
        <v>8.2065300858404737E-3</v>
      </c>
      <c r="AT38" s="16" t="s">
        <v>39146</v>
      </c>
      <c r="AU38" s="33">
        <f>IF(D6L1431C5=0,0,D6L1431C18/D6L1431C5)</f>
        <v>0.10223119567550473</v>
      </c>
      <c r="AV38" s="16" t="s">
        <v>39147</v>
      </c>
      <c r="AW38" s="33">
        <f>CHOOSE(MIN(D6L1431C9,RUN_YEARS),B7L814C1,B7L814C10,B7L814C19,B7L814C28,B7L814C37)</f>
        <v>373.59017256833738</v>
      </c>
      <c r="AX38" s="16" t="s">
        <v>39148</v>
      </c>
      <c r="AY38" s="33">
        <f>IF(D6L1431C23=0,0,D6L1431C19/D6L1431C23)</f>
        <v>8.2065300858404737E-3</v>
      </c>
      <c r="AZ38" s="16" t="s">
        <v>39149</v>
      </c>
      <c r="BA38" s="33">
        <f>IF(D6L1431C5=0,0,D6L1431C19/D6L1431C5)</f>
        <v>0.3977688043244953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55527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858.86894958585583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96.017006912191675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373.59017256833738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735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735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294</v>
      </c>
      <c r="R40" s="16" t="s">
        <v>39174</v>
      </c>
      <c r="S40" s="15">
        <f>D6L1433C5-D6L1433C7</f>
        <v>441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282.63367812683913</v>
      </c>
      <c r="X40" s="16" t="s">
        <v>39176</v>
      </c>
      <c r="Y40" s="33">
        <f>D6L1433C7-D6L1433C10</f>
        <v>11.366321873160871</v>
      </c>
      <c r="Z40" s="16" t="s">
        <v>39177</v>
      </c>
      <c r="AA40" s="33">
        <f>CHOOSE(MIN(D6L1433C9,RUN_YEARS),B7L814C7,B7L814C16,B7L814C25,B7L814C34,B7L814C43)</f>
        <v>55527</v>
      </c>
      <c r="AB40" s="16" t="s">
        <v>39178</v>
      </c>
      <c r="AC40" s="33">
        <f>IF(D6L1433C12=0,0,D6L1433C10/D6L1433C12)</f>
        <v>5.0900224778367125E-3</v>
      </c>
      <c r="AD40" s="16" t="s">
        <v>39179</v>
      </c>
      <c r="AE40" s="33">
        <f>IF(D6L1433C5=0,0,D6L1433C10/D6L1433C5)</f>
        <v>0.38453561649910084</v>
      </c>
      <c r="AF40" s="16" t="s">
        <v>39180</v>
      </c>
      <c r="AG40" s="33">
        <f>CHOOSE(MIN(D6L1433C9,RUN_YEARS),B7L814C5,B7L814C14,B7L814C23,B7L814C32,B7L814C41)</f>
        <v>858.86894958585583</v>
      </c>
      <c r="AH40" s="16" t="s">
        <v>39181</v>
      </c>
      <c r="AI40" s="33">
        <f>IF(D6L1433C15=0,0,D6L1433C11/D6L1433C15)</f>
        <v>1.3234058442375497E-2</v>
      </c>
      <c r="AJ40" s="16" t="s">
        <v>39182</v>
      </c>
      <c r="AK40" s="33">
        <f>IF(D6L1433C5=0,0,D6L1433C11/D6L1433C5)</f>
        <v>1.5464383500899143E-2</v>
      </c>
      <c r="AL40" s="16" t="s">
        <v>39183</v>
      </c>
      <c r="AM40" s="33">
        <f>D6L1433C8*CHOOSE(MIN(D6L1433C9,RUN_YEARS),B7L814C4,B7L814C13,B7L814C22,B7L814C31,B7L814C40)</f>
        <v>90.167914585795174</v>
      </c>
      <c r="AN40" s="16" t="s">
        <v>39184</v>
      </c>
      <c r="AO40" s="33">
        <f>D6L1433C8-D6L1433C18</f>
        <v>350.83208541420481</v>
      </c>
      <c r="AP40" s="16" t="s">
        <v>39185</v>
      </c>
      <c r="AQ40" s="33">
        <f>CHOOSE(MIN(D6L1433C9,RUN_YEARS),B7L814C2,B7L814C11,B7L814C20,B7L814C29,B7L814C38)</f>
        <v>96.017006912191675</v>
      </c>
      <c r="AR40" s="16" t="s">
        <v>39186</v>
      </c>
      <c r="AS40" s="33">
        <f>IF(D6L1433C20=0,0,D6L1433C18/D6L1433C20)</f>
        <v>0.93908274674979675</v>
      </c>
      <c r="AT40" s="16" t="s">
        <v>39187</v>
      </c>
      <c r="AU40" s="33">
        <f>IF(D6L1433C5=0,0,D6L1433C18/D6L1433C5)</f>
        <v>0.12267743481060568</v>
      </c>
      <c r="AV40" s="16" t="s">
        <v>39188</v>
      </c>
      <c r="AW40" s="33">
        <f>CHOOSE(MIN(D6L1433C9,RUN_YEARS),B7L814C1,B7L814C10,B7L814C19,B7L814C28,B7L814C37)</f>
        <v>373.59017256833738</v>
      </c>
      <c r="AX40" s="16" t="s">
        <v>39189</v>
      </c>
      <c r="AY40" s="33">
        <f>IF(D6L1433C23=0,0,D6L1433C19/D6L1433C23)</f>
        <v>0.93908274674979664</v>
      </c>
      <c r="AZ40" s="16" t="s">
        <v>39190</v>
      </c>
      <c r="BA40" s="33">
        <f>IF(D6L1433C5=0,0,D6L1433C19/D6L1433C5)</f>
        <v>0.47732256518939431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0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0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55527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858.86894958585583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0</v>
      </c>
      <c r="AN41" s="16" t="s">
        <v>39203</v>
      </c>
      <c r="AO41" s="33">
        <f>D6L1434C8-D6L1434C18</f>
        <v>0</v>
      </c>
      <c r="AP41" s="16" t="s">
        <v>39204</v>
      </c>
      <c r="AQ41" s="33">
        <f>CHOOSE(MIN(D6L1434C9,RUN_YEARS),B7L814C2,B7L814C11,B7L814C20,B7L814C29,B7L814C38)</f>
        <v>96.017006912191675</v>
      </c>
      <c r="AR41" s="16" t="s">
        <v>39205</v>
      </c>
      <c r="AS41" s="33">
        <f>IF(D6L1434C20=0,0,D6L1434C18/D6L1434C20)</f>
        <v>0</v>
      </c>
      <c r="AT41" s="16" t="s">
        <v>39206</v>
      </c>
      <c r="AU41" s="33">
        <f>IF(D6L1434C5=0,0,D6L1434C18/D6L1434C5)</f>
        <v>0</v>
      </c>
      <c r="AV41" s="16" t="s">
        <v>39207</v>
      </c>
      <c r="AW41" s="33">
        <f>CHOOSE(MIN(D6L1434C9,RUN_YEARS),B7L814C1,B7L814C10,B7L814C19,B7L814C28,B7L814C37)</f>
        <v>373.59017256833738</v>
      </c>
      <c r="AX41" s="16" t="s">
        <v>39208</v>
      </c>
      <c r="AY41" s="33">
        <f>IF(D6L1434C23=0,0,D6L1434C19/D6L1434C23)</f>
        <v>0</v>
      </c>
      <c r="AZ41" s="16" t="s">
        <v>39209</v>
      </c>
      <c r="BA41" s="33">
        <f>IF(D6L1434C5=0,0,D6L1434C19/D6L1434C5)</f>
        <v>0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1776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1776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1776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1707.3381372560079</v>
      </c>
      <c r="X42" s="16" t="s">
        <v>39216</v>
      </c>
      <c r="Y42" s="33">
        <f>D6L1435C7-D6L1435C10</f>
        <v>68.66186274399206</v>
      </c>
      <c r="Z42" s="16" t="s">
        <v>39217</v>
      </c>
      <c r="AA42" s="33">
        <f>CHOOSE(MIN(D6L1435C9,RUN_YEARS),B7L814C7,B7L814C16,B7L814C25,B7L814C34,B7L814C43)</f>
        <v>55527</v>
      </c>
      <c r="AB42" s="16" t="s">
        <v>39218</v>
      </c>
      <c r="AC42" s="33">
        <f>IF(D6L1435C12=0,0,D6L1435C10/D6L1435C12)</f>
        <v>3.0747890886523816E-2</v>
      </c>
      <c r="AD42" s="16" t="s">
        <v>39219</v>
      </c>
      <c r="AE42" s="33">
        <f>IF(D6L1435C5=0,0,D6L1435C10/D6L1435C5)</f>
        <v>0.96133904124775227</v>
      </c>
      <c r="AF42" s="16" t="s">
        <v>39220</v>
      </c>
      <c r="AG42" s="33">
        <f>CHOOSE(MIN(D6L1435C9,RUN_YEARS),B7L814C5,B7L814C14,B7L814C23,B7L814C32,B7L814C41)</f>
        <v>858.86894958585583</v>
      </c>
      <c r="AH42" s="16" t="s">
        <v>39221</v>
      </c>
      <c r="AI42" s="33">
        <f>IF(D6L1435C15=0,0,D6L1435C11/D6L1435C15)</f>
        <v>7.9944516304962021E-2</v>
      </c>
      <c r="AJ42" s="16" t="s">
        <v>39222</v>
      </c>
      <c r="AK42" s="33">
        <f>IF(D6L1435C5=0,0,D6L1435C11/D6L1435C5)</f>
        <v>3.866095875224778E-2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96.017006912191675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373.59017256833738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6307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6307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6307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55527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858.86894958585583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1289.5443022508166</v>
      </c>
      <c r="AN43" s="16" t="s">
        <v>39244</v>
      </c>
      <c r="AO43" s="33">
        <f>D6L1436C8-D6L1436C18</f>
        <v>5017.4556977491829</v>
      </c>
      <c r="AP43" s="16" t="s">
        <v>39245</v>
      </c>
      <c r="AQ43" s="33">
        <f>CHOOSE(MIN(D6L1436C9,RUN_YEARS),B7L814C2,B7L814C11,B7L814C20,B7L814C29,B7L814C38)</f>
        <v>96.017006912191675</v>
      </c>
      <c r="AR43" s="16" t="s">
        <v>39246</v>
      </c>
      <c r="AS43" s="33">
        <f>IF(D6L1436C20=0,0,D6L1436C18/D6L1436C20)</f>
        <v>13.430373886056616</v>
      </c>
      <c r="AT43" s="16" t="s">
        <v>39247</v>
      </c>
      <c r="AU43" s="33">
        <f>IF(D6L1436C5=0,0,D6L1436C18/D6L1436C5)</f>
        <v>0.20446239135100944</v>
      </c>
      <c r="AV43" s="16" t="s">
        <v>39248</v>
      </c>
      <c r="AW43" s="33">
        <f>CHOOSE(MIN(D6L1436C9,RUN_YEARS),B7L814C1,B7L814C10,B7L814C19,B7L814C28,B7L814C37)</f>
        <v>373.59017256833738</v>
      </c>
      <c r="AX43" s="16" t="s">
        <v>39249</v>
      </c>
      <c r="AY43" s="33">
        <f>IF(D6L1436C23=0,0,D6L1436C19/D6L1436C23)</f>
        <v>13.430373886056616</v>
      </c>
      <c r="AZ43" s="16" t="s">
        <v>39250</v>
      </c>
      <c r="BA43" s="33">
        <f>IF(D6L1436C5=0,0,D6L1436C19/D6L1436C5)</f>
        <v>0.79553760864899048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8948.0838800994716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8895.4552233848408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2108.7276116924204</v>
      </c>
      <c r="R44" s="16" t="s">
        <v>39254</v>
      </c>
      <c r="S44" s="15">
        <f>SUM(D6L1429C8:D6L1436C8)</f>
        <v>6786.7276116924204</v>
      </c>
      <c r="U44" s="21" t="str">
        <f>NULL_VALUE</f>
        <v>n/a</v>
      </c>
      <c r="V44" s="16" t="s">
        <v>39255</v>
      </c>
      <c r="W44" s="33">
        <f>SUM(D6L1429C10:D6L1436C10)</f>
        <v>2027.2021804770536</v>
      </c>
      <c r="X44" s="16" t="s">
        <v>39256</v>
      </c>
      <c r="Y44" s="33">
        <f>SUM(D6L1429C11:D6L1436C11)</f>
        <v>81.525431215366666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3.6508404568535192E-2</v>
      </c>
      <c r="AD44" s="16" t="s">
        <v>39258</v>
      </c>
      <c r="AE44" s="33">
        <f>IF(D6L1437C5=0,0,D6L1437C10/D6L1437C5)</f>
        <v>0.22789189867965812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9.492185187819166E-2</v>
      </c>
      <c r="AJ44" s="16" t="s">
        <v>39260</v>
      </c>
      <c r="AK44" s="33">
        <f>IF(D6L1437C5=0,0,D6L1437C11/D6L1437C5)</f>
        <v>9.1648408280498479E-3</v>
      </c>
      <c r="AL44" s="16" t="s">
        <v>39261</v>
      </c>
      <c r="AM44" s="33">
        <f>SUM(D6L1429C18:D6L1436C18)</f>
        <v>1387.6305569345573</v>
      </c>
      <c r="AN44" s="16" t="s">
        <v>39262</v>
      </c>
      <c r="AO44" s="33">
        <f>SUM(D6L1429C19:D6L1436C19)</f>
        <v>5399.0970547578627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14.451924732496158</v>
      </c>
      <c r="AT44" s="16" t="s">
        <v>39264</v>
      </c>
      <c r="AU44" s="33">
        <f>IF(D6L1437C5=0,0,D6L1437C18/D6L1437C5)</f>
        <v>0.15599320350539014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14.451924732496158</v>
      </c>
      <c r="AZ44" s="16" t="s">
        <v>39266</v>
      </c>
      <c r="BA44" s="33">
        <f>IF(D6L1437C5=0,0,D6L1437C19/D6L1437C5)</f>
        <v>0.60695005698690185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441.35875464159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220.679377320795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110.3396886603975</v>
      </c>
      <c r="R45" s="16" t="s">
        <v>39271</v>
      </c>
      <c r="S45" s="15">
        <f>D6L1438C5-D6L1438C7</f>
        <v>110.3396886603975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106.073850508362</v>
      </c>
      <c r="X45" s="16" t="s">
        <v>39273</v>
      </c>
      <c r="Y45" s="33">
        <f>D6L1438C7-D6L1438C10</f>
        <v>4.2658381520354993</v>
      </c>
      <c r="Z45" s="16" t="s">
        <v>39274</v>
      </c>
      <c r="AA45" s="33">
        <f>CHOOSE(MIN(D6L1438C9,RUN_YEARS),B7L814C7,B7L814C16,B7L814C25,B7L814C34,B7L814C43)</f>
        <v>55527</v>
      </c>
      <c r="AB45" s="16" t="s">
        <v>39275</v>
      </c>
      <c r="AC45" s="33">
        <f>IF(D6L1438C12=0,0,D6L1438C10/D6L1438C12)</f>
        <v>1.9103112091119995E-3</v>
      </c>
      <c r="AD45" s="16" t="s">
        <v>39276</v>
      </c>
      <c r="AE45" s="33">
        <f>IF(D6L1438C5=0,0,D6L1438C10/D6L1438C5)</f>
        <v>0.48066952062387608</v>
      </c>
      <c r="AF45" s="16" t="s">
        <v>39277</v>
      </c>
      <c r="AG45" s="33">
        <f>CHOOSE(MIN(D6L1438C9,RUN_YEARS),B7L814C5,B7L814C14,B7L814C23,B7L814C32,B7L814C41)</f>
        <v>858.86894958585583</v>
      </c>
      <c r="AH45" s="16" t="s">
        <v>39278</v>
      </c>
      <c r="AI45" s="33">
        <f>IF(D6L1438C15=0,0,D6L1438C11/D6L1438C15)</f>
        <v>4.9668091436912169E-3</v>
      </c>
      <c r="AJ45" s="16" t="s">
        <v>39279</v>
      </c>
      <c r="AK45" s="33">
        <f>IF(D6L1438C5=0,0,D6L1438C11/D6L1438C5)</f>
        <v>1.9330479376123932E-2</v>
      </c>
      <c r="AL45" s="16" t="s">
        <v>39280</v>
      </c>
      <c r="AM45" s="33">
        <f>D6L1438C8*CHOOSE(MIN(D6L1438C9,RUN_YEARS),B7L814C4,B7L814C13,B7L814C22,B7L814C31,B7L814C40)</f>
        <v>22.560316604430735</v>
      </c>
      <c r="AN45" s="16" t="s">
        <v>39281</v>
      </c>
      <c r="AO45" s="33">
        <f>D6L1438C8-D6L1438C18</f>
        <v>87.779372055966761</v>
      </c>
      <c r="AP45" s="16" t="s">
        <v>39282</v>
      </c>
      <c r="AQ45" s="33">
        <f>CHOOSE(MIN(D6L1438C9,RUN_YEARS),B7L814C2,B7L814C11,B7L814C20,B7L814C29,B7L814C38)</f>
        <v>96.017006912191675</v>
      </c>
      <c r="AR45" s="16" t="s">
        <v>39283</v>
      </c>
      <c r="AS45" s="33">
        <f>IF(D6L1438C20=0,0,D6L1438C18/D6L1438C20)</f>
        <v>0.23496167324880607</v>
      </c>
      <c r="AT45" s="16" t="s">
        <v>39284</v>
      </c>
      <c r="AU45" s="33">
        <f>IF(D6L1438C5=0,0,D6L1438C18/D6L1438C5)</f>
        <v>0.10223119567550473</v>
      </c>
      <c r="AV45" s="16" t="s">
        <v>39285</v>
      </c>
      <c r="AW45" s="33">
        <f>CHOOSE(MIN(D6L1438C9,RUN_YEARS),B7L814C1,B7L814C10,B7L814C19,B7L814C28,B7L814C37)</f>
        <v>373.59017256833738</v>
      </c>
      <c r="AX45" s="16" t="s">
        <v>39286</v>
      </c>
      <c r="AY45" s="33">
        <f>IF(D6L1438C23=0,0,D6L1438C19/D6L1438C23)</f>
        <v>0.23496167324880607</v>
      </c>
      <c r="AZ45" s="16" t="s">
        <v>39287</v>
      </c>
      <c r="BA45" s="33">
        <f>IF(D6L1438C5=0,0,D6L1438C19/D6L1438C5)</f>
        <v>0.39776880432449524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3732.2817138313389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3732.2817138313389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1492.9126855325358</v>
      </c>
      <c r="R46" s="16" t="s">
        <v>39291</v>
      </c>
      <c r="S46" s="15">
        <f>D6L1439C5-D6L1439C7</f>
        <v>2239.3690282988032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1435.1952497764548</v>
      </c>
      <c r="X46" s="16" t="s">
        <v>39293</v>
      </c>
      <c r="Y46" s="33">
        <f>D6L1439C7-D6L1439C10</f>
        <v>57.717435756080931</v>
      </c>
      <c r="Z46" s="16" t="s">
        <v>39294</v>
      </c>
      <c r="AA46" s="33">
        <f>CHOOSE(MIN(D6L1439C9,RUN_YEARS),B7L814C7,B7L814C16,B7L814C25,B7L814C34,B7L814C43)</f>
        <v>55527</v>
      </c>
      <c r="AB46" s="16" t="s">
        <v>39295</v>
      </c>
      <c r="AC46" s="33">
        <f>IF(D6L1439C12=0,0,D6L1439C10/D6L1439C12)</f>
        <v>2.5846799751048227E-2</v>
      </c>
      <c r="AD46" s="16" t="s">
        <v>39296</v>
      </c>
      <c r="AE46" s="33">
        <f>IF(D6L1439C5=0,0,D6L1439C10/D6L1439C5)</f>
        <v>0.3845356164991009</v>
      </c>
      <c r="AF46" s="16" t="s">
        <v>39297</v>
      </c>
      <c r="AG46" s="33">
        <f>CHOOSE(MIN(D6L1439C9,RUN_YEARS),B7L814C5,B7L814C14,B7L814C23,B7L814C32,B7L814C41)</f>
        <v>858.86894958585583</v>
      </c>
      <c r="AH46" s="16" t="s">
        <v>39298</v>
      </c>
      <c r="AI46" s="33">
        <f>IF(D6L1439C15=0,0,D6L1439C11/D6L1439C15)</f>
        <v>6.7201679352725599E-2</v>
      </c>
      <c r="AJ46" s="16" t="s">
        <v>39299</v>
      </c>
      <c r="AK46" s="33">
        <f>IF(D6L1439C5=0,0,D6L1439C11/D6L1439C5)</f>
        <v>1.5464383500899142E-2</v>
      </c>
      <c r="AL46" s="16" t="s">
        <v>39300</v>
      </c>
      <c r="AM46" s="33">
        <f>D6L1439C8*CHOOSE(MIN(D6L1439C9,RUN_YEARS),B7L814C4,B7L814C13,B7L814C22,B7L814C31,B7L814C40)</f>
        <v>457.8667466433597</v>
      </c>
      <c r="AN46" s="16" t="s">
        <v>39301</v>
      </c>
      <c r="AO46" s="33">
        <f>D6L1439C8-D6L1439C18</f>
        <v>1781.5022816554435</v>
      </c>
      <c r="AP46" s="16" t="s">
        <v>39302</v>
      </c>
      <c r="AQ46" s="33">
        <f>CHOOSE(MIN(D6L1439C9,RUN_YEARS),B7L814C2,B7L814C11,B7L814C20,B7L814C29,B7L814C38)</f>
        <v>96.017006912191675</v>
      </c>
      <c r="AR46" s="16" t="s">
        <v>39303</v>
      </c>
      <c r="AS46" s="33">
        <f>IF(D6L1439C20=0,0,D6L1439C18/D6L1439C20)</f>
        <v>4.7686004945153364</v>
      </c>
      <c r="AT46" s="16" t="s">
        <v>39304</v>
      </c>
      <c r="AU46" s="33">
        <f>IF(D6L1439C5=0,0,D6L1439C18/D6L1439C5)</f>
        <v>0.12267743481060567</v>
      </c>
      <c r="AV46" s="16" t="s">
        <v>39305</v>
      </c>
      <c r="AW46" s="33">
        <f>CHOOSE(MIN(D6L1439C9,RUN_YEARS),B7L814C1,B7L814C10,B7L814C19,B7L814C28,B7L814C37)</f>
        <v>373.59017256833738</v>
      </c>
      <c r="AX46" s="16" t="s">
        <v>39306</v>
      </c>
      <c r="AY46" s="33">
        <f>IF(D6L1439C23=0,0,D6L1439C19/D6L1439C23)</f>
        <v>4.7686004945153364</v>
      </c>
      <c r="AZ46" s="16" t="s">
        <v>39307</v>
      </c>
      <c r="BA46" s="33">
        <f>IF(D6L1439C5=0,0,D6L1439C19/D6L1439C5)</f>
        <v>0.47732256518939431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4173.6404684729287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3952.961091152134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1603.2523741929333</v>
      </c>
      <c r="R47" s="16" t="s">
        <v>39311</v>
      </c>
      <c r="S47" s="15">
        <f>SUM(D6L1438C8:D6L1439C8)</f>
        <v>2349.7087169592005</v>
      </c>
      <c r="U47" s="21" t="str">
        <f>NULL_VALUE</f>
        <v>n/a</v>
      </c>
      <c r="V47" s="16" t="s">
        <v>39312</v>
      </c>
      <c r="W47" s="33">
        <f>SUM(D6L1438C10:D6L1439C10)</f>
        <v>1541.2691002848169</v>
      </c>
      <c r="X47" s="16" t="s">
        <v>39313</v>
      </c>
      <c r="Y47" s="33">
        <f>SUM(D6L1438C11:D6L1439C11)</f>
        <v>61.983273908116431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2.7757110960160227E-2</v>
      </c>
      <c r="AD47" s="16" t="s">
        <v>39315</v>
      </c>
      <c r="AE47" s="33">
        <f>IF(D6L1440C5=0,0,D6L1440C10/D6L1440C5)</f>
        <v>0.38990242118360874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7.2168488496416813E-2</v>
      </c>
      <c r="AJ47" s="16" t="s">
        <v>39317</v>
      </c>
      <c r="AK47" s="33">
        <f>IF(D6L1440C5=0,0,D6L1440C11/D6L1440C5)</f>
        <v>1.5680213510538429E-2</v>
      </c>
      <c r="AL47" s="16" t="s">
        <v>39318</v>
      </c>
      <c r="AM47" s="33">
        <f>SUM(D6L1438C18:D6L1439C18)</f>
        <v>480.42706324779044</v>
      </c>
      <c r="AN47" s="16" t="s">
        <v>39319</v>
      </c>
      <c r="AO47" s="33">
        <f>SUM(D6L1438C19:D6L1439C19)</f>
        <v>1869.2816537114104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5.0035621677641426</v>
      </c>
      <c r="AT47" s="16" t="s">
        <v>39321</v>
      </c>
      <c r="AU47" s="33">
        <f>IF(D6L1440C5=0,0,D6L1440C18/D6L1440C5)</f>
        <v>0.12153599597100125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5.0035621677641426</v>
      </c>
      <c r="AZ47" s="16" t="s">
        <v>39323</v>
      </c>
      <c r="BA47" s="33">
        <f>IF(D6L1440C5=0,0,D6L1440C19/D6L1440C5)</f>
        <v>0.47288136933485164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24455.499229755056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20977.457473227481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7776.5005652306063</v>
      </c>
      <c r="R48" s="16" t="s">
        <v>39328</v>
      </c>
      <c r="S48" s="15">
        <f>SUM(D6L1428C8,D6L1437C8,D6L1440C8)</f>
        <v>13200.956907996875</v>
      </c>
      <c r="U48" s="21" t="str">
        <f>NULL_VALUE</f>
        <v>n/a</v>
      </c>
      <c r="V48" s="16" t="s">
        <v>39329</v>
      </c>
      <c r="W48" s="33">
        <f>SUM(D6L1428C10,D6L1437C10,D6L1440C10)</f>
        <v>7489.3924575042975</v>
      </c>
      <c r="X48" s="16" t="s">
        <v>39330</v>
      </c>
      <c r="Y48" s="33">
        <f>SUM(D6L1428C11,D6L1437C11,D6L1440C11)</f>
        <v>287.10810772630879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0.13844663411814828</v>
      </c>
      <c r="AD48" s="16" t="s">
        <v>39332</v>
      </c>
      <c r="AE48" s="33">
        <f>IF(D6L1441C5=0,0,D6L1441C10/D6L1441C5)</f>
        <v>0.35702098154948703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0.35996124870718588</v>
      </c>
      <c r="AJ48" s="16" t="s">
        <v>39334</v>
      </c>
      <c r="AK48" s="33">
        <f>IF(D6L1441C5=0,0,D6L1441C11/D6L1441C5)</f>
        <v>1.3686506484054659E-2</v>
      </c>
      <c r="AL48" s="16" t="s">
        <v>39335</v>
      </c>
      <c r="AM48" s="33">
        <f>SUM(D6L1428C18,D6L1437C18,D6L1440C18)</f>
        <v>2770.5912708480037</v>
      </c>
      <c r="AN48" s="16" t="s">
        <v>39336</v>
      </c>
      <c r="AO48" s="33">
        <f>SUM(D6L1428C19,D6L1437C19,D6L1440C19)</f>
        <v>10430.365637148871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29.150005633367648</v>
      </c>
      <c r="AT48" s="16" t="s">
        <v>39338</v>
      </c>
      <c r="AU48" s="33">
        <f>IF(D6L1441C5=0,0,D6L1441C18/D6L1441C5)</f>
        <v>0.13207469372224809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29.150005633367648</v>
      </c>
      <c r="AZ48" s="16" t="s">
        <v>39340</v>
      </c>
      <c r="BA48" s="33">
        <f>IF(D6L1441C5=0,0,D6L1441C19/D6L1441C5)</f>
        <v>0.49721781824421019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5197.8551299999999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4470.1554117999995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2235.0777058999997</v>
      </c>
      <c r="R8" s="16" t="s">
        <v>39349</v>
      </c>
      <c r="S8" s="15">
        <f>D6L1501C5-D6L1501C7</f>
        <v>2235.0777058999997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2205.6851239113435</v>
      </c>
      <c r="X8" s="16" t="s">
        <v>39351</v>
      </c>
      <c r="Y8" s="33">
        <f>D6L1501C7-D6L1501C10</f>
        <v>29.392581988656275</v>
      </c>
      <c r="Z8" s="16" t="s">
        <v>39352</v>
      </c>
      <c r="AA8" s="33">
        <f>CHOOSE(MIN(D6L1501C9,RUN_YEARS),B7L815C7,B7L815C16,B7L815C25,B7L815C34,B7L815C43)</f>
        <v>214450</v>
      </c>
      <c r="AB8" s="16" t="s">
        <v>39353</v>
      </c>
      <c r="AC8" s="33">
        <f>IF(D6L1501C12=0,0,D6L1501C10/D6L1501C12)</f>
        <v>1.0285311839176234E-2</v>
      </c>
      <c r="AD8" s="16" t="s">
        <v>39354</v>
      </c>
      <c r="AE8" s="33">
        <f>IF(D6L1501C5=0,0,D6L1501C10/D6L1501C5)</f>
        <v>0.4934247069103978</v>
      </c>
      <c r="AF8" s="16" t="s">
        <v>39355</v>
      </c>
      <c r="AG8" s="33">
        <f>CHOOSE(MIN(D6L1501C9,RUN_YEARS),B7L815C5,B7L815C14,B7L815C23,B7L815C32,B7L815C41)</f>
        <v>1099.1245966259062</v>
      </c>
      <c r="AH8" s="16" t="s">
        <v>39356</v>
      </c>
      <c r="AI8" s="33">
        <f>IF(D6L1501C15=0,0,D6L1501C11/D6L1501C15)</f>
        <v>2.6741810781858267E-2</v>
      </c>
      <c r="AJ8" s="16" t="s">
        <v>39357</v>
      </c>
      <c r="AK8" s="33">
        <f>IF(D6L1501C5=0,0,D6L1501C11/D6L1501C5)</f>
        <v>6.5752930896021689E-3</v>
      </c>
      <c r="AL8" s="16" t="s">
        <v>39358</v>
      </c>
      <c r="AM8" s="33">
        <f>D6L1501C8*CHOOSE(MIN(D6L1501C9,RUN_YEARS),B7L815C4,B7L815C13,B7L815C22,B7L815C31,B7L815C40)</f>
        <v>913.82965251668202</v>
      </c>
      <c r="AN8" s="16" t="s">
        <v>39359</v>
      </c>
      <c r="AO8" s="33">
        <f>D6L1501C8-D6L1501C18</f>
        <v>1321.2480533833177</v>
      </c>
      <c r="AP8" s="16" t="s">
        <v>39360</v>
      </c>
      <c r="AQ8" s="33">
        <f>CHOOSE(MIN(D6L1501C9,RUN_YEARS),B7L815C2,B7L815C11,B7L815C20,B7L815C29,B7L815C38)</f>
        <v>379.3737083140914</v>
      </c>
      <c r="AR8" s="16" t="s">
        <v>39361</v>
      </c>
      <c r="AS8" s="33">
        <f>IF(D6L1501C20=0,0,D6L1501C18/D6L1501C20)</f>
        <v>2.4087848801585992</v>
      </c>
      <c r="AT8" s="16" t="s">
        <v>39362</v>
      </c>
      <c r="AU8" s="33">
        <f>IF(D6L1501C5=0,0,D6L1501C18/D6L1501C5)</f>
        <v>0.20442905633759831</v>
      </c>
      <c r="AV8" s="16" t="s">
        <v>39363</v>
      </c>
      <c r="AW8" s="33">
        <f>CHOOSE(MIN(D6L1501C9,RUN_YEARS),B7L815C1,B7L815C10,B7L815C19,B7L815C28,B7L815C37)</f>
        <v>548.51226619137685</v>
      </c>
      <c r="AX8" s="16" t="s">
        <v>39364</v>
      </c>
      <c r="AY8" s="33">
        <f>IF(D6L1501C23=0,0,D6L1501C19/D6L1501C23)</f>
        <v>2.4087848801586</v>
      </c>
      <c r="AZ8" s="16" t="s">
        <v>39365</v>
      </c>
      <c r="BA8" s="33">
        <f>IF(D6L1501C5=0,0,D6L1501C19/D6L1501C5)</f>
        <v>0.29557094366240172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24.294969748764338</v>
      </c>
      <c r="J9" s="16" t="s">
        <v>39386</v>
      </c>
      <c r="K9" s="21">
        <f>IF(FLOW_THRU_100PCT="Y",1,INDEX(VariabilityMatrix,D6L1502C1,D6L1502C9))</f>
        <v>0.46139174425414664</v>
      </c>
      <c r="L9" s="16" t="s">
        <v>39366</v>
      </c>
      <c r="M9" s="15">
        <f>IF(D6L1502C2&lt;&gt;0,D6L1502C2*D6L1502C4,D6L1502C3*D6L1502C4)</f>
        <v>11.209498468984105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5.6047492344920524</v>
      </c>
      <c r="R9" s="16" t="s">
        <v>39368</v>
      </c>
      <c r="S9" s="15">
        <f>D6L1502C5-D6L1502C7</f>
        <v>5.6047492344920524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5.53058370624042</v>
      </c>
      <c r="X9" s="16" t="s">
        <v>39370</v>
      </c>
      <c r="Y9" s="33">
        <f>D6L1502C7-D6L1502C10</f>
        <v>7.4165528251632473E-2</v>
      </c>
      <c r="Z9" s="16" t="s">
        <v>39371</v>
      </c>
      <c r="AA9" s="33">
        <f>CHOOSE(MIN(D6L1502C9,RUN_YEARS),B7L815C7,B7L815C16,B7L815C25,B7L815C34,B7L815C43)</f>
        <v>214897.8</v>
      </c>
      <c r="AB9" s="16" t="s">
        <v>39372</v>
      </c>
      <c r="AC9" s="33">
        <f>IF(D6L1502C12=0,0,D6L1502C10/D6L1502C12)</f>
        <v>2.5735878665302393E-5</v>
      </c>
      <c r="AD9" s="16" t="s">
        <v>39373</v>
      </c>
      <c r="AE9" s="33">
        <f>IF(D6L1502C5=0,0,D6L1502C10/D6L1502C5)</f>
        <v>0.49338368897976631</v>
      </c>
      <c r="AF9" s="16" t="s">
        <v>39374</v>
      </c>
      <c r="AG9" s="33">
        <f>CHOOSE(MIN(D6L1502C9,RUN_YEARS),B7L815C5,B7L815C14,B7L815C23,B7L815C32,B7L815C41)</f>
        <v>1108.3827191088981</v>
      </c>
      <c r="AH9" s="16" t="s">
        <v>39375</v>
      </c>
      <c r="AI9" s="33">
        <f>IF(D6L1502C15=0,0,D6L1502C11/D6L1502C15)</f>
        <v>6.6913284529786818E-5</v>
      </c>
      <c r="AJ9" s="16" t="s">
        <v>39376</v>
      </c>
      <c r="AK9" s="33">
        <f>IF(D6L1502C5=0,0,D6L1502C11/D6L1502C5)</f>
        <v>6.6163110202337137E-3</v>
      </c>
      <c r="AL9" s="16" t="s">
        <v>39377</v>
      </c>
      <c r="AM9" s="33">
        <f>D6L1502C8*CHOOSE(MIN(D6L1502C9,RUN_YEARS),B7L815C4,B7L815C13,B7L815C22,B7L815C31,B7L815C40)</f>
        <v>2.2926865501388218</v>
      </c>
      <c r="AN9" s="16" t="s">
        <v>39378</v>
      </c>
      <c r="AO9" s="33">
        <f>D6L1502C8-D6L1502C18</f>
        <v>3.3120626843532306</v>
      </c>
      <c r="AP9" s="16" t="s">
        <v>39379</v>
      </c>
      <c r="AQ9" s="33">
        <f>CHOOSE(MIN(D6L1502C9,RUN_YEARS),B7L815C2,B7L815C11,B7L815C20,B7L815C29,B7L815C38)</f>
        <v>382.77726708232552</v>
      </c>
      <c r="AR9" s="16" t="s">
        <v>39380</v>
      </c>
      <c r="AS9" s="33">
        <f>IF(D6L1502C20=0,0,D6L1502C18/D6L1502C20)</f>
        <v>5.9896100090126927E-3</v>
      </c>
      <c r="AT9" s="16" t="s">
        <v>39381</v>
      </c>
      <c r="AU9" s="33">
        <f>IF(D6L1502C5=0,0,D6L1502C18/D6L1502C5)</f>
        <v>0.20453069836108409</v>
      </c>
      <c r="AV9" s="16" t="s">
        <v>39382</v>
      </c>
      <c r="AW9" s="33">
        <f>CHOOSE(MIN(D6L1502C9,RUN_YEARS),B7L815C1,B7L815C10,B7L815C19,B7L815C28,B7L815C37)</f>
        <v>552.96800281979961</v>
      </c>
      <c r="AX9" s="16" t="s">
        <v>39383</v>
      </c>
      <c r="AY9" s="33">
        <f>IF(D6L1502C23=0,0,D6L1502C19/D6L1502C23)</f>
        <v>5.9896100090126927E-3</v>
      </c>
      <c r="AZ9" s="16" t="s">
        <v>39384</v>
      </c>
      <c r="BA9" s="33">
        <f>IF(D6L1502C5=0,0,D6L1502C19/D6L1502C5)</f>
        <v>0.29546930163891594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0.94997632305619772</v>
      </c>
      <c r="J10" s="16" t="s">
        <v>39407</v>
      </c>
      <c r="K10" s="21">
        <f>IF(FLOW_THRU_100PCT="Y",1,INDEX(VariabilityMatrix,D6L1503C1,D6L1503C9))</f>
        <v>0.46139174425414664</v>
      </c>
      <c r="L10" s="16" t="s">
        <v>39387</v>
      </c>
      <c r="M10" s="15">
        <f>IF(D6L1503C2&lt;&gt;0,D6L1503C2*D6L1503C4,D6L1503C3*D6L1503C4)</f>
        <v>0.43831123269503974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0.21915561634751987</v>
      </c>
      <c r="R10" s="16" t="s">
        <v>39389</v>
      </c>
      <c r="S10" s="15">
        <f>D6L1503C5-D6L1503C7</f>
        <v>0.21915561634751987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0.21625561290834747</v>
      </c>
      <c r="X10" s="16" t="s">
        <v>39391</v>
      </c>
      <c r="Y10" s="33">
        <f>D6L1503C7-D6L1503C10</f>
        <v>2.900003439172405E-3</v>
      </c>
      <c r="Z10" s="16" t="s">
        <v>39392</v>
      </c>
      <c r="AA10" s="33">
        <f>CHOOSE(MIN(D6L1503C9,RUN_YEARS),B7L815C7,B7L815C16,B7L815C25,B7L815C34,B7L815C43)</f>
        <v>214897.8</v>
      </c>
      <c r="AB10" s="16" t="s">
        <v>39393</v>
      </c>
      <c r="AC10" s="33">
        <f>IF(D6L1503C12=0,0,D6L1503C10/D6L1503C12)</f>
        <v>1.0063184123259869E-6</v>
      </c>
      <c r="AD10" s="16" t="s">
        <v>39394</v>
      </c>
      <c r="AE10" s="33">
        <f>IF(D6L1503C5=0,0,D6L1503C10/D6L1503C5)</f>
        <v>0.49338368897976631</v>
      </c>
      <c r="AF10" s="16" t="s">
        <v>39395</v>
      </c>
      <c r="AG10" s="33">
        <f>CHOOSE(MIN(D6L1503C9,RUN_YEARS),B7L815C5,B7L815C14,B7L815C23,B7L815C32,B7L815C41)</f>
        <v>1108.3827191088981</v>
      </c>
      <c r="AH10" s="16" t="s">
        <v>39396</v>
      </c>
      <c r="AI10" s="33">
        <f>IF(D6L1503C15=0,0,D6L1503C11/D6L1503C15)</f>
        <v>2.6164278720475803E-6</v>
      </c>
      <c r="AJ10" s="16" t="s">
        <v>39397</v>
      </c>
      <c r="AK10" s="33">
        <f>IF(D6L1503C5=0,0,D6L1503C11/D6L1503C5)</f>
        <v>6.6163110202336903E-3</v>
      </c>
      <c r="AL10" s="16" t="s">
        <v>39398</v>
      </c>
      <c r="AM10" s="33">
        <f>D6L1503C8*CHOOSE(MIN(D6L1503C9,RUN_YEARS),B7L815C4,B7L815C13,B7L815C22,B7L815C31,B7L815C40)</f>
        <v>8.9648102522624118E-2</v>
      </c>
      <c r="AN10" s="16" t="s">
        <v>39399</v>
      </c>
      <c r="AO10" s="33">
        <f>D6L1503C8-D6L1503C18</f>
        <v>0.12950751382489575</v>
      </c>
      <c r="AP10" s="16" t="s">
        <v>39400</v>
      </c>
      <c r="AQ10" s="33">
        <f>CHOOSE(MIN(D6L1503C9,RUN_YEARS),B7L815C2,B7L815C11,B7L815C20,B7L815C29,B7L815C38)</f>
        <v>382.77726708232552</v>
      </c>
      <c r="AR10" s="16" t="s">
        <v>39401</v>
      </c>
      <c r="AS10" s="33">
        <f>IF(D6L1503C20=0,0,D6L1503C18/D6L1503C20)</f>
        <v>2.3420435389477591E-4</v>
      </c>
      <c r="AT10" s="16" t="s">
        <v>39402</v>
      </c>
      <c r="AU10" s="33">
        <f>IF(D6L1503C5=0,0,D6L1503C18/D6L1503C5)</f>
        <v>0.20453069836108409</v>
      </c>
      <c r="AV10" s="16" t="s">
        <v>39403</v>
      </c>
      <c r="AW10" s="33">
        <f>CHOOSE(MIN(D6L1503C9,RUN_YEARS),B7L815C1,B7L815C10,B7L815C19,B7L815C28,B7L815C37)</f>
        <v>552.96800281979961</v>
      </c>
      <c r="AX10" s="16" t="s">
        <v>39404</v>
      </c>
      <c r="AY10" s="33">
        <f>IF(D6L1503C23=0,0,D6L1503C19/D6L1503C23)</f>
        <v>2.3420435389477585E-4</v>
      </c>
      <c r="AZ10" s="16" t="s">
        <v>39405</v>
      </c>
      <c r="BA10" s="33">
        <f>IF(D6L1503C5=0,0,D6L1503C19/D6L1503C5)</f>
        <v>0.29546930163891588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8.7204506937505644E-2</v>
      </c>
      <c r="J11" s="16" t="s">
        <v>39428</v>
      </c>
      <c r="K11" s="21">
        <f>IF(FLOW_THRU_100PCT="Y",1,INDEX(VariabilityMatrix,D6L1504C1,D6L1504C9))</f>
        <v>0.48019421169810017</v>
      </c>
      <c r="L11" s="16" t="s">
        <v>39408</v>
      </c>
      <c r="M11" s="15">
        <f>IF(D6L1504C2&lt;&gt;0,D6L1504C2*D6L1504C4,D6L1504C3*D6L1504C4)</f>
        <v>4.1875099465377028E-2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2.0937549732688514E-2</v>
      </c>
      <c r="R11" s="16" t="s">
        <v>39410</v>
      </c>
      <c r="S11" s="15">
        <f>D6L1504C5-D6L1504C7</f>
        <v>2.0937549732688514E-2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2.0663179455386847E-2</v>
      </c>
      <c r="X11" s="16" t="s">
        <v>39412</v>
      </c>
      <c r="Y11" s="33">
        <f>D6L1504C7-D6L1504C10</f>
        <v>2.7437027730166721E-4</v>
      </c>
      <c r="Z11" s="16" t="s">
        <v>39413</v>
      </c>
      <c r="AA11" s="33">
        <f>CHOOSE(MIN(D6L1504C9,RUN_YEARS),B7L815C7,B7L815C16,B7L815C25,B7L815C34,B7L815C43)</f>
        <v>208972</v>
      </c>
      <c r="AB11" s="16" t="s">
        <v>39414</v>
      </c>
      <c r="AC11" s="33">
        <f>IF(D6L1504C12=0,0,D6L1504C10/D6L1504C12)</f>
        <v>9.8880134445700127E-8</v>
      </c>
      <c r="AD11" s="16" t="s">
        <v>39415</v>
      </c>
      <c r="AE11" s="33">
        <f>IF(D6L1504C5=0,0,D6L1504C10/D6L1504C5)</f>
        <v>0.49344788953806495</v>
      </c>
      <c r="AF11" s="16" t="s">
        <v>39416</v>
      </c>
      <c r="AG11" s="33">
        <f>CHOOSE(MIN(D6L1504C9,RUN_YEARS),B7L815C5,B7L815C14,B7L815C23,B7L815C32,B7L815C41)</f>
        <v>1067.2217460359557</v>
      </c>
      <c r="AH11" s="16" t="s">
        <v>39417</v>
      </c>
      <c r="AI11" s="33">
        <f>IF(D6L1504C15=0,0,D6L1504C11/D6L1504C15)</f>
        <v>2.5708834955882112E-7</v>
      </c>
      <c r="AJ11" s="16" t="s">
        <v>39418</v>
      </c>
      <c r="AK11" s="33">
        <f>IF(D6L1504C5=0,0,D6L1504C11/D6L1504C5)</f>
        <v>6.5521104619350396E-3</v>
      </c>
      <c r="AL11" s="16" t="s">
        <v>39419</v>
      </c>
      <c r="AM11" s="33">
        <f>D6L1504C8*CHOOSE(MIN(D6L1504C9,RUN_YEARS),B7L815C4,B7L815C13,B7L815C22,B7L815C31,B7L815C40)</f>
        <v>8.4633554822655215E-3</v>
      </c>
      <c r="AN11" s="16" t="s">
        <v>39420</v>
      </c>
      <c r="AO11" s="33">
        <f>D6L1504C8-D6L1504C18</f>
        <v>1.2474194250422992E-2</v>
      </c>
      <c r="AP11" s="16" t="s">
        <v>39421</v>
      </c>
      <c r="AQ11" s="33">
        <f>CHOOSE(MIN(D6L1504C9,RUN_YEARS),B7L815C2,B7L815C11,B7L815C20,B7L815C29,B7L815C38)</f>
        <v>361.35332304022398</v>
      </c>
      <c r="AR11" s="16" t="s">
        <v>39422</v>
      </c>
      <c r="AS11" s="33">
        <f>IF(D6L1504C20=0,0,D6L1504C18/D6L1504C20)</f>
        <v>2.3421274809539872E-5</v>
      </c>
      <c r="AT11" s="16" t="s">
        <v>39423</v>
      </c>
      <c r="AU11" s="33">
        <f>IF(D6L1504C5=0,0,D6L1504C18/D6L1504C5)</f>
        <v>0.20210950159684166</v>
      </c>
      <c r="AV11" s="16" t="s">
        <v>39424</v>
      </c>
      <c r="AW11" s="33">
        <f>CHOOSE(MIN(D6L1504C9,RUN_YEARS),B7L815C1,B7L815C10,B7L815C19,B7L815C28,B7L815C37)</f>
        <v>532.60099426108286</v>
      </c>
      <c r="AX11" s="16" t="s">
        <v>39425</v>
      </c>
      <c r="AY11" s="33">
        <f>IF(D6L1504C23=0,0,D6L1504C19/D6L1504C23)</f>
        <v>2.3421274809539875E-5</v>
      </c>
      <c r="AZ11" s="16" t="s">
        <v>39426</v>
      </c>
      <c r="BA11" s="33">
        <f>IF(D6L1504C5=0,0,D6L1504C19/D6L1504C5)</f>
        <v>0.29789049840315834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171.97849454286086</v>
      </c>
      <c r="J12" s="16" t="s">
        <v>39449</v>
      </c>
      <c r="K12" s="21">
        <f>IF(FLOW_THRU_100PCT="Y",1,INDEX(VariabilityMatrix,D6L1505C1,D6L1505C9))</f>
        <v>0.26815295300428593</v>
      </c>
      <c r="L12" s="16" t="s">
        <v>39429</v>
      </c>
      <c r="M12" s="15">
        <f>IF(D6L1505C2&lt;&gt;0,D6L1505C2*D6L1505C4,D6L1505C3*D6L1505C4)</f>
        <v>46.116541164899616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23.058270582449808</v>
      </c>
      <c r="R12" s="16" t="s">
        <v>39431</v>
      </c>
      <c r="S12" s="15">
        <f>D6L1505C5-D6L1505C7</f>
        <v>23.058270582449808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22.753149202925421</v>
      </c>
      <c r="X12" s="16" t="s">
        <v>39433</v>
      </c>
      <c r="Y12" s="33">
        <f>D6L1505C7-D6L1505C10</f>
        <v>0.30512137952438678</v>
      </c>
      <c r="Z12" s="16" t="s">
        <v>39434</v>
      </c>
      <c r="AA12" s="33">
        <f>CHOOSE(MIN(D6L1505C9,RUN_YEARS),B7L815C7,B7L815C16,B7L815C25,B7L815C34,B7L815C43)</f>
        <v>214897.8</v>
      </c>
      <c r="AB12" s="16" t="s">
        <v>39435</v>
      </c>
      <c r="AC12" s="33">
        <f>IF(D6L1505C12=0,0,D6L1505C10/D6L1505C12)</f>
        <v>1.0587893037027564E-4</v>
      </c>
      <c r="AD12" s="16" t="s">
        <v>39436</v>
      </c>
      <c r="AE12" s="33">
        <f>IF(D6L1505C5=0,0,D6L1505C10/D6L1505C5)</f>
        <v>0.49338368897976631</v>
      </c>
      <c r="AF12" s="16" t="s">
        <v>39437</v>
      </c>
      <c r="AG12" s="33">
        <f>CHOOSE(MIN(D6L1505C9,RUN_YEARS),B7L815C5,B7L815C14,B7L815C23,B7L815C32,B7L815C41)</f>
        <v>1108.3827191088981</v>
      </c>
      <c r="AH12" s="16" t="s">
        <v>39438</v>
      </c>
      <c r="AI12" s="33">
        <f>IF(D6L1505C15=0,0,D6L1505C11/D6L1505C15)</f>
        <v>2.7528521896271889E-4</v>
      </c>
      <c r="AJ12" s="16" t="s">
        <v>39439</v>
      </c>
      <c r="AK12" s="33">
        <f>IF(D6L1505C5=0,0,D6L1505C11/D6L1505C5)</f>
        <v>6.6163110202337085E-3</v>
      </c>
      <c r="AL12" s="16" t="s">
        <v>39440</v>
      </c>
      <c r="AM12" s="33">
        <f>D6L1505C8*CHOOSE(MIN(D6L1505C9,RUN_YEARS),B7L815C4,B7L815C13,B7L815C22,B7L815C31,B7L815C40)</f>
        <v>9.4322483704546016</v>
      </c>
      <c r="AN12" s="16" t="s">
        <v>39441</v>
      </c>
      <c r="AO12" s="33">
        <f>D6L1505C8-D6L1505C18</f>
        <v>13.626022211995206</v>
      </c>
      <c r="AP12" s="16" t="s">
        <v>39442</v>
      </c>
      <c r="AQ12" s="33">
        <f>CHOOSE(MIN(D6L1505C9,RUN_YEARS),B7L815C2,B7L815C11,B7L815C20,B7L815C29,B7L815C38)</f>
        <v>382.77726708232552</v>
      </c>
      <c r="AR12" s="16" t="s">
        <v>39443</v>
      </c>
      <c r="AS12" s="33">
        <f>IF(D6L1505C20=0,0,D6L1505C18/D6L1505C20)</f>
        <v>2.4641610622153191E-2</v>
      </c>
      <c r="AT12" s="16" t="s">
        <v>39444</v>
      </c>
      <c r="AU12" s="33">
        <f>IF(D6L1505C5=0,0,D6L1505C18/D6L1505C5)</f>
        <v>0.20453069836108412</v>
      </c>
      <c r="AV12" s="16" t="s">
        <v>39445</v>
      </c>
      <c r="AW12" s="33">
        <f>CHOOSE(MIN(D6L1505C9,RUN_YEARS),B7L815C1,B7L815C10,B7L815C19,B7L815C28,B7L815C37)</f>
        <v>552.96800281979961</v>
      </c>
      <c r="AX12" s="16" t="s">
        <v>39446</v>
      </c>
      <c r="AY12" s="33">
        <f>IF(D6L1505C23=0,0,D6L1505C19/D6L1505C23)</f>
        <v>2.4641610622153184E-2</v>
      </c>
      <c r="AZ12" s="16" t="s">
        <v>39447</v>
      </c>
      <c r="BA12" s="33">
        <f>IF(D6L1505C5=0,0,D6L1505C19/D6L1505C5)</f>
        <v>0.29546930163891588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29.951299924868056</v>
      </c>
      <c r="J13" s="16" t="s">
        <v>39470</v>
      </c>
      <c r="K13" s="21">
        <f>IF(FLOW_THRU_100PCT="Y",1,INDEX(VariabilityMatrix,D6L1506C1,D6L1506C9))</f>
        <v>0.46139174425414664</v>
      </c>
      <c r="L13" s="16" t="s">
        <v>39450</v>
      </c>
      <c r="M13" s="15">
        <f>IF(D6L1506C2&lt;&gt;0,D6L1506C2*D6L1506C4,D6L1506C3*D6L1506C4)</f>
        <v>13.819282515013963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6.9096412575069817</v>
      </c>
      <c r="R13" s="16" t="s">
        <v>39452</v>
      </c>
      <c r="S13" s="15">
        <f>D6L1506C5-D6L1506C7</f>
        <v>6.9096412575069817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6.8182085863111723</v>
      </c>
      <c r="X13" s="16" t="s">
        <v>39454</v>
      </c>
      <c r="Y13" s="33">
        <f>D6L1506C7-D6L1506C10</f>
        <v>9.1432671195809334E-2</v>
      </c>
      <c r="Z13" s="16" t="s">
        <v>39455</v>
      </c>
      <c r="AA13" s="33">
        <f>CHOOSE(MIN(D6L1506C9,RUN_YEARS),B7L815C7,B7L815C16,B7L815C25,B7L815C34,B7L815C43)</f>
        <v>214897.8</v>
      </c>
      <c r="AB13" s="16" t="s">
        <v>39456</v>
      </c>
      <c r="AC13" s="33">
        <f>IF(D6L1506C12=0,0,D6L1506C10/D6L1506C12)</f>
        <v>3.172767979156219E-5</v>
      </c>
      <c r="AD13" s="16" t="s">
        <v>39457</v>
      </c>
      <c r="AE13" s="33">
        <f>IF(D6L1506C5=0,0,D6L1506C10/D6L1506C5)</f>
        <v>0.49338368897976631</v>
      </c>
      <c r="AF13" s="16" t="s">
        <v>39458</v>
      </c>
      <c r="AG13" s="33">
        <f>CHOOSE(MIN(D6L1506C9,RUN_YEARS),B7L815C5,B7L815C14,B7L815C23,B7L815C32,B7L815C41)</f>
        <v>1108.3827191088981</v>
      </c>
      <c r="AH13" s="16" t="s">
        <v>39459</v>
      </c>
      <c r="AI13" s="33">
        <f>IF(D6L1506C15=0,0,D6L1506C11/D6L1506C15)</f>
        <v>8.2491967458061857E-5</v>
      </c>
      <c r="AJ13" s="16" t="s">
        <v>39460</v>
      </c>
      <c r="AK13" s="33">
        <f>IF(D6L1506C5=0,0,D6L1506C11/D6L1506C5)</f>
        <v>6.6163110202336686E-3</v>
      </c>
      <c r="AL13" s="16" t="s">
        <v>39461</v>
      </c>
      <c r="AM13" s="33">
        <f>D6L1506C8*CHOOSE(MIN(D6L1506C9,RUN_YEARS),B7L815C4,B7L815C13,B7L815C22,B7L815C31,B7L815C40)</f>
        <v>2.8264675036449245</v>
      </c>
      <c r="AN13" s="16" t="s">
        <v>39462</v>
      </c>
      <c r="AO13" s="33">
        <f>D6L1506C8-D6L1506C18</f>
        <v>4.0831737538620576</v>
      </c>
      <c r="AP13" s="16" t="s">
        <v>39463</v>
      </c>
      <c r="AQ13" s="33">
        <f>CHOOSE(MIN(D6L1506C9,RUN_YEARS),B7L815C2,B7L815C11,B7L815C20,B7L815C29,B7L815C38)</f>
        <v>382.77726708232552</v>
      </c>
      <c r="AR13" s="16" t="s">
        <v>39464</v>
      </c>
      <c r="AS13" s="33">
        <f>IF(D6L1506C20=0,0,D6L1506C18/D6L1506C20)</f>
        <v>7.3841049265786834E-3</v>
      </c>
      <c r="AT13" s="16" t="s">
        <v>39465</v>
      </c>
      <c r="AU13" s="33">
        <f>IF(D6L1506C5=0,0,D6L1506C18/D6L1506C5)</f>
        <v>0.20453069836108409</v>
      </c>
      <c r="AV13" s="16" t="s">
        <v>39466</v>
      </c>
      <c r="AW13" s="33">
        <f>CHOOSE(MIN(D6L1506C9,RUN_YEARS),B7L815C1,B7L815C10,B7L815C19,B7L815C28,B7L815C37)</f>
        <v>552.96800281979961</v>
      </c>
      <c r="AX13" s="16" t="s">
        <v>39467</v>
      </c>
      <c r="AY13" s="33">
        <f>IF(D6L1506C23=0,0,D6L1506C19/D6L1506C23)</f>
        <v>7.3841049265786834E-3</v>
      </c>
      <c r="AZ13" s="16" t="s">
        <v>39468</v>
      </c>
      <c r="BA13" s="33">
        <f>IF(D6L1506C5=0,0,D6L1506C19/D6L1506C5)</f>
        <v>0.29546930163891594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6.1550157803565027</v>
      </c>
      <c r="J14" s="16" t="s">
        <v>39491</v>
      </c>
      <c r="K14" s="21">
        <f>IF(FLOW_THRU_100PCT="Y",1,INDEX(VariabilityMatrix,D6L1507C1,D6L1507C9))</f>
        <v>0.48019421169810017</v>
      </c>
      <c r="L14" s="16" t="s">
        <v>39471</v>
      </c>
      <c r="M14" s="15">
        <f>IF(D6L1507C2&lt;&gt;0,D6L1507C2*D6L1507C4,D6L1507C3*D6L1507C4)</f>
        <v>2.9556029506376578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1.4778014753188289</v>
      </c>
      <c r="R14" s="16" t="s">
        <v>39473</v>
      </c>
      <c r="S14" s="15">
        <f>D6L1507C5-D6L1507C7</f>
        <v>1.4778014753188289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1.4584360383046298</v>
      </c>
      <c r="X14" s="16" t="s">
        <v>39475</v>
      </c>
      <c r="Y14" s="33">
        <f>D6L1507C7-D6L1507C10</f>
        <v>1.9365437014199127E-2</v>
      </c>
      <c r="Z14" s="16" t="s">
        <v>39476</v>
      </c>
      <c r="AA14" s="33">
        <f>CHOOSE(MIN(D6L1507C9,RUN_YEARS),B7L815C7,B7L815C16,B7L815C25,B7L815C34,B7L815C43)</f>
        <v>208972</v>
      </c>
      <c r="AB14" s="16" t="s">
        <v>39477</v>
      </c>
      <c r="AC14" s="33">
        <f>IF(D6L1507C12=0,0,D6L1507C10/D6L1507C12)</f>
        <v>6.9790978614581368E-6</v>
      </c>
      <c r="AD14" s="16" t="s">
        <v>39478</v>
      </c>
      <c r="AE14" s="33">
        <f>IF(D6L1507C5=0,0,D6L1507C10/D6L1507C5)</f>
        <v>0.49344788953806495</v>
      </c>
      <c r="AF14" s="16" t="s">
        <v>39479</v>
      </c>
      <c r="AG14" s="33">
        <f>CHOOSE(MIN(D6L1507C9,RUN_YEARS),B7L815C5,B7L815C14,B7L815C23,B7L815C32,B7L815C41)</f>
        <v>1067.2217460359557</v>
      </c>
      <c r="AH14" s="16" t="s">
        <v>39480</v>
      </c>
      <c r="AI14" s="33">
        <f>IF(D6L1507C15=0,0,D6L1507C11/D6L1507C15)</f>
        <v>1.8145654439791269E-5</v>
      </c>
      <c r="AJ14" s="16" t="s">
        <v>39481</v>
      </c>
      <c r="AK14" s="33">
        <f>IF(D6L1507C5=0,0,D6L1507C11/D6L1507C5)</f>
        <v>6.5521104619350587E-3</v>
      </c>
      <c r="AL14" s="16" t="s">
        <v>39482</v>
      </c>
      <c r="AM14" s="33">
        <f>D6L1507C8*CHOOSE(MIN(D6L1507C9,RUN_YEARS),B7L815C4,B7L815C13,B7L815C22,B7L815C31,B7L815C40)</f>
        <v>0.59735543927153156</v>
      </c>
      <c r="AN14" s="16" t="s">
        <v>39483</v>
      </c>
      <c r="AO14" s="33">
        <f>D6L1507C8-D6L1507C18</f>
        <v>0.88044603604729732</v>
      </c>
      <c r="AP14" s="16" t="s">
        <v>39484</v>
      </c>
      <c r="AQ14" s="33">
        <f>CHOOSE(MIN(D6L1507C9,RUN_YEARS),B7L815C2,B7L815C11,B7L815C20,B7L815C29,B7L815C38)</f>
        <v>361.35332304022398</v>
      </c>
      <c r="AR14" s="16" t="s">
        <v>39485</v>
      </c>
      <c r="AS14" s="33">
        <f>IF(D6L1507C20=0,0,D6L1507C18/D6L1507C20)</f>
        <v>1.6531062569058955E-3</v>
      </c>
      <c r="AT14" s="16" t="s">
        <v>39486</v>
      </c>
      <c r="AU14" s="33">
        <f>IF(D6L1507C5=0,0,D6L1507C18/D6L1507C5)</f>
        <v>0.20210950159684166</v>
      </c>
      <c r="AV14" s="16" t="s">
        <v>39487</v>
      </c>
      <c r="AW14" s="33">
        <f>CHOOSE(MIN(D6L1507C9,RUN_YEARS),B7L815C1,B7L815C10,B7L815C19,B7L815C28,B7L815C37)</f>
        <v>532.60099426108286</v>
      </c>
      <c r="AX14" s="16" t="s">
        <v>39488</v>
      </c>
      <c r="AY14" s="33">
        <f>IF(D6L1507C23=0,0,D6L1507C19/D6L1507C23)</f>
        <v>1.653106256905896E-3</v>
      </c>
      <c r="AZ14" s="16" t="s">
        <v>39489</v>
      </c>
      <c r="BA14" s="33">
        <f>IF(D6L1507C5=0,0,D6L1507C19/D6L1507C5)</f>
        <v>0.29789049840315834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0.18252106103198856</v>
      </c>
      <c r="J15" s="16" t="s">
        <v>39512</v>
      </c>
      <c r="K15" s="21">
        <f>IF(FLOW_THRU_100PCT="Y",1,INDEX(VariabilityMatrix,D6L1508C1,D6L1508C9))</f>
        <v>0.48019421169810017</v>
      </c>
      <c r="L15" s="16" t="s">
        <v>39492</v>
      </c>
      <c r="M15" s="15">
        <f>IF(D6L1508C2&lt;&gt;0,D6L1508C2*D6L1508C4,D6L1508C3*D6L1508C4)</f>
        <v>8.7645557020556583E-2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4.3822778510278292E-2</v>
      </c>
      <c r="R15" s="16" t="s">
        <v>39494</v>
      </c>
      <c r="S15" s="15">
        <f>D6L1508C5-D6L1508C7</f>
        <v>4.3822778510278292E-2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4.3248515139181778E-2</v>
      </c>
      <c r="X15" s="16" t="s">
        <v>39496</v>
      </c>
      <c r="Y15" s="33">
        <f>D6L1508C7-D6L1508C10</f>
        <v>5.742633710965131E-4</v>
      </c>
      <c r="Z15" s="16" t="s">
        <v>39497</v>
      </c>
      <c r="AA15" s="33">
        <f>CHOOSE(MIN(D6L1508C9,RUN_YEARS),B7L815C7,B7L815C16,B7L815C25,B7L815C34,B7L815C43)</f>
        <v>208972</v>
      </c>
      <c r="AB15" s="16" t="s">
        <v>39498</v>
      </c>
      <c r="AC15" s="33">
        <f>IF(D6L1508C12=0,0,D6L1508C10/D6L1508C12)</f>
        <v>2.0695842093286077E-7</v>
      </c>
      <c r="AD15" s="16" t="s">
        <v>39499</v>
      </c>
      <c r="AE15" s="33">
        <f>IF(D6L1508C5=0,0,D6L1508C10/D6L1508C5)</f>
        <v>0.49344788953806495</v>
      </c>
      <c r="AF15" s="16" t="s">
        <v>39500</v>
      </c>
      <c r="AG15" s="33">
        <f>CHOOSE(MIN(D6L1508C9,RUN_YEARS),B7L815C5,B7L815C14,B7L815C23,B7L815C32,B7L815C41)</f>
        <v>1067.2217460359557</v>
      </c>
      <c r="AH15" s="16" t="s">
        <v>39501</v>
      </c>
      <c r="AI15" s="33">
        <f>IF(D6L1508C15=0,0,D6L1508C11/D6L1508C15)</f>
        <v>5.3809189442543988E-7</v>
      </c>
      <c r="AJ15" s="16" t="s">
        <v>39502</v>
      </c>
      <c r="AK15" s="33">
        <f>IF(D6L1508C5=0,0,D6L1508C11/D6L1508C5)</f>
        <v>6.5521104619350422E-3</v>
      </c>
      <c r="AL15" s="16" t="s">
        <v>39503</v>
      </c>
      <c r="AM15" s="33">
        <f>D6L1508C8*CHOOSE(MIN(D6L1508C9,RUN_YEARS),B7L815C4,B7L815C13,B7L815C22,B7L815C31,B7L815C40)</f>
        <v>1.7713999846602258E-2</v>
      </c>
      <c r="AN15" s="16" t="s">
        <v>39504</v>
      </c>
      <c r="AO15" s="33">
        <f>D6L1508C8-D6L1508C18</f>
        <v>2.6108778663676033E-2</v>
      </c>
      <c r="AP15" s="16" t="s">
        <v>39505</v>
      </c>
      <c r="AQ15" s="33">
        <f>CHOOSE(MIN(D6L1508C9,RUN_YEARS),B7L815C2,B7L815C11,B7L815C20,B7L815C29,B7L815C38)</f>
        <v>361.35332304022398</v>
      </c>
      <c r="AR15" s="16" t="s">
        <v>39506</v>
      </c>
      <c r="AS15" s="33">
        <f>IF(D6L1508C20=0,0,D6L1508C18/D6L1508C20)</f>
        <v>4.9021272857176486E-5</v>
      </c>
      <c r="AT15" s="16" t="s">
        <v>39507</v>
      </c>
      <c r="AU15" s="33">
        <f>IF(D6L1508C5=0,0,D6L1508C18/D6L1508C5)</f>
        <v>0.20210950159684166</v>
      </c>
      <c r="AV15" s="16" t="s">
        <v>39508</v>
      </c>
      <c r="AW15" s="33">
        <f>CHOOSE(MIN(D6L1508C9,RUN_YEARS),B7L815C1,B7L815C10,B7L815C19,B7L815C28,B7L815C37)</f>
        <v>532.60099426108286</v>
      </c>
      <c r="AX15" s="16" t="s">
        <v>39509</v>
      </c>
      <c r="AY15" s="33">
        <f>IF(D6L1508C23=0,0,D6L1508C19/D6L1508C23)</f>
        <v>4.9021272857176493E-5</v>
      </c>
      <c r="AZ15" s="16" t="s">
        <v>39510</v>
      </c>
      <c r="BA15" s="33">
        <f>IF(D6L1508C5=0,0,D6L1508C19/D6L1508C5)</f>
        <v>0.29789049840315834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4.0560235784886343E-3</v>
      </c>
      <c r="J16" s="16" t="s">
        <v>39533</v>
      </c>
      <c r="K16" s="21">
        <f>IF(FLOW_THRU_100PCT="Y",1,INDEX(VariabilityMatrix,D6L1509C1,D6L1509C9))</f>
        <v>0.48019421169810017</v>
      </c>
      <c r="L16" s="16" t="s">
        <v>39513</v>
      </c>
      <c r="M16" s="15">
        <f>IF(D6L1509C2&lt;&gt;0,D6L1509C2*D6L1509C4,D6L1509C3*D6L1509C4)</f>
        <v>1.9476790449012571E-3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9.7383952245062855E-4</v>
      </c>
      <c r="R16" s="16" t="s">
        <v>39515</v>
      </c>
      <c r="S16" s="15">
        <f>D6L1509C5-D6L1509C7</f>
        <v>9.7383952245062855E-4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9.6107811420403932E-4</v>
      </c>
      <c r="X16" s="16" t="s">
        <v>39517</v>
      </c>
      <c r="Y16" s="33">
        <f>D6L1509C7-D6L1509C10</f>
        <v>1.2761408246589226E-5</v>
      </c>
      <c r="Z16" s="16" t="s">
        <v>39518</v>
      </c>
      <c r="AA16" s="33">
        <f>CHOOSE(MIN(D6L1509C9,RUN_YEARS),B7L815C7,B7L815C16,B7L815C25,B7L815C34,B7L815C43)</f>
        <v>208972</v>
      </c>
      <c r="AB16" s="16" t="s">
        <v>39519</v>
      </c>
      <c r="AC16" s="33">
        <f>IF(D6L1509C12=0,0,D6L1509C10/D6L1509C12)</f>
        <v>4.5990760207302378E-9</v>
      </c>
      <c r="AD16" s="16" t="s">
        <v>39520</v>
      </c>
      <c r="AE16" s="33">
        <f>IF(D6L1509C5=0,0,D6L1509C10/D6L1509C5)</f>
        <v>0.49344788953806495</v>
      </c>
      <c r="AF16" s="16" t="s">
        <v>39521</v>
      </c>
      <c r="AG16" s="33">
        <f>CHOOSE(MIN(D6L1509C9,RUN_YEARS),B7L815C5,B7L815C14,B7L815C23,B7L815C32,B7L815C41)</f>
        <v>1067.2217460359557</v>
      </c>
      <c r="AH16" s="16" t="s">
        <v>39522</v>
      </c>
      <c r="AI16" s="33">
        <f>IF(D6L1509C15=0,0,D6L1509C11/D6L1509C15)</f>
        <v>1.1957597653898708E-8</v>
      </c>
      <c r="AJ16" s="16" t="s">
        <v>39523</v>
      </c>
      <c r="AK16" s="33">
        <f>IF(D6L1509C5=0,0,D6L1509C11/D6L1509C5)</f>
        <v>6.5521104619350673E-3</v>
      </c>
      <c r="AL16" s="16" t="s">
        <v>39524</v>
      </c>
      <c r="AM16" s="33">
        <f>D6L1509C8*CHOOSE(MIN(D6L1509C9,RUN_YEARS),B7L815C4,B7L815C13,B7L815C22,B7L815C31,B7L815C40)</f>
        <v>3.9364444103560567E-4</v>
      </c>
      <c r="AN16" s="16" t="s">
        <v>39525</v>
      </c>
      <c r="AO16" s="33">
        <f>D6L1509C8-D6L1509C18</f>
        <v>5.8019508141502287E-4</v>
      </c>
      <c r="AP16" s="16" t="s">
        <v>39526</v>
      </c>
      <c r="AQ16" s="33">
        <f>CHOOSE(MIN(D6L1509C9,RUN_YEARS),B7L815C2,B7L815C11,B7L815C20,B7L815C29,B7L815C38)</f>
        <v>361.35332304022398</v>
      </c>
      <c r="AR16" s="16" t="s">
        <v>39527</v>
      </c>
      <c r="AS16" s="33">
        <f>IF(D6L1509C20=0,0,D6L1509C18/D6L1509C20)</f>
        <v>1.0893616190483661E-6</v>
      </c>
      <c r="AT16" s="16" t="s">
        <v>39528</v>
      </c>
      <c r="AU16" s="33">
        <f>IF(D6L1509C5=0,0,D6L1509C18/D6L1509C5)</f>
        <v>0.20210950159684166</v>
      </c>
      <c r="AV16" s="16" t="s">
        <v>39529</v>
      </c>
      <c r="AW16" s="33">
        <f>CHOOSE(MIN(D6L1509C9,RUN_YEARS),B7L815C1,B7L815C10,B7L815C19,B7L815C28,B7L815C37)</f>
        <v>532.60099426108286</v>
      </c>
      <c r="AX16" s="16" t="s">
        <v>39530</v>
      </c>
      <c r="AY16" s="33">
        <f>IF(D6L1509C23=0,0,D6L1509C19/D6L1509C23)</f>
        <v>1.0893616190483663E-6</v>
      </c>
      <c r="AZ16" s="16" t="s">
        <v>39531</v>
      </c>
      <c r="BA16" s="33">
        <f>IF(D6L1509C5=0,0,D6L1509C19/D6L1509C5)</f>
        <v>0.29789049840315834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0.58812341888085207</v>
      </c>
      <c r="J17" s="16" t="s">
        <v>39554</v>
      </c>
      <c r="K17" s="21">
        <f>IF(FLOW_THRU_100PCT="Y",1,INDEX(VariabilityMatrix,D6L1510C1,D6L1510C9))</f>
        <v>0.48019421169810017</v>
      </c>
      <c r="L17" s="16" t="s">
        <v>39534</v>
      </c>
      <c r="M17" s="15">
        <f>IF(D6L1510C2&lt;&gt;0,D6L1510C2*D6L1510C4,D6L1510C3*D6L1510C4)</f>
        <v>0.28241346151068231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0.14120673075534115</v>
      </c>
      <c r="R17" s="16" t="s">
        <v>39536</v>
      </c>
      <c r="S17" s="15">
        <f>D6L1510C5-D6L1510C7</f>
        <v>0.14120673075534115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0.13935632655958571</v>
      </c>
      <c r="X17" s="16" t="s">
        <v>39538</v>
      </c>
      <c r="Y17" s="33">
        <f>D6L1510C7-D6L1510C10</f>
        <v>1.8504041957554396E-3</v>
      </c>
      <c r="Z17" s="16" t="s">
        <v>39539</v>
      </c>
      <c r="AA17" s="33">
        <f>CHOOSE(MIN(D6L1510C9,RUN_YEARS),B7L815C7,B7L815C16,B7L815C25,B7L815C34,B7L815C43)</f>
        <v>208972</v>
      </c>
      <c r="AB17" s="16" t="s">
        <v>39540</v>
      </c>
      <c r="AC17" s="33">
        <f>IF(D6L1510C12=0,0,D6L1510C10/D6L1510C12)</f>
        <v>6.6686602300588456E-7</v>
      </c>
      <c r="AD17" s="16" t="s">
        <v>39541</v>
      </c>
      <c r="AE17" s="33">
        <f>IF(D6L1510C5=0,0,D6L1510C10/D6L1510C5)</f>
        <v>0.49344788953806495</v>
      </c>
      <c r="AF17" s="16" t="s">
        <v>39542</v>
      </c>
      <c r="AG17" s="33">
        <f>CHOOSE(MIN(D6L1510C9,RUN_YEARS),B7L815C5,B7L815C14,B7L815C23,B7L815C32,B7L815C41)</f>
        <v>1067.2217460359557</v>
      </c>
      <c r="AH17" s="16" t="s">
        <v>39543</v>
      </c>
      <c r="AI17" s="33">
        <f>IF(D6L1510C15=0,0,D6L1510C11/D6L1510C15)</f>
        <v>1.7338516598153142E-6</v>
      </c>
      <c r="AJ17" s="16" t="s">
        <v>39544</v>
      </c>
      <c r="AK17" s="33">
        <f>IF(D6L1510C5=0,0,D6L1510C11/D6L1510C5)</f>
        <v>6.5521104619350725E-3</v>
      </c>
      <c r="AL17" s="16" t="s">
        <v>39545</v>
      </c>
      <c r="AM17" s="33">
        <f>D6L1510C8*CHOOSE(MIN(D6L1510C9,RUN_YEARS),B7L815C4,B7L815C13,B7L815C22,B7L815C31,B7L815C40)</f>
        <v>5.7078443950162823E-2</v>
      </c>
      <c r="AN17" s="16" t="s">
        <v>39546</v>
      </c>
      <c r="AO17" s="33">
        <f>D6L1510C8-D6L1510C18</f>
        <v>8.4128286805178337E-2</v>
      </c>
      <c r="AP17" s="16" t="s">
        <v>39547</v>
      </c>
      <c r="AQ17" s="33">
        <f>CHOOSE(MIN(D6L1510C9,RUN_YEARS),B7L815C2,B7L815C11,B7L815C20,B7L815C29,B7L815C38)</f>
        <v>361.35332304022398</v>
      </c>
      <c r="AR17" s="16" t="s">
        <v>39548</v>
      </c>
      <c r="AS17" s="33">
        <f>IF(D6L1510C20=0,0,D6L1510C18/D6L1510C20)</f>
        <v>1.5795743476201309E-4</v>
      </c>
      <c r="AT17" s="16" t="s">
        <v>39549</v>
      </c>
      <c r="AU17" s="33">
        <f>IF(D6L1510C5=0,0,D6L1510C18/D6L1510C5)</f>
        <v>0.20210950159684166</v>
      </c>
      <c r="AV17" s="16" t="s">
        <v>39550</v>
      </c>
      <c r="AW17" s="33">
        <f>CHOOSE(MIN(D6L1510C9,RUN_YEARS),B7L815C1,B7L815C10,B7L815C19,B7L815C28,B7L815C37)</f>
        <v>532.60099426108286</v>
      </c>
      <c r="AX17" s="16" t="s">
        <v>39551</v>
      </c>
      <c r="AY17" s="33">
        <f>IF(D6L1510C23=0,0,D6L1510C19/D6L1510C23)</f>
        <v>1.5795743476201314E-4</v>
      </c>
      <c r="AZ17" s="16" t="s">
        <v>39552</v>
      </c>
      <c r="BA17" s="33">
        <f>IF(D6L1510C5=0,0,D6L1510C19/D6L1510C5)</f>
        <v>0.2978904984031584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0.53336710057125547</v>
      </c>
      <c r="J18" s="16" t="s">
        <v>39575</v>
      </c>
      <c r="K18" s="21">
        <f>IF(FLOW_THRU_100PCT="Y",1,INDEX(VariabilityMatrix,D6L1511C1,D6L1511C9))</f>
        <v>0.48019421169810017</v>
      </c>
      <c r="L18" s="16" t="s">
        <v>39555</v>
      </c>
      <c r="M18" s="15">
        <f>IF(D6L1511C2&lt;&gt;0,D6L1511C2*D6L1511C4,D6L1511C3*D6L1511C4)</f>
        <v>0.25611979440451532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0.12805989720225766</v>
      </c>
      <c r="R18" s="16" t="s">
        <v>39557</v>
      </c>
      <c r="S18" s="15">
        <f>D6L1511C5-D6L1511C7</f>
        <v>0.12805989720225766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0.12638177201783118</v>
      </c>
      <c r="X18" s="16" t="s">
        <v>39559</v>
      </c>
      <c r="Y18" s="33">
        <f>D6L1511C7-D6L1511C10</f>
        <v>1.6781251844264766E-3</v>
      </c>
      <c r="Z18" s="16" t="s">
        <v>39560</v>
      </c>
      <c r="AA18" s="33">
        <f>CHOOSE(MIN(D6L1511C9,RUN_YEARS),B7L815C7,B7L815C16,B7L815C25,B7L815C34,B7L815C43)</f>
        <v>208972</v>
      </c>
      <c r="AB18" s="16" t="s">
        <v>39561</v>
      </c>
      <c r="AC18" s="33">
        <f>IF(D6L1511C12=0,0,D6L1511C10/D6L1511C12)</f>
        <v>6.0477849672602639E-7</v>
      </c>
      <c r="AD18" s="16" t="s">
        <v>39562</v>
      </c>
      <c r="AE18" s="33">
        <f>IF(D6L1511C5=0,0,D6L1511C10/D6L1511C5)</f>
        <v>0.49344788953806495</v>
      </c>
      <c r="AF18" s="16" t="s">
        <v>39563</v>
      </c>
      <c r="AG18" s="33">
        <f>CHOOSE(MIN(D6L1511C9,RUN_YEARS),B7L815C5,B7L815C14,B7L815C23,B7L815C32,B7L815C41)</f>
        <v>1067.2217460359557</v>
      </c>
      <c r="AH18" s="16" t="s">
        <v>39564</v>
      </c>
      <c r="AI18" s="33">
        <f>IF(D6L1511C15=0,0,D6L1511C11/D6L1511C15)</f>
        <v>1.5724240914876739E-6</v>
      </c>
      <c r="AJ18" s="16" t="s">
        <v>39565</v>
      </c>
      <c r="AK18" s="33">
        <f>IF(D6L1511C5=0,0,D6L1511C11/D6L1511C5)</f>
        <v>6.5521104619350413E-3</v>
      </c>
      <c r="AL18" s="16" t="s">
        <v>39566</v>
      </c>
      <c r="AM18" s="33">
        <f>D6L1511C8*CHOOSE(MIN(D6L1511C9,RUN_YEARS),B7L815C4,B7L815C13,B7L815C22,B7L815C31,B7L815C40)</f>
        <v>5.1764243996182145E-2</v>
      </c>
      <c r="AN18" s="16" t="s">
        <v>39567</v>
      </c>
      <c r="AO18" s="33">
        <f>D6L1511C8-D6L1511C18</f>
        <v>7.6295653206075509E-2</v>
      </c>
      <c r="AP18" s="16" t="s">
        <v>39568</v>
      </c>
      <c r="AQ18" s="33">
        <f>CHOOSE(MIN(D6L1511C9,RUN_YEARS),B7L815C2,B7L815C11,B7L815C20,B7L815C29,B7L815C38)</f>
        <v>361.35332304022398</v>
      </c>
      <c r="AR18" s="16" t="s">
        <v>39569</v>
      </c>
      <c r="AS18" s="33">
        <f>IF(D6L1511C20=0,0,D6L1511C18/D6L1511C20)</f>
        <v>1.4325105290486015E-4</v>
      </c>
      <c r="AT18" s="16" t="s">
        <v>39570</v>
      </c>
      <c r="AU18" s="33">
        <f>IF(D6L1511C5=0,0,D6L1511C18/D6L1511C5)</f>
        <v>0.20210950159684166</v>
      </c>
      <c r="AV18" s="16" t="s">
        <v>39571</v>
      </c>
      <c r="AW18" s="33">
        <f>CHOOSE(MIN(D6L1511C9,RUN_YEARS),B7L815C1,B7L815C10,B7L815C19,B7L815C28,B7L815C37)</f>
        <v>532.60099426108286</v>
      </c>
      <c r="AX18" s="16" t="s">
        <v>39572</v>
      </c>
      <c r="AY18" s="33">
        <f>IF(D6L1511C23=0,0,D6L1511C19/D6L1511C23)</f>
        <v>1.4325105290486018E-4</v>
      </c>
      <c r="AZ18" s="16" t="s">
        <v>39573</v>
      </c>
      <c r="BA18" s="33">
        <f>IF(D6L1511C5=0,0,D6L1511C19/D6L1511C5)</f>
        <v>0.29789049840315834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0.48019421169810017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208972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1067.2217460359557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361.35332304022398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532.60099426108286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8.5724692391516519E-2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7.37232354567042E-2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3.68616177283521E-2</v>
      </c>
      <c r="R20" s="16" t="s">
        <v>39599</v>
      </c>
      <c r="S20" s="15">
        <f>D6L1513C5-D6L1513C7</f>
        <v>3.68616177283521E-2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3.637857494602853E-2</v>
      </c>
      <c r="X20" s="16" t="s">
        <v>39601</v>
      </c>
      <c r="Y20" s="33">
        <f>D6L1513C7-D6L1513C10</f>
        <v>4.8304278232357001E-4</v>
      </c>
      <c r="Z20" s="16" t="s">
        <v>39602</v>
      </c>
      <c r="AA20" s="33">
        <f>CHOOSE(MIN(D6L1513C9,RUN_YEARS),B7L815C7,B7L815C16,B7L815C25,B7L815C34,B7L815C43)</f>
        <v>208972</v>
      </c>
      <c r="AB20" s="16" t="s">
        <v>39603</v>
      </c>
      <c r="AC20" s="33">
        <f>IF(D6L1513C12=0,0,D6L1513C10/D6L1513C12)</f>
        <v>1.7408348939584503E-7</v>
      </c>
      <c r="AD20" s="16" t="s">
        <v>39604</v>
      </c>
      <c r="AE20" s="33">
        <f>IF(D6L1513C5=0,0,D6L1513C10/D6L1513C5)</f>
        <v>0.49344788953806501</v>
      </c>
      <c r="AF20" s="16" t="s">
        <v>39605</v>
      </c>
      <c r="AG20" s="33">
        <f>CHOOSE(MIN(D6L1513C9,RUN_YEARS),B7L815C5,B7L815C14,B7L815C23,B7L815C32,B7L815C41)</f>
        <v>1067.2217460359557</v>
      </c>
      <c r="AH20" s="16" t="s">
        <v>39606</v>
      </c>
      <c r="AI20" s="33">
        <f>IF(D6L1513C15=0,0,D6L1513C11/D6L1513C15)</f>
        <v>4.5261707242919679E-7</v>
      </c>
      <c r="AJ20" s="16" t="s">
        <v>39607</v>
      </c>
      <c r="AK20" s="33">
        <f>IF(D6L1513C5=0,0,D6L1513C11/D6L1513C5)</f>
        <v>6.5521104619350144E-3</v>
      </c>
      <c r="AL20" s="16" t="s">
        <v>39608</v>
      </c>
      <c r="AM20" s="33">
        <f>D6L1513C8*CHOOSE(MIN(D6L1513C9,RUN_YEARS),B7L815C4,B7L815C13,B7L815C22,B7L815C31,B7L815C40)</f>
        <v>1.490016637426109E-2</v>
      </c>
      <c r="AN20" s="16" t="s">
        <v>39609</v>
      </c>
      <c r="AO20" s="33">
        <f>D6L1513C8-D6L1513C18</f>
        <v>2.196145135409101E-2</v>
      </c>
      <c r="AP20" s="16" t="s">
        <v>39610</v>
      </c>
      <c r="AQ20" s="33">
        <f>CHOOSE(MIN(D6L1513C9,RUN_YEARS),B7L815C2,B7L815C11,B7L815C20,B7L815C29,B7L815C38)</f>
        <v>361.35332304022398</v>
      </c>
      <c r="AR20" s="16" t="s">
        <v>39611</v>
      </c>
      <c r="AS20" s="33">
        <f>IF(D6L1513C20=0,0,D6L1513C18/D6L1513C20)</f>
        <v>4.1234341637983167E-5</v>
      </c>
      <c r="AT20" s="16" t="s">
        <v>39612</v>
      </c>
      <c r="AU20" s="33">
        <f>IF(D6L1513C5=0,0,D6L1513C18/D6L1513C5)</f>
        <v>0.20210950159684166</v>
      </c>
      <c r="AV20" s="16" t="s">
        <v>39613</v>
      </c>
      <c r="AW20" s="33">
        <f>CHOOSE(MIN(D6L1513C9,RUN_YEARS),B7L815C1,B7L815C10,B7L815C19,B7L815C28,B7L815C37)</f>
        <v>532.60099426108286</v>
      </c>
      <c r="AX20" s="16" t="s">
        <v>39614</v>
      </c>
      <c r="AY20" s="33">
        <f>IF(D6L1513C23=0,0,D6L1513C19/D6L1513C23)</f>
        <v>4.1234341637983181E-5</v>
      </c>
      <c r="AZ20" s="16" t="s">
        <v>39615</v>
      </c>
      <c r="BA20" s="33">
        <f>IF(D6L1513C5=0,0,D6L1513C19/D6L1513C5)</f>
        <v>0.29789049840315834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11.640131918890049</v>
      </c>
      <c r="J21" s="16" t="s">
        <v>39637</v>
      </c>
      <c r="K21" s="21">
        <f>IF(FLOW_THRU_100PCT="Y",1,INDEX(VariabilityMatrix,D6L1514C1,D6L1514C9))</f>
        <v>0.46139174425414664</v>
      </c>
      <c r="L21" s="16" t="s">
        <v>39617</v>
      </c>
      <c r="M21" s="15">
        <f>IF(D6L1514C2&lt;&gt;0,D6L1514C2*D6L1514C4,D6L1514C3*D6L1514C4)</f>
        <v>5.3706607694050463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2.6853303847025232</v>
      </c>
      <c r="R21" s="16" t="s">
        <v>39619</v>
      </c>
      <c r="S21" s="15">
        <f>D6L1514C5-D6L1514C7</f>
        <v>2.6853303847025232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2.649796422667972</v>
      </c>
      <c r="X21" s="16" t="s">
        <v>39621</v>
      </c>
      <c r="Y21" s="33">
        <f>D6L1514C7-D6L1514C10</f>
        <v>3.553396203455117E-2</v>
      </c>
      <c r="Z21" s="16" t="s">
        <v>39622</v>
      </c>
      <c r="AA21" s="33">
        <f>CHOOSE(MIN(D6L1514C9,RUN_YEARS),B7L815C7,B7L815C16,B7L815C25,B7L815C34,B7L815C43)</f>
        <v>214897.8</v>
      </c>
      <c r="AB21" s="16" t="s">
        <v>39623</v>
      </c>
      <c r="AC21" s="33">
        <f>IF(D6L1514C12=0,0,D6L1514C10/D6L1514C12)</f>
        <v>1.2330495810882997E-5</v>
      </c>
      <c r="AD21" s="16" t="s">
        <v>39624</v>
      </c>
      <c r="AE21" s="33">
        <f>IF(D6L1514C5=0,0,D6L1514C10/D6L1514C5)</f>
        <v>0.49338368897976637</v>
      </c>
      <c r="AF21" s="16" t="s">
        <v>39625</v>
      </c>
      <c r="AG21" s="33">
        <f>CHOOSE(MIN(D6L1514C9,RUN_YEARS),B7L815C5,B7L815C14,B7L815C23,B7L815C32,B7L815C41)</f>
        <v>1108.3827191088981</v>
      </c>
      <c r="AH21" s="16" t="s">
        <v>39626</v>
      </c>
      <c r="AI21" s="33">
        <f>IF(D6L1514C15=0,0,D6L1514C11/D6L1514C15)</f>
        <v>3.2059289108295795E-5</v>
      </c>
      <c r="AJ21" s="16" t="s">
        <v>39627</v>
      </c>
      <c r="AK21" s="33">
        <f>IF(D6L1514C5=0,0,D6L1514C11/D6L1514C5)</f>
        <v>6.6163110202336556E-3</v>
      </c>
      <c r="AL21" s="16" t="s">
        <v>39628</v>
      </c>
      <c r="AM21" s="33">
        <f>D6L1514C8*CHOOSE(MIN(D6L1514C9,RUN_YEARS),B7L815C4,B7L815C13,B7L815C22,B7L815C31,B7L815C40)</f>
        <v>1.0984649978268912</v>
      </c>
      <c r="AN21" s="16" t="s">
        <v>39629</v>
      </c>
      <c r="AO21" s="33">
        <f>D6L1514C8-D6L1514C18</f>
        <v>1.5868653868756319</v>
      </c>
      <c r="AP21" s="16" t="s">
        <v>39630</v>
      </c>
      <c r="AQ21" s="33">
        <f>CHOOSE(MIN(D6L1514C9,RUN_YEARS),B7L815C2,B7L815C11,B7L815C20,B7L815C29,B7L815C38)</f>
        <v>382.77726708232552</v>
      </c>
      <c r="AR21" s="16" t="s">
        <v>39631</v>
      </c>
      <c r="AS21" s="33">
        <f>IF(D6L1514C20=0,0,D6L1514C18/D6L1514C20)</f>
        <v>2.8697237069479358E-3</v>
      </c>
      <c r="AT21" s="16" t="s">
        <v>39632</v>
      </c>
      <c r="AU21" s="33">
        <f>IF(D6L1514C5=0,0,D6L1514C18/D6L1514C5)</f>
        <v>0.20453069836108406</v>
      </c>
      <c r="AV21" s="16" t="s">
        <v>39633</v>
      </c>
      <c r="AW21" s="33">
        <f>CHOOSE(MIN(D6L1514C9,RUN_YEARS),B7L815C1,B7L815C10,B7L815C19,B7L815C28,B7L815C37)</f>
        <v>552.96800281979961</v>
      </c>
      <c r="AX21" s="16" t="s">
        <v>39634</v>
      </c>
      <c r="AY21" s="33">
        <f>IF(D6L1514C23=0,0,D6L1514C19/D6L1514C23)</f>
        <v>2.8697237069479358E-3</v>
      </c>
      <c r="AZ21" s="16" t="s">
        <v>39635</v>
      </c>
      <c r="BA21" s="33">
        <f>IF(D6L1514C5=0,0,D6L1514C19/D6L1514C5)</f>
        <v>0.29546930163891594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8.9504412998009997</v>
      </c>
      <c r="J22" s="16" t="s">
        <v>39658</v>
      </c>
      <c r="K22" s="21">
        <f>IF(FLOW_THRU_100PCT="Y",1,INDEX(VariabilityMatrix,D6L1515C1,D6L1515C9))</f>
        <v>0.47423674296950957</v>
      </c>
      <c r="L22" s="16" t="s">
        <v>39638</v>
      </c>
      <c r="M22" s="15">
        <f>IF(D6L1515C2&lt;&gt;0,D6L1515C2*D6L1515C4,D6L1515C3*D6L1515C4)</f>
        <v>4.2446281301574098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2.1223140650787049</v>
      </c>
      <c r="R22" s="16" t="s">
        <v>39640</v>
      </c>
      <c r="S22" s="15">
        <f>D6L1515C5-D6L1515C7</f>
        <v>2.1223140650787049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2.0944043910665502</v>
      </c>
      <c r="X22" s="16" t="s">
        <v>39642</v>
      </c>
      <c r="Y22" s="33">
        <f>D6L1515C7-D6L1515C10</f>
        <v>2.7909674012154717E-2</v>
      </c>
      <c r="Z22" s="16" t="s">
        <v>39643</v>
      </c>
      <c r="AA22" s="33">
        <f>CHOOSE(MIN(D6L1515C9,RUN_YEARS),B7L815C7,B7L815C16,B7L815C25,B7L815C34,B7L815C43)</f>
        <v>214450</v>
      </c>
      <c r="AB22" s="16" t="s">
        <v>39644</v>
      </c>
      <c r="AC22" s="33">
        <f>IF(D6L1515C12=0,0,D6L1515C10/D6L1515C12)</f>
        <v>9.7663995852951748E-6</v>
      </c>
      <c r="AD22" s="16" t="s">
        <v>39645</v>
      </c>
      <c r="AE22" s="33">
        <f>IF(D6L1515C5=0,0,D6L1515C10/D6L1515C5)</f>
        <v>0.49342470691039791</v>
      </c>
      <c r="AF22" s="16" t="s">
        <v>39646</v>
      </c>
      <c r="AG22" s="33">
        <f>CHOOSE(MIN(D6L1515C9,RUN_YEARS),B7L815C5,B7L815C14,B7L815C23,B7L815C32,B7L815C41)</f>
        <v>1099.1245966259062</v>
      </c>
      <c r="AH22" s="16" t="s">
        <v>39647</v>
      </c>
      <c r="AI22" s="33">
        <f>IF(D6L1515C15=0,0,D6L1515C11/D6L1515C15)</f>
        <v>2.5392638921767252E-5</v>
      </c>
      <c r="AJ22" s="16" t="s">
        <v>39648</v>
      </c>
      <c r="AK22" s="33">
        <f>IF(D6L1515C5=0,0,D6L1515C11/D6L1515C5)</f>
        <v>6.5752930896021038E-3</v>
      </c>
      <c r="AL22" s="16" t="s">
        <v>39649</v>
      </c>
      <c r="AM22" s="33">
        <f>D6L1515C8*CHOOSE(MIN(D6L1515C9,RUN_YEARS),B7L815C4,B7L815C13,B7L815C22,B7L815C31,B7L815C40)</f>
        <v>0.86772532315210371</v>
      </c>
      <c r="AN22" s="16" t="s">
        <v>39650</v>
      </c>
      <c r="AO22" s="33">
        <f>D6L1515C8-D6L1515C18</f>
        <v>1.2545887419266011</v>
      </c>
      <c r="AP22" s="16" t="s">
        <v>39651</v>
      </c>
      <c r="AQ22" s="33">
        <f>CHOOSE(MIN(D6L1515C9,RUN_YEARS),B7L815C2,B7L815C11,B7L815C20,B7L815C29,B7L815C38)</f>
        <v>379.3737083140914</v>
      </c>
      <c r="AR22" s="16" t="s">
        <v>39652</v>
      </c>
      <c r="AS22" s="33">
        <f>IF(D6L1515C20=0,0,D6L1515C18/D6L1515C20)</f>
        <v>2.2872574038095856E-3</v>
      </c>
      <c r="AT22" s="16" t="s">
        <v>39653</v>
      </c>
      <c r="AU22" s="33">
        <f>IF(D6L1515C5=0,0,D6L1515C18/D6L1515C5)</f>
        <v>0.20442905633759831</v>
      </c>
      <c r="AV22" s="16" t="s">
        <v>39654</v>
      </c>
      <c r="AW22" s="33">
        <f>CHOOSE(MIN(D6L1515C9,RUN_YEARS),B7L815C1,B7L815C10,B7L815C19,B7L815C28,B7L815C37)</f>
        <v>548.51226619137685</v>
      </c>
      <c r="AX22" s="16" t="s">
        <v>39655</v>
      </c>
      <c r="AY22" s="33">
        <f>IF(D6L1515C23=0,0,D6L1515C19/D6L1515C23)</f>
        <v>2.287257403809586E-3</v>
      </c>
      <c r="AZ22" s="16" t="s">
        <v>39656</v>
      </c>
      <c r="BA22" s="33">
        <f>IF(D6L1515C5=0,0,D6L1515C19/D6L1515C5)</f>
        <v>0.29557094366240166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482.82251467661706</v>
      </c>
      <c r="J23" s="16" t="s">
        <v>39679</v>
      </c>
      <c r="K23" s="21">
        <f>IF(FLOW_THRU_100PCT="Y",1,INDEX(VariabilityMatrix,D6L1516C1,D6L1516C9))</f>
        <v>0.27253924845098426</v>
      </c>
      <c r="L23" s="16" t="s">
        <v>39659</v>
      </c>
      <c r="M23" s="15">
        <f>IF(D6L1516C2&lt;&gt;0,D6L1516C2*D6L1516C4,D6L1516C3*D6L1516C4)</f>
        <v>131.58808528517955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65.794042642589773</v>
      </c>
      <c r="R23" s="16" t="s">
        <v>39661</v>
      </c>
      <c r="S23" s="15">
        <f>D6L1516C5-D6L1516C7</f>
        <v>65.794042642589773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64.92881241474015</v>
      </c>
      <c r="X23" s="16" t="s">
        <v>39663</v>
      </c>
      <c r="Y23" s="33">
        <f>D6L1516C7-D6L1516C10</f>
        <v>0.86523022784962222</v>
      </c>
      <c r="Z23" s="16" t="s">
        <v>39664</v>
      </c>
      <c r="AA23" s="33">
        <f>CHOOSE(MIN(D6L1516C9,RUN_YEARS),B7L815C7,B7L815C16,B7L815C25,B7L815C34,B7L815C43)</f>
        <v>214450</v>
      </c>
      <c r="AB23" s="16" t="s">
        <v>39665</v>
      </c>
      <c r="AC23" s="33">
        <f>IF(D6L1516C12=0,0,D6L1516C10/D6L1516C12)</f>
        <v>3.0276900170081672E-4</v>
      </c>
      <c r="AD23" s="16" t="s">
        <v>39666</v>
      </c>
      <c r="AE23" s="33">
        <f>IF(D6L1516C5=0,0,D6L1516C10/D6L1516C5)</f>
        <v>0.4934247069103978</v>
      </c>
      <c r="AF23" s="16" t="s">
        <v>39667</v>
      </c>
      <c r="AG23" s="33">
        <f>CHOOSE(MIN(D6L1516C9,RUN_YEARS),B7L815C5,B7L815C14,B7L815C23,B7L815C32,B7L815C41)</f>
        <v>1099.1245966259062</v>
      </c>
      <c r="AH23" s="16" t="s">
        <v>39668</v>
      </c>
      <c r="AI23" s="33">
        <f>IF(D6L1516C15=0,0,D6L1516C11/D6L1516C15)</f>
        <v>7.8719940442212549E-4</v>
      </c>
      <c r="AJ23" s="16" t="s">
        <v>39669</v>
      </c>
      <c r="AK23" s="33">
        <f>IF(D6L1516C5=0,0,D6L1516C11/D6L1516C5)</f>
        <v>6.5752930896021715E-3</v>
      </c>
      <c r="AL23" s="16" t="s">
        <v>39670</v>
      </c>
      <c r="AM23" s="33">
        <f>D6L1516C8*CHOOSE(MIN(D6L1516C9,RUN_YEARS),B7L815C4,B7L815C13,B7L815C22,B7L815C31,B7L815C40)</f>
        <v>26.90042810012066</v>
      </c>
      <c r="AN23" s="16" t="s">
        <v>39671</v>
      </c>
      <c r="AO23" s="33">
        <f>D6L1516C8-D6L1516C18</f>
        <v>38.893614542469109</v>
      </c>
      <c r="AP23" s="16" t="s">
        <v>39672</v>
      </c>
      <c r="AQ23" s="33">
        <f>CHOOSE(MIN(D6L1516C9,RUN_YEARS),B7L815C2,B7L815C11,B7L815C20,B7L815C29,B7L815C38)</f>
        <v>379.3737083140914</v>
      </c>
      <c r="AR23" s="16" t="s">
        <v>39673</v>
      </c>
      <c r="AS23" s="33">
        <f>IF(D6L1516C20=0,0,D6L1516C18/D6L1516C20)</f>
        <v>7.0907465410990564E-2</v>
      </c>
      <c r="AT23" s="16" t="s">
        <v>39674</v>
      </c>
      <c r="AU23" s="33">
        <f>IF(D6L1516C5=0,0,D6L1516C18/D6L1516C5)</f>
        <v>0.20442905633759831</v>
      </c>
      <c r="AV23" s="16" t="s">
        <v>39675</v>
      </c>
      <c r="AW23" s="33">
        <f>CHOOSE(MIN(D6L1516C9,RUN_YEARS),B7L815C1,B7L815C10,B7L815C19,B7L815C28,B7L815C37)</f>
        <v>548.51226619137685</v>
      </c>
      <c r="AX23" s="16" t="s">
        <v>39676</v>
      </c>
      <c r="AY23" s="33">
        <f>IF(D6L1516C23=0,0,D6L1516C19/D6L1516C23)</f>
        <v>7.0907465410990578E-2</v>
      </c>
      <c r="AZ23" s="16" t="s">
        <v>39677</v>
      </c>
      <c r="BA23" s="33">
        <f>IF(D6L1516C5=0,0,D6L1516C19/D6L1516C5)</f>
        <v>0.29557094366240166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218.31552603006412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187.75135238585514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93.875676192927571</v>
      </c>
      <c r="R24" s="16" t="s">
        <v>39682</v>
      </c>
      <c r="S24" s="15">
        <f>D6L1517C5-D6L1517C7</f>
        <v>93.875676192927571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92.641156023021395</v>
      </c>
      <c r="X24" s="16" t="s">
        <v>39684</v>
      </c>
      <c r="Y24" s="33">
        <f>D6L1517C7-D6L1517C10</f>
        <v>1.2345201699061761</v>
      </c>
      <c r="Z24" s="16" t="s">
        <v>39685</v>
      </c>
      <c r="AA24" s="33">
        <f>CHOOSE(MIN(D6L1517C9,RUN_YEARS),B7L815C7,B7L815C16,B7L815C25,B7L815C34,B7L815C43)</f>
        <v>214450</v>
      </c>
      <c r="AB24" s="16" t="s">
        <v>39686</v>
      </c>
      <c r="AC24" s="33">
        <f>IF(D6L1517C12=0,0,D6L1517C10/D6L1517C12)</f>
        <v>4.3199419922136347E-4</v>
      </c>
      <c r="AD24" s="16" t="s">
        <v>39687</v>
      </c>
      <c r="AE24" s="33">
        <f>IF(D6L1517C5=0,0,D6L1517C10/D6L1517C5)</f>
        <v>0.4934247069103978</v>
      </c>
      <c r="AF24" s="16" t="s">
        <v>39688</v>
      </c>
      <c r="AG24" s="33">
        <f>CHOOSE(MIN(D6L1517C9,RUN_YEARS),B7L815C5,B7L815C14,B7L815C23,B7L815C32,B7L815C41)</f>
        <v>1099.1245966259062</v>
      </c>
      <c r="AH24" s="16" t="s">
        <v>39689</v>
      </c>
      <c r="AI24" s="33">
        <f>IF(D6L1517C15=0,0,D6L1517C11/D6L1517C15)</f>
        <v>1.1231849179755484E-3</v>
      </c>
      <c r="AJ24" s="16" t="s">
        <v>39690</v>
      </c>
      <c r="AK24" s="33">
        <f>IF(D6L1517C5=0,0,D6L1517C11/D6L1517C5)</f>
        <v>6.5752930896021749E-3</v>
      </c>
      <c r="AL24" s="16" t="s">
        <v>39691</v>
      </c>
      <c r="AM24" s="33">
        <f>D6L1517C8*CHOOSE(MIN(D6L1517C9,RUN_YEARS),B7L815C4,B7L815C13,B7L815C22,B7L815C31,B7L815C40)</f>
        <v>38.381831794348251</v>
      </c>
      <c r="AN24" s="16" t="s">
        <v>39692</v>
      </c>
      <c r="AO24" s="33">
        <f>D6L1517C8-D6L1517C18</f>
        <v>55.49384439857932</v>
      </c>
      <c r="AP24" s="16" t="s">
        <v>39693</v>
      </c>
      <c r="AQ24" s="33">
        <f>CHOOSE(MIN(D6L1517C9,RUN_YEARS),B7L815C2,B7L815C11,B7L815C20,B7L815C29,B7L815C38)</f>
        <v>379.3737083140914</v>
      </c>
      <c r="AR24" s="16" t="s">
        <v>39694</v>
      </c>
      <c r="AS24" s="33">
        <f>IF(D6L1517C20=0,0,D6L1517C18/D6L1517C20)</f>
        <v>0.10117156501148765</v>
      </c>
      <c r="AT24" s="16" t="s">
        <v>39695</v>
      </c>
      <c r="AU24" s="33">
        <f>IF(D6L1517C5=0,0,D6L1517C18/D6L1517C5)</f>
        <v>0.20442905633759831</v>
      </c>
      <c r="AV24" s="16" t="s">
        <v>39696</v>
      </c>
      <c r="AW24" s="33">
        <f>CHOOSE(MIN(D6L1517C9,RUN_YEARS),B7L815C1,B7L815C10,B7L815C19,B7L815C28,B7L815C37)</f>
        <v>548.51226619137685</v>
      </c>
      <c r="AX24" s="16" t="s">
        <v>39697</v>
      </c>
      <c r="AY24" s="33">
        <f>IF(D6L1517C23=0,0,D6L1517C19/D6L1517C23)</f>
        <v>0.10117156501148768</v>
      </c>
      <c r="AZ24" s="16" t="s">
        <v>39698</v>
      </c>
      <c r="BA24" s="33">
        <f>IF(D6L1517C5=0,0,D6L1517C19/D6L1517C5)</f>
        <v>0.29557094366240172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141.01967049537694</v>
      </c>
      <c r="J25" s="16" t="s">
        <v>39720</v>
      </c>
      <c r="K25" s="21">
        <f>IF(FLOW_THRU_100PCT="Y",1,INDEX(VariabilityMatrix,D6L1518C1,D6L1518C9))</f>
        <v>0.27189556271392484</v>
      </c>
      <c r="L25" s="16" t="s">
        <v>39700</v>
      </c>
      <c r="M25" s="15">
        <f>IF(D6L1518C2&lt;&gt;0,D6L1518C2*D6L1518C4,D6L1518C3*D6L1518C4)</f>
        <v>38.342622663072781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19.171311331536391</v>
      </c>
      <c r="R25" s="16" t="s">
        <v>39702</v>
      </c>
      <c r="S25" s="15">
        <f>D6L1518C5-D6L1518C7</f>
        <v>19.171311331536391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18.920086232447645</v>
      </c>
      <c r="X25" s="16" t="s">
        <v>39704</v>
      </c>
      <c r="Y25" s="33">
        <f>D6L1518C7-D6L1518C10</f>
        <v>0.25122509908874591</v>
      </c>
      <c r="Z25" s="16" t="s">
        <v>39705</v>
      </c>
      <c r="AA25" s="33">
        <f>CHOOSE(MIN(D6L1518C9,RUN_YEARS),B7L815C7,B7L815C16,B7L815C25,B7L815C34,B7L815C43)</f>
        <v>208972</v>
      </c>
      <c r="AB25" s="16" t="s">
        <v>39706</v>
      </c>
      <c r="AC25" s="33">
        <f>IF(D6L1518C12=0,0,D6L1518C10/D6L1518C12)</f>
        <v>9.0538857992686318E-5</v>
      </c>
      <c r="AD25" s="16" t="s">
        <v>39707</v>
      </c>
      <c r="AE25" s="33">
        <f>IF(D6L1518C5=0,0,D6L1518C10/D6L1518C5)</f>
        <v>0.49344788953806495</v>
      </c>
      <c r="AF25" s="16" t="s">
        <v>39708</v>
      </c>
      <c r="AG25" s="33">
        <f>CHOOSE(MIN(D6L1518C9,RUN_YEARS),B7L815C5,B7L815C14,B7L815C23,B7L815C32,B7L815C41)</f>
        <v>1067.2217460359557</v>
      </c>
      <c r="AH25" s="16" t="s">
        <v>39709</v>
      </c>
      <c r="AI25" s="33">
        <f>IF(D6L1518C15=0,0,D6L1518C11/D6L1518C15)</f>
        <v>2.3540103078098439E-4</v>
      </c>
      <c r="AJ25" s="16" t="s">
        <v>39710</v>
      </c>
      <c r="AK25" s="33">
        <f>IF(D6L1518C5=0,0,D6L1518C11/D6L1518C5)</f>
        <v>6.5521104619350188E-3</v>
      </c>
      <c r="AL25" s="16" t="s">
        <v>39711</v>
      </c>
      <c r="AM25" s="33">
        <f>D6L1518C8*CHOOSE(MIN(D6L1518C9,RUN_YEARS),B7L815C4,B7L815C13,B7L815C22,B7L815C31,B7L815C40)</f>
        <v>7.7494083563494049</v>
      </c>
      <c r="AN25" s="16" t="s">
        <v>39712</v>
      </c>
      <c r="AO25" s="33">
        <f>D6L1518C8-D6L1518C18</f>
        <v>11.421902975186985</v>
      </c>
      <c r="AP25" s="16" t="s">
        <v>39713</v>
      </c>
      <c r="AQ25" s="33">
        <f>CHOOSE(MIN(D6L1518C9,RUN_YEARS),B7L815C2,B7L815C11,B7L815C20,B7L815C29,B7L815C38)</f>
        <v>361.35332304022398</v>
      </c>
      <c r="AR25" s="16" t="s">
        <v>39714</v>
      </c>
      <c r="AS25" s="33">
        <f>IF(D6L1518C20=0,0,D6L1518C18/D6L1518C20)</f>
        <v>2.1445515682961578E-2</v>
      </c>
      <c r="AT25" s="16" t="s">
        <v>39715</v>
      </c>
      <c r="AU25" s="33">
        <f>IF(D6L1518C5=0,0,D6L1518C18/D6L1518C5)</f>
        <v>0.20210950159684166</v>
      </c>
      <c r="AV25" s="16" t="s">
        <v>39716</v>
      </c>
      <c r="AW25" s="33">
        <f>CHOOSE(MIN(D6L1518C9,RUN_YEARS),B7L815C1,B7L815C10,B7L815C19,B7L815C28,B7L815C37)</f>
        <v>532.60099426108286</v>
      </c>
      <c r="AX25" s="16" t="s">
        <v>39717</v>
      </c>
      <c r="AY25" s="33">
        <f>IF(D6L1518C23=0,0,D6L1518C19/D6L1518C23)</f>
        <v>2.1445515682961585E-2</v>
      </c>
      <c r="AZ25" s="16" t="s">
        <v>39718</v>
      </c>
      <c r="BA25" s="33">
        <f>IF(D6L1518C5=0,0,D6L1518C19/D6L1518C5)</f>
        <v>0.29789049840315834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1024.5726775973296</v>
      </c>
      <c r="J26" s="16" t="s">
        <v>39741</v>
      </c>
      <c r="K26" s="21">
        <f>IF(FLOW_THRU_100PCT="Y",1,INDEX(VariabilityMatrix,D6L1519C1,D6L1519C9))</f>
        <v>0.27253924845098426</v>
      </c>
      <c r="L26" s="16" t="s">
        <v>39721</v>
      </c>
      <c r="M26" s="15">
        <f>IF(D6L1519C2&lt;&gt;0,D6L1519C2*D6L1519C4,D6L1519C3*D6L1519C4)</f>
        <v>279.23626753578884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139.61813376789442</v>
      </c>
      <c r="R26" s="16" t="s">
        <v>39723</v>
      </c>
      <c r="S26" s="15">
        <f>D6L1519C5-D6L1519C7</f>
        <v>139.61813376789442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137.78207346760004</v>
      </c>
      <c r="X26" s="16" t="s">
        <v>39725</v>
      </c>
      <c r="Y26" s="33">
        <f>D6L1519C7-D6L1519C10</f>
        <v>1.8360603002943776</v>
      </c>
      <c r="Z26" s="16" t="s">
        <v>39726</v>
      </c>
      <c r="AA26" s="33">
        <f>CHOOSE(MIN(D6L1519C9,RUN_YEARS),B7L815C7,B7L815C16,B7L815C25,B7L815C34,B7L815C43)</f>
        <v>214450</v>
      </c>
      <c r="AB26" s="16" t="s">
        <v>39727</v>
      </c>
      <c r="AC26" s="33">
        <f>IF(D6L1519C12=0,0,D6L1519C10/D6L1519C12)</f>
        <v>6.424904335164376E-4</v>
      </c>
      <c r="AD26" s="16" t="s">
        <v>39728</v>
      </c>
      <c r="AE26" s="33">
        <f>IF(D6L1519C5=0,0,D6L1519C10/D6L1519C5)</f>
        <v>0.4934247069103978</v>
      </c>
      <c r="AF26" s="16" t="s">
        <v>39729</v>
      </c>
      <c r="AG26" s="33">
        <f>CHOOSE(MIN(D6L1519C9,RUN_YEARS),B7L815C5,B7L815C14,B7L815C23,B7L815C32,B7L815C41)</f>
        <v>1099.1245966259062</v>
      </c>
      <c r="AH26" s="16" t="s">
        <v>39730</v>
      </c>
      <c r="AI26" s="33">
        <f>IF(D6L1519C15=0,0,D6L1519C11/D6L1519C15)</f>
        <v>1.6704751271427439E-3</v>
      </c>
      <c r="AJ26" s="16" t="s">
        <v>39731</v>
      </c>
      <c r="AK26" s="33">
        <f>IF(D6L1519C5=0,0,D6L1519C11/D6L1519C5)</f>
        <v>6.5752930896021793E-3</v>
      </c>
      <c r="AL26" s="16" t="s">
        <v>39732</v>
      </c>
      <c r="AM26" s="33">
        <f>D6L1519C8*CHOOSE(MIN(D6L1519C9,RUN_YEARS),B7L815C4,B7L815C13,B7L815C22,B7L815C31,B7L815C40)</f>
        <v>57.08400666757445</v>
      </c>
      <c r="AN26" s="16" t="s">
        <v>39733</v>
      </c>
      <c r="AO26" s="33">
        <f>D6L1519C8-D6L1519C18</f>
        <v>82.534127100319978</v>
      </c>
      <c r="AP26" s="16" t="s">
        <v>39734</v>
      </c>
      <c r="AQ26" s="33">
        <f>CHOOSE(MIN(D6L1519C9,RUN_YEARS),B7L815C2,B7L815C11,B7L815C20,B7L815C29,B7L815C38)</f>
        <v>379.3737083140914</v>
      </c>
      <c r="AR26" s="16" t="s">
        <v>39735</v>
      </c>
      <c r="AS26" s="33">
        <f>IF(D6L1519C20=0,0,D6L1519C18/D6L1519C20)</f>
        <v>0.1504690636608729</v>
      </c>
      <c r="AT26" s="16" t="s">
        <v>39736</v>
      </c>
      <c r="AU26" s="33">
        <f>IF(D6L1519C5=0,0,D6L1519C18/D6L1519C5)</f>
        <v>0.20442905633759831</v>
      </c>
      <c r="AV26" s="16" t="s">
        <v>39737</v>
      </c>
      <c r="AW26" s="33">
        <f>CHOOSE(MIN(D6L1519C9,RUN_YEARS),B7L815C1,B7L815C10,B7L815C19,B7L815C28,B7L815C37)</f>
        <v>548.51226619137685</v>
      </c>
      <c r="AX26" s="16" t="s">
        <v>39738</v>
      </c>
      <c r="AY26" s="33">
        <f>IF(D6L1519C23=0,0,D6L1519C19/D6L1519C23)</f>
        <v>0.15046906366087295</v>
      </c>
      <c r="AZ26" s="16" t="s">
        <v>39739</v>
      </c>
      <c r="BA26" s="33">
        <f>IF(D6L1519C5=0,0,D6L1519C19/D6L1519C5)</f>
        <v>0.29557094366240172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256.81409166520535</v>
      </c>
      <c r="J27" s="16" t="s">
        <v>39762</v>
      </c>
      <c r="K27" s="21">
        <f>IF(FLOW_THRU_100PCT="Y",1,INDEX(VariabilityMatrix,D6L1520C1,D6L1520C9))</f>
        <v>0.27189556271392484</v>
      </c>
      <c r="L27" s="16" t="s">
        <v>39742</v>
      </c>
      <c r="M27" s="15">
        <f>IF(D6L1520C2&lt;&gt;0,D6L1520C2*D6L1520C4,D6L1520C3*D6L1520C4)</f>
        <v>69.826611966176486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34.913305983088243</v>
      </c>
      <c r="R27" s="16" t="s">
        <v>39744</v>
      </c>
      <c r="S27" s="15">
        <f>D6L1520C5-D6L1520C7</f>
        <v>34.913305983088243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34.455794308303176</v>
      </c>
      <c r="X27" s="16" t="s">
        <v>39746</v>
      </c>
      <c r="Y27" s="33">
        <f>D6L1520C7-D6L1520C10</f>
        <v>0.45751167478506716</v>
      </c>
      <c r="Z27" s="16" t="s">
        <v>39747</v>
      </c>
      <c r="AA27" s="33">
        <f>CHOOSE(MIN(D6L1520C9,RUN_YEARS),B7L815C7,B7L815C16,B7L815C25,B7L815C34,B7L815C43)</f>
        <v>208972</v>
      </c>
      <c r="AB27" s="16" t="s">
        <v>39748</v>
      </c>
      <c r="AC27" s="33">
        <f>IF(D6L1520C12=0,0,D6L1520C10/D6L1520C12)</f>
        <v>1.6488234934968884E-4</v>
      </c>
      <c r="AD27" s="16" t="s">
        <v>39749</v>
      </c>
      <c r="AE27" s="33">
        <f>IF(D6L1520C5=0,0,D6L1520C10/D6L1520C5)</f>
        <v>0.4934478895380649</v>
      </c>
      <c r="AF27" s="16" t="s">
        <v>39750</v>
      </c>
      <c r="AG27" s="33">
        <f>CHOOSE(MIN(D6L1520C9,RUN_YEARS),B7L815C5,B7L815C14,B7L815C23,B7L815C32,B7L815C41)</f>
        <v>1067.2217460359557</v>
      </c>
      <c r="AH27" s="16" t="s">
        <v>39751</v>
      </c>
      <c r="AI27" s="33">
        <f>IF(D6L1520C15=0,0,D6L1520C11/D6L1520C15)</f>
        <v>4.2869410830919589E-4</v>
      </c>
      <c r="AJ27" s="16" t="s">
        <v>39752</v>
      </c>
      <c r="AK27" s="33">
        <f>IF(D6L1520C5=0,0,D6L1520C11/D6L1520C5)</f>
        <v>6.5521104619350934E-3</v>
      </c>
      <c r="AL27" s="16" t="s">
        <v>39753</v>
      </c>
      <c r="AM27" s="33">
        <f>D6L1520C8*CHOOSE(MIN(D6L1520C9,RUN_YEARS),B7L815C4,B7L815C13,B7L815C22,B7L815C31,B7L815C40)</f>
        <v>14.112621742679989</v>
      </c>
      <c r="AN27" s="16" t="s">
        <v>39754</v>
      </c>
      <c r="AO27" s="33">
        <f>D6L1520C8-D6L1520C18</f>
        <v>20.800684240408252</v>
      </c>
      <c r="AP27" s="16" t="s">
        <v>39755</v>
      </c>
      <c r="AQ27" s="33">
        <f>CHOOSE(MIN(D6L1520C9,RUN_YEARS),B7L815C2,B7L815C11,B7L815C20,B7L815C29,B7L815C38)</f>
        <v>361.35332304022398</v>
      </c>
      <c r="AR27" s="16" t="s">
        <v>39756</v>
      </c>
      <c r="AS27" s="33">
        <f>IF(D6L1520C20=0,0,D6L1520C18/D6L1520C20)</f>
        <v>3.9054910645194334E-2</v>
      </c>
      <c r="AT27" s="16" t="s">
        <v>39757</v>
      </c>
      <c r="AU27" s="33">
        <f>IF(D6L1520C5=0,0,D6L1520C18/D6L1520C5)</f>
        <v>0.20210950159684166</v>
      </c>
      <c r="AV27" s="16" t="s">
        <v>39758</v>
      </c>
      <c r="AW27" s="33">
        <f>CHOOSE(MIN(D6L1520C9,RUN_YEARS),B7L815C1,B7L815C10,B7L815C19,B7L815C28,B7L815C37)</f>
        <v>532.60099426108286</v>
      </c>
      <c r="AX27" s="16" t="s">
        <v>39759</v>
      </c>
      <c r="AY27" s="33">
        <f>IF(D6L1520C23=0,0,D6L1520C19/D6L1520C23)</f>
        <v>3.9054910645194334E-2</v>
      </c>
      <c r="AZ27" s="16" t="s">
        <v>39760</v>
      </c>
      <c r="BA27" s="33">
        <f>IF(D6L1520C5=0,0,D6L1520C19/D6L1520C5)</f>
        <v>0.29789049840315834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0.27189556271392484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208972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1067.2217460359557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361.35332304022398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532.60099426108286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0.27189556271392484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208972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1067.2217460359557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361.35332304022398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532.60099426108286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0.27189556271392484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208972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1067.2217460359557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361.35332304022398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532.60099426108286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0.27189556271392484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208972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1067.2217460359557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361.35332304022398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532.60099426108286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0.27189556271392484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208972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1067.2217460359557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361.35332304022398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532.60099426108286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1201.5718067450987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1033.3517538007848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516.67587690039238</v>
      </c>
      <c r="R33" s="16" t="s">
        <v>39870</v>
      </c>
      <c r="S33" s="15">
        <f>D6L1526C5-D6L1526C7</f>
        <v>516.67587690039238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509.90524206345532</v>
      </c>
      <c r="X33" s="16" t="s">
        <v>39872</v>
      </c>
      <c r="Y33" s="33">
        <f>D6L1526C7-D6L1526C10</f>
        <v>6.770634836937063</v>
      </c>
      <c r="Z33" s="16" t="s">
        <v>39873</v>
      </c>
      <c r="AA33" s="33">
        <f>CHOOSE(MIN(D6L1526C9,RUN_YEARS),B7L815C7,B7L815C16,B7L815C25,B7L815C34,B7L815C43)</f>
        <v>208972</v>
      </c>
      <c r="AB33" s="16" t="s">
        <v>39874</v>
      </c>
      <c r="AC33" s="33">
        <f>IF(D6L1526C12=0,0,D6L1526C10/D6L1526C12)</f>
        <v>2.4400648989503634E-3</v>
      </c>
      <c r="AD33" s="16" t="s">
        <v>39875</v>
      </c>
      <c r="AE33" s="33">
        <f>IF(D6L1526C5=0,0,D6L1526C10/D6L1526C5)</f>
        <v>0.49344788953806495</v>
      </c>
      <c r="AF33" s="16" t="s">
        <v>39876</v>
      </c>
      <c r="AG33" s="33">
        <f>CHOOSE(MIN(D6L1526C9,RUN_YEARS),B7L815C5,B7L815C14,B7L815C23,B7L815C32,B7L815C41)</f>
        <v>1067.2217460359557</v>
      </c>
      <c r="AH33" s="16" t="s">
        <v>39877</v>
      </c>
      <c r="AI33" s="33">
        <f>IF(D6L1526C15=0,0,D6L1526C11/D6L1526C15)</f>
        <v>6.3441687372709837E-3</v>
      </c>
      <c r="AJ33" s="16" t="s">
        <v>39878</v>
      </c>
      <c r="AK33" s="33">
        <f>IF(D6L1526C5=0,0,D6L1526C11/D6L1526C5)</f>
        <v>6.5521104619350587E-3</v>
      </c>
      <c r="AL33" s="16" t="s">
        <v>39879</v>
      </c>
      <c r="AM33" s="33">
        <f>D6L1526C8*CHOOSE(MIN(D6L1526C9,RUN_YEARS),B7L815C4,B7L815C13,B7L815C22,B7L815C31,B7L815C40)</f>
        <v>208.85020793489883</v>
      </c>
      <c r="AN33" s="16" t="s">
        <v>39880</v>
      </c>
      <c r="AO33" s="33">
        <f>D6L1526C8-D6L1526C18</f>
        <v>307.82566896549355</v>
      </c>
      <c r="AP33" s="16" t="s">
        <v>39881</v>
      </c>
      <c r="AQ33" s="33">
        <f>CHOOSE(MIN(D6L1526C9,RUN_YEARS),B7L815C2,B7L815C11,B7L815C20,B7L815C29,B7L815C38)</f>
        <v>361.35332304022398</v>
      </c>
      <c r="AR33" s="16" t="s">
        <v>39882</v>
      </c>
      <c r="AS33" s="33">
        <f>IF(D6L1526C20=0,0,D6L1526C18/D6L1526C20)</f>
        <v>0.57796675613150705</v>
      </c>
      <c r="AT33" s="16" t="s">
        <v>39883</v>
      </c>
      <c r="AU33" s="33">
        <f>IF(D6L1526C5=0,0,D6L1526C18/D6L1526C5)</f>
        <v>0.20210950159684166</v>
      </c>
      <c r="AV33" s="16" t="s">
        <v>39884</v>
      </c>
      <c r="AW33" s="33">
        <f>CHOOSE(MIN(D6L1526C9,RUN_YEARS),B7L815C1,B7L815C10,B7L815C19,B7L815C28,B7L815C37)</f>
        <v>532.60099426108286</v>
      </c>
      <c r="AX33" s="16" t="s">
        <v>39885</v>
      </c>
      <c r="AY33" s="33">
        <f>IF(D6L1526C23=0,0,D6L1526C19/D6L1526C23)</f>
        <v>0.57796675613150716</v>
      </c>
      <c r="AZ33" s="16" t="s">
        <v>39886</v>
      </c>
      <c r="BA33" s="33">
        <f>IF(D6L1526C5=0,0,D6L1526C19/D6L1526C5)</f>
        <v>0.29789049840315834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-5.592475203973966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-4.809528675417611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-2.4047643377088055</v>
      </c>
      <c r="R34" s="16" t="s">
        <v>39890</v>
      </c>
      <c r="S34" s="15">
        <f>D6L1527C5-D6L1527C7</f>
        <v>-2.4047643377088055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-2.3731402770450889</v>
      </c>
      <c r="X34" s="16" t="s">
        <v>39892</v>
      </c>
      <c r="Y34" s="33">
        <f>D6L1527C7-D6L1527C10</f>
        <v>-3.1624060663716591E-2</v>
      </c>
      <c r="Z34" s="16" t="s">
        <v>39893</v>
      </c>
      <c r="AA34" s="33">
        <f>CHOOSE(MIN(D6L1527C9,RUN_YEARS),B7L815C7,B7L815C16,B7L815C25,B7L815C34,B7L815C43)</f>
        <v>214450</v>
      </c>
      <c r="AB34" s="16" t="s">
        <v>39894</v>
      </c>
      <c r="AC34" s="33">
        <f>IF(D6L1527C12=0,0,D6L1527C10/D6L1527C12)</f>
        <v>-1.1066170562112796E-5</v>
      </c>
      <c r="AD34" s="16" t="s">
        <v>39895</v>
      </c>
      <c r="AE34" s="33">
        <f>IF(D6L1527C5=0,0,D6L1527C10/D6L1527C5)</f>
        <v>0.49342470691039791</v>
      </c>
      <c r="AF34" s="16" t="s">
        <v>39896</v>
      </c>
      <c r="AG34" s="33">
        <f>CHOOSE(MIN(D6L1527C9,RUN_YEARS),B7L815C5,B7L815C14,B7L815C23,B7L815C32,B7L815C41)</f>
        <v>1099.1245966259062</v>
      </c>
      <c r="AH34" s="16" t="s">
        <v>39897</v>
      </c>
      <c r="AI34" s="33">
        <f>IF(D6L1527C15=0,0,D6L1527C11/D6L1527C15)</f>
        <v>-2.8772043461493049E-5</v>
      </c>
      <c r="AJ34" s="16" t="s">
        <v>39898</v>
      </c>
      <c r="AK34" s="33">
        <f>IF(D6L1527C5=0,0,D6L1527C11/D6L1527C5)</f>
        <v>6.5752930896021064E-3</v>
      </c>
      <c r="AL34" s="16" t="s">
        <v>39899</v>
      </c>
      <c r="AM34" s="33">
        <f>D6L1527C8*CHOOSE(MIN(D6L1527C9,RUN_YEARS),B7L815C4,B7L815C13,B7L815C22,B7L815C31,B7L815C40)</f>
        <v>-0.98320740854424138</v>
      </c>
      <c r="AN34" s="16" t="s">
        <v>39900</v>
      </c>
      <c r="AO34" s="33">
        <f>D6L1527C8-D6L1527C18</f>
        <v>-1.4215569291645642</v>
      </c>
      <c r="AP34" s="16" t="s">
        <v>39901</v>
      </c>
      <c r="AQ34" s="33">
        <f>CHOOSE(MIN(D6L1527C9,RUN_YEARS),B7L815C2,B7L815C11,B7L815C20,B7L815C29,B7L815C38)</f>
        <v>379.3737083140914</v>
      </c>
      <c r="AR34" s="16" t="s">
        <v>39902</v>
      </c>
      <c r="AS34" s="33">
        <f>IF(D6L1527C20=0,0,D6L1527C18/D6L1527C20)</f>
        <v>-2.5916593242940903E-3</v>
      </c>
      <c r="AT34" s="16" t="s">
        <v>39903</v>
      </c>
      <c r="AU34" s="33">
        <f>IF(D6L1527C5=0,0,D6L1527C18/D6L1527C5)</f>
        <v>0.20442905633759831</v>
      </c>
      <c r="AV34" s="16" t="s">
        <v>39904</v>
      </c>
      <c r="AW34" s="33">
        <f>CHOOSE(MIN(D6L1527C9,RUN_YEARS),B7L815C1,B7L815C10,B7L815C19,B7L815C28,B7L815C37)</f>
        <v>548.51226619137685</v>
      </c>
      <c r="AX34" s="16" t="s">
        <v>39905</v>
      </c>
      <c r="AY34" s="33">
        <f>IF(D6L1527C23=0,0,D6L1527C19/D6L1527C23)</f>
        <v>-2.5916593242940908E-3</v>
      </c>
      <c r="AZ34" s="16" t="s">
        <v>39906</v>
      </c>
      <c r="BA34" s="33">
        <f>IF(D6L1527C5=0,0,D6L1527C19/D6L1527C5)</f>
        <v>0.29557094366240172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8782.890372507356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6299.4437492240695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3149.7218746120348</v>
      </c>
      <c r="R35" s="16" t="s">
        <v>39910</v>
      </c>
      <c r="S35" s="15">
        <f>SUM(D6L1501C8:D6L1527C8)-2*SUM(D6L1509C8,D6L1511C8,D6L1522C8,D6L1524C8,D6L1527C8)</f>
        <v>3149.7218746120348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3108.3245664043493</v>
      </c>
      <c r="X35" s="16" t="s">
        <v>39912</v>
      </c>
      <c r="Y35" s="33">
        <f>SUM(D6L1501C11:D6L1527C11)-2*SUM(D6L1509C11,D6L1511C11,D6L1522C11,D6L1524C11,D6L1527C11)</f>
        <v>41.397308207686756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1.4563079961461837E-2</v>
      </c>
      <c r="AD35" s="16" t="s">
        <v>39914</v>
      </c>
      <c r="AE35" s="33">
        <f>IF(D6L1528C5=0,0,D6L1528C10/D6L1528C5)</f>
        <v>0.49342841846745839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3.7864007899800906E-2</v>
      </c>
      <c r="AJ35" s="16" t="s">
        <v>39916</v>
      </c>
      <c r="AK35" s="33">
        <f>IF(D6L1528C5=0,0,D6L1528C11/D6L1528C5)</f>
        <v>6.5715815325417971E-3</v>
      </c>
      <c r="AL35" s="16" t="s">
        <v>39917</v>
      </c>
      <c r="AM35" s="33">
        <f>SUM(D6L1501C18:D6L1527C18)-2*SUM(D6L1509C18,D6L1511C18,D6L1522C18,D6L1524C18,D6L1527C18)</f>
        <v>1285.1419588854251</v>
      </c>
      <c r="AN35" s="16" t="s">
        <v>39918</v>
      </c>
      <c r="AO35" s="33">
        <f>SUM(D6L1501C19:D6L1527C19)-2*SUM(D6L1509C19,D6L1511C19,D6L1522C19,D6L1524C19,D6L1527C19)</f>
        <v>1864.5799157266101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3.4175787272147535</v>
      </c>
      <c r="AT35" s="16" t="s">
        <v>39920</v>
      </c>
      <c r="AU35" s="33">
        <f>IF(D6L1528C5=0,0,D6L1528C18/D6L1528C5)</f>
        <v>0.20400879983152825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3.4175787272147544</v>
      </c>
      <c r="AZ35" s="16" t="s">
        <v>39922</v>
      </c>
      <c r="BA35" s="33">
        <f>IF(D6L1528C5=0,0,D6L1528C19/D6L1528C5)</f>
        <v>0.2959912001684718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69.621273118094379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34.81063655904719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17.405318279523595</v>
      </c>
      <c r="R36" s="16" t="s">
        <v>39927</v>
      </c>
      <c r="S36" s="15">
        <f>D6L1529C5-D6L1529C7</f>
        <v>17.405318279523595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17.177235143538443</v>
      </c>
      <c r="X36" s="16" t="s">
        <v>39929</v>
      </c>
      <c r="Y36" s="33">
        <f>D6L1529C7-D6L1529C10</f>
        <v>0.22808313598515184</v>
      </c>
      <c r="Z36" s="16" t="s">
        <v>39930</v>
      </c>
      <c r="AA36" s="33">
        <f>CHOOSE(MIN(D6L1529C9,RUN_YEARS),B7L815C7,B7L815C16,B7L815C25,B7L815C34,B7L815C43)</f>
        <v>208972</v>
      </c>
      <c r="AB36" s="16" t="s">
        <v>39931</v>
      </c>
      <c r="AC36" s="33">
        <f>IF(D6L1529C12=0,0,D6L1529C10/D6L1529C12)</f>
        <v>8.2198740230932582E-5</v>
      </c>
      <c r="AD36" s="16" t="s">
        <v>39932</v>
      </c>
      <c r="AE36" s="33">
        <f>IF(D6L1529C5=0,0,D6L1529C10/D6L1529C5)</f>
        <v>0.49344788953806495</v>
      </c>
      <c r="AF36" s="16" t="s">
        <v>39933</v>
      </c>
      <c r="AG36" s="33">
        <f>CHOOSE(MIN(D6L1529C9,RUN_YEARS),B7L815C5,B7L815C14,B7L815C23,B7L815C32,B7L815C41)</f>
        <v>1067.2217460359557</v>
      </c>
      <c r="AH36" s="16" t="s">
        <v>39934</v>
      </c>
      <c r="AI36" s="33">
        <f>IF(D6L1529C15=0,0,D6L1529C11/D6L1529C15)</f>
        <v>2.1371672460042575E-4</v>
      </c>
      <c r="AJ36" s="16" t="s">
        <v>39935</v>
      </c>
      <c r="AK36" s="33">
        <f>IF(D6L1529C5=0,0,D6L1529C11/D6L1529C5)</f>
        <v>6.5521104619350509E-3</v>
      </c>
      <c r="AL36" s="16" t="s">
        <v>39936</v>
      </c>
      <c r="AM36" s="33">
        <f>D6L1529C8*CHOOSE(MIN(D6L1529C9,RUN_YEARS),B7L815C4,B7L815C13,B7L815C22,B7L815C31,B7L815C40)</f>
        <v>7.0355604052178222</v>
      </c>
      <c r="AN36" s="16" t="s">
        <v>39937</v>
      </c>
      <c r="AO36" s="33">
        <f>D6L1529C8-D6L1529C18</f>
        <v>10.369757874305773</v>
      </c>
      <c r="AP36" s="16" t="s">
        <v>39938</v>
      </c>
      <c r="AQ36" s="33">
        <f>CHOOSE(MIN(D6L1529C9,RUN_YEARS),B7L815C2,B7L815C11,B7L815C20,B7L815C29,B7L815C38)</f>
        <v>361.35332304022398</v>
      </c>
      <c r="AR36" s="16" t="s">
        <v>39939</v>
      </c>
      <c r="AS36" s="33">
        <f>IF(D6L1529C20=0,0,D6L1529C18/D6L1529C20)</f>
        <v>1.9470031010160822E-2</v>
      </c>
      <c r="AT36" s="16" t="s">
        <v>39940</v>
      </c>
      <c r="AU36" s="33">
        <f>IF(D6L1529C5=0,0,D6L1529C18/D6L1529C5)</f>
        <v>0.20210950159684166</v>
      </c>
      <c r="AV36" s="16" t="s">
        <v>39941</v>
      </c>
      <c r="AW36" s="33">
        <f>CHOOSE(MIN(D6L1529C9,RUN_YEARS),B7L815C1,B7L815C10,B7L815C19,B7L815C28,B7L815C37)</f>
        <v>532.60099426108286</v>
      </c>
      <c r="AX36" s="16" t="s">
        <v>39942</v>
      </c>
      <c r="AY36" s="33">
        <f>IF(D6L1529C23=0,0,D6L1529C19/D6L1529C23)</f>
        <v>1.9470031010160829E-2</v>
      </c>
      <c r="AZ36" s="16" t="s">
        <v>39943</v>
      </c>
      <c r="BA36" s="33">
        <f>IF(D6L1529C5=0,0,D6L1529C19/D6L1529C5)</f>
        <v>0.29789049840315834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19.238869280192834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19.238869280192834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9.6194346400964168</v>
      </c>
      <c r="R37" s="16" t="s">
        <v>39947</v>
      </c>
      <c r="S37" s="15">
        <f>D6L1530C5-D6L1530C7</f>
        <v>9.6194346400964168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9.4933794434098644</v>
      </c>
      <c r="X37" s="16" t="s">
        <v>39949</v>
      </c>
      <c r="Y37" s="33">
        <f>D6L1530C7-D6L1530C10</f>
        <v>0.12605519668655241</v>
      </c>
      <c r="Z37" s="16" t="s">
        <v>39950</v>
      </c>
      <c r="AA37" s="33">
        <f>CHOOSE(MIN(D6L1530C9,RUN_YEARS),B7L815C7,B7L815C16,B7L815C25,B7L815C34,B7L815C43)</f>
        <v>208972</v>
      </c>
      <c r="AB37" s="16" t="s">
        <v>39951</v>
      </c>
      <c r="AC37" s="33">
        <f>IF(D6L1530C12=0,0,D6L1530C10/D6L1530C12)</f>
        <v>4.5428954325985606E-5</v>
      </c>
      <c r="AD37" s="16" t="s">
        <v>39952</v>
      </c>
      <c r="AE37" s="33">
        <f>IF(D6L1530C5=0,0,D6L1530C10/D6L1530C5)</f>
        <v>0.49344788953806495</v>
      </c>
      <c r="AF37" s="16" t="s">
        <v>39953</v>
      </c>
      <c r="AG37" s="33">
        <f>CHOOSE(MIN(D6L1530C9,RUN_YEARS),B7L815C5,B7L815C14,B7L815C23,B7L815C32,B7L815C41)</f>
        <v>1067.2217460359557</v>
      </c>
      <c r="AH37" s="16" t="s">
        <v>39954</v>
      </c>
      <c r="AI37" s="33">
        <f>IF(D6L1530C15=0,0,D6L1530C11/D6L1530C15)</f>
        <v>1.1811528124756323E-4</v>
      </c>
      <c r="AJ37" s="16" t="s">
        <v>39955</v>
      </c>
      <c r="AK37" s="33">
        <f>IF(D6L1530C5=0,0,D6L1530C11/D6L1530C5)</f>
        <v>6.5521104619350552E-3</v>
      </c>
      <c r="AL37" s="16" t="s">
        <v>39956</v>
      </c>
      <c r="AM37" s="33">
        <f>D6L1530C8*CHOOSE(MIN(D6L1530C9,RUN_YEARS),B7L815C4,B7L815C13,B7L815C22,B7L815C31,B7L815C40)</f>
        <v>3.8883582815065614</v>
      </c>
      <c r="AN37" s="16" t="s">
        <v>39957</v>
      </c>
      <c r="AO37" s="33">
        <f>D6L1530C8-D6L1530C18</f>
        <v>5.7310763585898554</v>
      </c>
      <c r="AP37" s="16" t="s">
        <v>39958</v>
      </c>
      <c r="AQ37" s="33">
        <f>CHOOSE(MIN(D6L1530C9,RUN_YEARS),B7L815C2,B7L815C11,B7L815C20,B7L815C29,B7L815C38)</f>
        <v>361.35332304022398</v>
      </c>
      <c r="AR37" s="16" t="s">
        <v>39959</v>
      </c>
      <c r="AS37" s="33">
        <f>IF(D6L1530C20=0,0,D6L1530C18/D6L1530C20)</f>
        <v>1.0760543859932151E-2</v>
      </c>
      <c r="AT37" s="16" t="s">
        <v>39960</v>
      </c>
      <c r="AU37" s="33">
        <f>IF(D6L1530C5=0,0,D6L1530C18/D6L1530C5)</f>
        <v>0.20210950159684166</v>
      </c>
      <c r="AV37" s="16" t="s">
        <v>39961</v>
      </c>
      <c r="AW37" s="33">
        <f>CHOOSE(MIN(D6L1530C9,RUN_YEARS),B7L815C1,B7L815C10,B7L815C19,B7L815C28,B7L815C37)</f>
        <v>532.60099426108286</v>
      </c>
      <c r="AX37" s="16" t="s">
        <v>39962</v>
      </c>
      <c r="AY37" s="33">
        <f>IF(D6L1530C23=0,0,D6L1530C19/D6L1530C23)</f>
        <v>1.0760543859932154E-2</v>
      </c>
      <c r="AZ37" s="16" t="s">
        <v>39963</v>
      </c>
      <c r="BA37" s="33">
        <f>IF(D6L1530C5=0,0,D6L1530C19/D6L1530C5)</f>
        <v>0.29789049840315834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29.991831233279555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14.995915616639778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7.4979578083198888</v>
      </c>
      <c r="R38" s="16" t="s">
        <v>39967</v>
      </c>
      <c r="S38" s="15">
        <f>D6L1531C5-D6L1531C7</f>
        <v>7.4979578083198888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7.3997029127218079</v>
      </c>
      <c r="X38" s="16" t="s">
        <v>39969</v>
      </c>
      <c r="Y38" s="33">
        <f>D6L1531C7-D6L1531C10</f>
        <v>9.8254895598080871E-2</v>
      </c>
      <c r="Z38" s="16" t="s">
        <v>39970</v>
      </c>
      <c r="AA38" s="33">
        <f>CHOOSE(MIN(D6L1531C9,RUN_YEARS),B7L815C7,B7L815C16,B7L815C25,B7L815C34,B7L815C43)</f>
        <v>208972</v>
      </c>
      <c r="AB38" s="16" t="s">
        <v>39971</v>
      </c>
      <c r="AC38" s="33">
        <f>IF(D6L1531C12=0,0,D6L1531C10/D6L1531C12)</f>
        <v>3.5410021020623855E-5</v>
      </c>
      <c r="AD38" s="16" t="s">
        <v>39972</v>
      </c>
      <c r="AE38" s="33">
        <f>IF(D6L1531C5=0,0,D6L1531C10/D6L1531C5)</f>
        <v>0.49344788953806495</v>
      </c>
      <c r="AF38" s="16" t="s">
        <v>39973</v>
      </c>
      <c r="AG38" s="33">
        <f>CHOOSE(MIN(D6L1531C9,RUN_YEARS),B7L815C5,B7L815C14,B7L815C23,B7L815C32,B7L815C41)</f>
        <v>1067.2217460359557</v>
      </c>
      <c r="AH38" s="16" t="s">
        <v>39974</v>
      </c>
      <c r="AI38" s="33">
        <f>IF(D6L1531C15=0,0,D6L1531C11/D6L1531C15)</f>
        <v>9.2066054653622633E-5</v>
      </c>
      <c r="AJ38" s="16" t="s">
        <v>39975</v>
      </c>
      <c r="AK38" s="33">
        <f>IF(D6L1531C5=0,0,D6L1531C11/D6L1531C5)</f>
        <v>6.5521104619350621E-3</v>
      </c>
      <c r="AL38" s="16" t="s">
        <v>39976</v>
      </c>
      <c r="AM38" s="33">
        <f>D6L1531C8*CHOOSE(MIN(D6L1531C9,RUN_YEARS),B7L815C4,B7L815C13,B7L815C22,B7L815C31,B7L815C40)</f>
        <v>3.0308170312673597</v>
      </c>
      <c r="AN38" s="16" t="s">
        <v>39977</v>
      </c>
      <c r="AO38" s="33">
        <f>D6L1531C8-D6L1531C18</f>
        <v>4.4671407770525295</v>
      </c>
      <c r="AP38" s="16" t="s">
        <v>39978</v>
      </c>
      <c r="AQ38" s="33">
        <f>CHOOSE(MIN(D6L1531C9,RUN_YEARS),B7L815C2,B7L815C11,B7L815C20,B7L815C29,B7L815C38)</f>
        <v>361.35332304022398</v>
      </c>
      <c r="AR38" s="16" t="s">
        <v>39979</v>
      </c>
      <c r="AS38" s="33">
        <f>IF(D6L1531C20=0,0,D6L1531C18/D6L1531C20)</f>
        <v>8.3874060040952901E-3</v>
      </c>
      <c r="AT38" s="16" t="s">
        <v>39980</v>
      </c>
      <c r="AU38" s="33">
        <f>IF(D6L1531C5=0,0,D6L1531C18/D6L1531C5)</f>
        <v>0.20210950159684166</v>
      </c>
      <c r="AV38" s="16" t="s">
        <v>39981</v>
      </c>
      <c r="AW38" s="33">
        <f>CHOOSE(MIN(D6L1531C9,RUN_YEARS),B7L815C1,B7L815C10,B7L815C19,B7L815C28,B7L815C37)</f>
        <v>532.60099426108286</v>
      </c>
      <c r="AX38" s="16" t="s">
        <v>39982</v>
      </c>
      <c r="AY38" s="33">
        <f>IF(D6L1531C23=0,0,D6L1531C19/D6L1531C23)</f>
        <v>8.3874060040952936E-3</v>
      </c>
      <c r="AZ38" s="16" t="s">
        <v>39983</v>
      </c>
      <c r="BA38" s="33">
        <f>IF(D6L1531C5=0,0,D6L1531C19/D6L1531C5)</f>
        <v>0.2978904984031584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208972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1067.2217460359557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361.35332304022398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532.60099426108286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1430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1430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572</v>
      </c>
      <c r="R40" s="16" t="s">
        <v>40008</v>
      </c>
      <c r="S40" s="15">
        <f>D6L1533C5-D6L1533C7</f>
        <v>858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564.50438563154626</v>
      </c>
      <c r="X40" s="16" t="s">
        <v>40010</v>
      </c>
      <c r="Y40" s="33">
        <f>D6L1533C7-D6L1533C10</f>
        <v>7.4956143684537437</v>
      </c>
      <c r="Z40" s="16" t="s">
        <v>40011</v>
      </c>
      <c r="AA40" s="33">
        <f>CHOOSE(MIN(D6L1533C9,RUN_YEARS),B7L815C7,B7L815C16,B7L815C25,B7L815C34,B7L815C43)</f>
        <v>208972</v>
      </c>
      <c r="AB40" s="16" t="s">
        <v>40012</v>
      </c>
      <c r="AC40" s="33">
        <f>IF(D6L1533C12=0,0,D6L1533C10/D6L1533C12)</f>
        <v>2.7013398236679855E-3</v>
      </c>
      <c r="AD40" s="16" t="s">
        <v>40013</v>
      </c>
      <c r="AE40" s="33">
        <f>IF(D6L1533C5=0,0,D6L1533C10/D6L1533C5)</f>
        <v>0.39475831163045194</v>
      </c>
      <c r="AF40" s="16" t="s">
        <v>40014</v>
      </c>
      <c r="AG40" s="33">
        <f>CHOOSE(MIN(D6L1533C9,RUN_YEARS),B7L815C5,B7L815C14,B7L815C23,B7L815C32,B7L815C41)</f>
        <v>1067.2217460359557</v>
      </c>
      <c r="AH40" s="16" t="s">
        <v>40015</v>
      </c>
      <c r="AI40" s="33">
        <f>IF(D6L1533C15=0,0,D6L1533C11/D6L1533C15)</f>
        <v>7.0234835415368402E-3</v>
      </c>
      <c r="AJ40" s="16" t="s">
        <v>40016</v>
      </c>
      <c r="AK40" s="33">
        <f>IF(D6L1533C5=0,0,D6L1533C11/D6L1533C5)</f>
        <v>5.2416883695480723E-3</v>
      </c>
      <c r="AL40" s="16" t="s">
        <v>40017</v>
      </c>
      <c r="AM40" s="33">
        <f>D6L1533C8*CHOOSE(MIN(D6L1533C9,RUN_YEARS),B7L815C4,B7L815C13,B7L815C22,B7L815C31,B7L815C40)</f>
        <v>346.81990474018028</v>
      </c>
      <c r="AN40" s="16" t="s">
        <v>40018</v>
      </c>
      <c r="AO40" s="33">
        <f>D6L1533C8-D6L1533C18</f>
        <v>511.18009525981972</v>
      </c>
      <c r="AP40" s="16" t="s">
        <v>40019</v>
      </c>
      <c r="AQ40" s="33">
        <f>CHOOSE(MIN(D6L1533C9,RUN_YEARS),B7L815C2,B7L815C11,B7L815C20,B7L815C29,B7L815C38)</f>
        <v>361.35332304022398</v>
      </c>
      <c r="AR40" s="16" t="s">
        <v>40020</v>
      </c>
      <c r="AS40" s="33">
        <f>IF(D6L1533C20=0,0,D6L1533C18/D6L1533C20)</f>
        <v>0.95978058765928131</v>
      </c>
      <c r="AT40" s="16" t="s">
        <v>40021</v>
      </c>
      <c r="AU40" s="33">
        <f>IF(D6L1533C5=0,0,D6L1533C18/D6L1533C5)</f>
        <v>0.24253140191620998</v>
      </c>
      <c r="AV40" s="16" t="s">
        <v>40022</v>
      </c>
      <c r="AW40" s="33">
        <f>CHOOSE(MIN(D6L1533C9,RUN_YEARS),B7L815C1,B7L815C10,B7L815C19,B7L815C28,B7L815C37)</f>
        <v>532.60099426108286</v>
      </c>
      <c r="AX40" s="16" t="s">
        <v>40023</v>
      </c>
      <c r="AY40" s="33">
        <f>IF(D6L1533C23=0,0,D6L1533C19/D6L1533C23)</f>
        <v>0.95978058765928154</v>
      </c>
      <c r="AZ40" s="16" t="s">
        <v>40024</v>
      </c>
      <c r="BA40" s="33">
        <f>IF(D6L1533C5=0,0,D6L1533C19/D6L1533C5)</f>
        <v>0.35746859808379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208972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1067.2217460359557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361.35332304022398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532.60099426108286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24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24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24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23.685498697827118</v>
      </c>
      <c r="X42" s="16" t="s">
        <v>40050</v>
      </c>
      <c r="Y42" s="33">
        <f>D6L1535C7-D6L1535C10</f>
        <v>0.31450130217288219</v>
      </c>
      <c r="Z42" s="16" t="s">
        <v>40051</v>
      </c>
      <c r="AA42" s="33">
        <f>CHOOSE(MIN(D6L1535C9,RUN_YEARS),B7L815C7,B7L815C16,B7L815C25,B7L815C34,B7L815C43)</f>
        <v>208972</v>
      </c>
      <c r="AB42" s="16" t="s">
        <v>40052</v>
      </c>
      <c r="AC42" s="33">
        <f>IF(D6L1535C12=0,0,D6L1535C10/D6L1535C12)</f>
        <v>1.13342929664391E-4</v>
      </c>
      <c r="AD42" s="16" t="s">
        <v>40053</v>
      </c>
      <c r="AE42" s="33">
        <f>IF(D6L1535C5=0,0,D6L1535C10/D6L1535C5)</f>
        <v>0.98689577907612991</v>
      </c>
      <c r="AF42" s="16" t="s">
        <v>40054</v>
      </c>
      <c r="AG42" s="33">
        <f>CHOOSE(MIN(D6L1535C9,RUN_YEARS),B7L815C5,B7L815C14,B7L815C23,B7L815C32,B7L815C41)</f>
        <v>1067.2217460359557</v>
      </c>
      <c r="AH42" s="16" t="s">
        <v>40055</v>
      </c>
      <c r="AI42" s="33">
        <f>IF(D6L1535C15=0,0,D6L1535C11/D6L1535C15)</f>
        <v>2.9469161712741783E-4</v>
      </c>
      <c r="AJ42" s="16" t="s">
        <v>40056</v>
      </c>
      <c r="AK42" s="33">
        <f>IF(D6L1535C5=0,0,D6L1535C11/D6L1535C5)</f>
        <v>1.3104220923870091E-2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361.35332304022398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532.60099426108286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-2449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-2449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-2449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208972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1067.2217460359557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-989.9323388213304</v>
      </c>
      <c r="AN43" s="16" t="s">
        <v>40078</v>
      </c>
      <c r="AO43" s="33">
        <f>D6L1536C8-D6L1536C18</f>
        <v>-1459.0676611786696</v>
      </c>
      <c r="AP43" s="16" t="s">
        <v>40079</v>
      </c>
      <c r="AQ43" s="33">
        <f>CHOOSE(MIN(D6L1536C9,RUN_YEARS),B7L815C2,B7L815C11,B7L815C20,B7L815C29,B7L815C38)</f>
        <v>361.35332304022398</v>
      </c>
      <c r="AR43" s="16" t="s">
        <v>40080</v>
      </c>
      <c r="AS43" s="33">
        <f>IF(D6L1536C20=0,0,D6L1536C18/D6L1536C20)</f>
        <v>-2.7395135887850581</v>
      </c>
      <c r="AT43" s="16" t="s">
        <v>40081</v>
      </c>
      <c r="AU43" s="33">
        <f>IF(D6L1536C5=0,0,D6L1536C18/D6L1536C5)</f>
        <v>0.40421900319368331</v>
      </c>
      <c r="AV43" s="16" t="s">
        <v>40082</v>
      </c>
      <c r="AW43" s="33">
        <f>CHOOSE(MIN(D6L1536C9,RUN_YEARS),B7L815C1,B7L815C10,B7L815C19,B7L815C28,B7L815C37)</f>
        <v>532.60099426108286</v>
      </c>
      <c r="AX43" s="16" t="s">
        <v>40083</v>
      </c>
      <c r="AY43" s="33">
        <f>IF(D6L1536C23=0,0,D6L1536C19/D6L1536C23)</f>
        <v>-2.7395135887850586</v>
      </c>
      <c r="AZ43" s="16" t="s">
        <v>40084</v>
      </c>
      <c r="BA43" s="33">
        <f>IF(D6L1536C5=0,0,D6L1536C19/D6L1536C5)</f>
        <v>0.59578099680631669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-876.14802636843319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-925.9545785441203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630.52271072793985</v>
      </c>
      <c r="R44" s="16" t="s">
        <v>40088</v>
      </c>
      <c r="S44" s="15">
        <f>SUM(D6L1529C8:D6L1536C8)</f>
        <v>-1556.4772892720603</v>
      </c>
      <c r="U44" s="21" t="str">
        <f>NULL_VALUE</f>
        <v>n/a</v>
      </c>
      <c r="V44" s="16" t="s">
        <v>40089</v>
      </c>
      <c r="W44" s="33">
        <f>SUM(D6L1529C10:D6L1536C10)</f>
        <v>622.26020182904347</v>
      </c>
      <c r="X44" s="16" t="s">
        <v>40090</v>
      </c>
      <c r="Y44" s="33">
        <f>SUM(D6L1529C11:D6L1536C11)</f>
        <v>8.2625088988964102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2.9777204689099184E-3</v>
      </c>
      <c r="AD44" s="16" t="s">
        <v>40092</v>
      </c>
      <c r="AE44" s="33">
        <f>IF(D6L1537C5=0,0,D6L1537C10/D6L1537C5)</f>
        <v>-0.67202022242540671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7.742073219165869E-3</v>
      </c>
      <c r="AJ44" s="16" t="s">
        <v>40094</v>
      </c>
      <c r="AK44" s="33">
        <f>IF(D6L1537C5=0,0,D6L1537C11/D6L1537C5)</f>
        <v>-8.9232334828859144E-3</v>
      </c>
      <c r="AL44" s="16" t="s">
        <v>40095</v>
      </c>
      <c r="AM44" s="33">
        <f>SUM(D6L1529C18:D6L1536C18)</f>
        <v>-629.15769836315837</v>
      </c>
      <c r="AN44" s="16" t="s">
        <v>40096</v>
      </c>
      <c r="AO44" s="33">
        <f>SUM(D6L1529C19:D6L1536C19)</f>
        <v>-927.31959090890177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-1.7411150202515886</v>
      </c>
      <c r="AT44" s="16" t="s">
        <v>40098</v>
      </c>
      <c r="AU44" s="33">
        <f>IF(D6L1537C5=0,0,D6L1537C18/D6L1537C5)</f>
        <v>0.6794692881721951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-1.7411150202515888</v>
      </c>
      <c r="AZ44" s="16" t="s">
        <v>40100</v>
      </c>
      <c r="BA44" s="33">
        <f>IF(D6L1537C5=0,0,D6L1537C19/D6L1537C5)</f>
        <v>1.0014741677360974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377.76886980578934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188.88443490289467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94.442217451447334</v>
      </c>
      <c r="R45" s="16" t="s">
        <v>40105</v>
      </c>
      <c r="S45" s="15">
        <f>D6L1538C5-D6L1538C7</f>
        <v>94.442217451447334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93.204625769423387</v>
      </c>
      <c r="X45" s="16" t="s">
        <v>40107</v>
      </c>
      <c r="Y45" s="33">
        <f>D6L1538C7-D6L1538C10</f>
        <v>1.2375916820239468</v>
      </c>
      <c r="Z45" s="16" t="s">
        <v>40108</v>
      </c>
      <c r="AA45" s="33">
        <f>CHOOSE(MIN(D6L1538C9,RUN_YEARS),B7L815C7,B7L815C16,B7L815C25,B7L815C34,B7L815C43)</f>
        <v>208972</v>
      </c>
      <c r="AB45" s="16" t="s">
        <v>40109</v>
      </c>
      <c r="AC45" s="33">
        <f>IF(D6L1538C12=0,0,D6L1538C10/D6L1538C12)</f>
        <v>4.4601490041452148E-4</v>
      </c>
      <c r="AD45" s="16" t="s">
        <v>40110</v>
      </c>
      <c r="AE45" s="33">
        <f>IF(D6L1538C5=0,0,D6L1538C10/D6L1538C5)</f>
        <v>0.49344788953806495</v>
      </c>
      <c r="AF45" s="16" t="s">
        <v>40111</v>
      </c>
      <c r="AG45" s="33">
        <f>CHOOSE(MIN(D6L1538C9,RUN_YEARS),B7L815C5,B7L815C14,B7L815C23,B7L815C32,B7L815C41)</f>
        <v>1067.2217460359557</v>
      </c>
      <c r="AH45" s="16" t="s">
        <v>40112</v>
      </c>
      <c r="AI45" s="33">
        <f>IF(D6L1538C15=0,0,D6L1538C11/D6L1538C15)</f>
        <v>1.159638741077762E-3</v>
      </c>
      <c r="AJ45" s="16" t="s">
        <v>40113</v>
      </c>
      <c r="AK45" s="33">
        <f>IF(D6L1538C5=0,0,D6L1538C11/D6L1538C5)</f>
        <v>6.5521104619350535E-3</v>
      </c>
      <c r="AL45" s="16" t="s">
        <v>40114</v>
      </c>
      <c r="AM45" s="33">
        <f>D6L1538C8*CHOOSE(MIN(D6L1538C9,RUN_YEARS),B7L815C4,B7L815C13,B7L815C22,B7L815C31,B7L815C40)</f>
        <v>38.175338997625126</v>
      </c>
      <c r="AN45" s="16" t="s">
        <v>40115</v>
      </c>
      <c r="AO45" s="33">
        <f>D6L1538C8-D6L1538C18</f>
        <v>56.266878453822208</v>
      </c>
      <c r="AP45" s="16" t="s">
        <v>40116</v>
      </c>
      <c r="AQ45" s="33">
        <f>CHOOSE(MIN(D6L1538C9,RUN_YEARS),B7L815C2,B7L815C11,B7L815C20,B7L815C29,B7L815C38)</f>
        <v>361.35332304022398</v>
      </c>
      <c r="AR45" s="16" t="s">
        <v>40117</v>
      </c>
      <c r="AS45" s="33">
        <f>IF(D6L1538C20=0,0,D6L1538C18/D6L1538C20)</f>
        <v>0.10564546266363142</v>
      </c>
      <c r="AT45" s="16" t="s">
        <v>40118</v>
      </c>
      <c r="AU45" s="33">
        <f>IF(D6L1538C5=0,0,D6L1538C18/D6L1538C5)</f>
        <v>0.20210950159684166</v>
      </c>
      <c r="AV45" s="16" t="s">
        <v>40119</v>
      </c>
      <c r="AW45" s="33">
        <f>CHOOSE(MIN(D6L1538C9,RUN_YEARS),B7L815C1,B7L815C10,B7L815C19,B7L815C28,B7L815C37)</f>
        <v>532.60099426108286</v>
      </c>
      <c r="AX45" s="16" t="s">
        <v>40120</v>
      </c>
      <c r="AY45" s="33">
        <f>IF(D6L1538C23=0,0,D6L1538C19/D6L1538C23)</f>
        <v>0.10564546266363144</v>
      </c>
      <c r="AZ45" s="16" t="s">
        <v>40121</v>
      </c>
      <c r="BA45" s="33">
        <f>IF(D6L1538C5=0,0,D6L1538C19/D6L1538C5)</f>
        <v>0.29789049840315834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2705.058207698456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2705.058207698456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1082.0232830793825</v>
      </c>
      <c r="R46" s="16" t="s">
        <v>40125</v>
      </c>
      <c r="S46" s="15">
        <f>D6L1539C5-D6L1539C7</f>
        <v>1623.0349246190735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1067.844210933139</v>
      </c>
      <c r="X46" s="16" t="s">
        <v>40127</v>
      </c>
      <c r="Y46" s="33">
        <f>D6L1539C7-D6L1539C10</f>
        <v>14.17907214624347</v>
      </c>
      <c r="Z46" s="16" t="s">
        <v>40128</v>
      </c>
      <c r="AA46" s="33">
        <f>CHOOSE(MIN(D6L1539C9,RUN_YEARS),B7L815C7,B7L815C16,B7L815C25,B7L815C34,B7L815C43)</f>
        <v>208972</v>
      </c>
      <c r="AB46" s="16" t="s">
        <v>40129</v>
      </c>
      <c r="AC46" s="33">
        <f>IF(D6L1539C12=0,0,D6L1539C10/D6L1539C12)</f>
        <v>5.1099870362208291E-3</v>
      </c>
      <c r="AD46" s="16" t="s">
        <v>40130</v>
      </c>
      <c r="AE46" s="33">
        <f>IF(D6L1539C5=0,0,D6L1539C10/D6L1539C5)</f>
        <v>0.394758311630452</v>
      </c>
      <c r="AF46" s="16" t="s">
        <v>40131</v>
      </c>
      <c r="AG46" s="33">
        <f>CHOOSE(MIN(D6L1539C9,RUN_YEARS),B7L815C5,B7L815C14,B7L815C23,B7L815C32,B7L815C41)</f>
        <v>1067.2217460359557</v>
      </c>
      <c r="AH46" s="16" t="s">
        <v>40132</v>
      </c>
      <c r="AI46" s="33">
        <f>IF(D6L1539C15=0,0,D6L1539C11/D6L1539C15)</f>
        <v>1.3285966294174223E-2</v>
      </c>
      <c r="AJ46" s="16" t="s">
        <v>40133</v>
      </c>
      <c r="AK46" s="33">
        <f>IF(D6L1539C5=0,0,D6L1539C11/D6L1539C5)</f>
        <v>5.2416883695480428E-3</v>
      </c>
      <c r="AL46" s="16" t="s">
        <v>40134</v>
      </c>
      <c r="AM46" s="33">
        <f>D6L1539C8*CHOOSE(MIN(D6L1539C9,RUN_YEARS),B7L815C4,B7L815C13,B7L815C22,B7L815C31,B7L815C40)</f>
        <v>656.06155937805681</v>
      </c>
      <c r="AN46" s="16" t="s">
        <v>40135</v>
      </c>
      <c r="AO46" s="33">
        <f>D6L1539C8-D6L1539C18</f>
        <v>966.97336524101672</v>
      </c>
      <c r="AP46" s="16" t="s">
        <v>40136</v>
      </c>
      <c r="AQ46" s="33">
        <f>CHOOSE(MIN(D6L1539C9,RUN_YEARS),B7L815C2,B7L815C11,B7L815C20,B7L815C29,B7L815C38)</f>
        <v>361.35332304022398</v>
      </c>
      <c r="AR46" s="16" t="s">
        <v>40137</v>
      </c>
      <c r="AS46" s="33">
        <f>IF(D6L1539C20=0,0,D6L1539C18/D6L1539C20)</f>
        <v>1.8155680812848853</v>
      </c>
      <c r="AT46" s="16" t="s">
        <v>40138</v>
      </c>
      <c r="AU46" s="33">
        <f>IF(D6L1539C5=0,0,D6L1539C18/D6L1539C5)</f>
        <v>0.24253140191620998</v>
      </c>
      <c r="AV46" s="16" t="s">
        <v>40139</v>
      </c>
      <c r="AW46" s="33">
        <f>CHOOSE(MIN(D6L1539C9,RUN_YEARS),B7L815C1,B7L815C10,B7L815C19,B7L815C28,B7L815C37)</f>
        <v>532.60099426108286</v>
      </c>
      <c r="AX46" s="16" t="s">
        <v>40140</v>
      </c>
      <c r="AY46" s="33">
        <f>IF(D6L1539C23=0,0,D6L1539C19/D6L1539C23)</f>
        <v>1.8155680812848858</v>
      </c>
      <c r="AZ46" s="16" t="s">
        <v>40141</v>
      </c>
      <c r="BA46" s="33">
        <f>IF(D6L1539C5=0,0,D6L1539C19/D6L1539C5)</f>
        <v>0.35746859808379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3082.8270775042456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2893.9426426013506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1176.4655005308298</v>
      </c>
      <c r="R47" s="16" t="s">
        <v>40145</v>
      </c>
      <c r="S47" s="15">
        <f>SUM(D6L1538C8:D6L1539C8)</f>
        <v>1717.4771420705208</v>
      </c>
      <c r="U47" s="21" t="str">
        <f>NULL_VALUE</f>
        <v>n/a</v>
      </c>
      <c r="V47" s="16" t="s">
        <v>40146</v>
      </c>
      <c r="W47" s="33">
        <f>SUM(D6L1538C10:D6L1539C10)</f>
        <v>1161.0488367025623</v>
      </c>
      <c r="X47" s="16" t="s">
        <v>40147</v>
      </c>
      <c r="Y47" s="33">
        <f>SUM(D6L1538C11:D6L1539C11)</f>
        <v>15.416663828267417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5.5560019366353505E-3</v>
      </c>
      <c r="AD47" s="16" t="s">
        <v>40149</v>
      </c>
      <c r="AE47" s="33">
        <f>IF(D6L1540C5=0,0,D6L1540C10/D6L1540C5)</f>
        <v>0.40119967120664884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1.4445605035251986E-2</v>
      </c>
      <c r="AJ47" s="16" t="s">
        <v>40151</v>
      </c>
      <c r="AK47" s="33">
        <f>IF(D6L1540C5=0,0,D6L1540C11/D6L1540C5)</f>
        <v>5.3272181698837866E-3</v>
      </c>
      <c r="AL47" s="16" t="s">
        <v>40152</v>
      </c>
      <c r="AM47" s="33">
        <f>SUM(D6L1538C18:D6L1539C18)</f>
        <v>694.2368983756819</v>
      </c>
      <c r="AN47" s="16" t="s">
        <v>40153</v>
      </c>
      <c r="AO47" s="33">
        <f>SUM(D6L1538C19:D6L1539C19)</f>
        <v>1023.2402436948389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1.9212135439485167</v>
      </c>
      <c r="AT47" s="16" t="s">
        <v>40155</v>
      </c>
      <c r="AU47" s="33">
        <f>IF(D6L1540C5=0,0,D6L1540C18/D6L1540C5)</f>
        <v>0.23989310919847251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1.9212135439485172</v>
      </c>
      <c r="AZ47" s="16" t="s">
        <v>40157</v>
      </c>
      <c r="BA47" s="33">
        <f>IF(D6L1540C5=0,0,D6L1540C19/D6L1540C5)</f>
        <v>0.35358000142499485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10989.569423643168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8267.4318132812987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4956.7100858708045</v>
      </c>
      <c r="R48" s="16" t="s">
        <v>40162</v>
      </c>
      <c r="S48" s="15">
        <f>SUM(D6L1528C8,D6L1537C8,D6L1540C8)</f>
        <v>3310.7217274104951</v>
      </c>
      <c r="U48" s="21" t="str">
        <f>NULL_VALUE</f>
        <v>n/a</v>
      </c>
      <c r="V48" s="16" t="s">
        <v>40163</v>
      </c>
      <c r="W48" s="33">
        <f>SUM(D6L1528C10,D6L1537C10,D6L1540C10)</f>
        <v>4891.6336049359552</v>
      </c>
      <c r="X48" s="16" t="s">
        <v>40164</v>
      </c>
      <c r="Y48" s="33">
        <f>SUM(D6L1528C11,D6L1537C11,D6L1540C11)</f>
        <v>65.076480934850579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2.3096802367007105E-2</v>
      </c>
      <c r="AD48" s="16" t="s">
        <v>40166</v>
      </c>
      <c r="AE48" s="33">
        <f>IF(D6L1541C5=0,0,D6L1541C10/D6L1541C5)</f>
        <v>0.59167510726580674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6.0051686154218756E-2</v>
      </c>
      <c r="AJ48" s="16" t="s">
        <v>40168</v>
      </c>
      <c r="AK48" s="33">
        <f>IF(D6L1541C5=0,0,D6L1541C11/D6L1541C5)</f>
        <v>7.8714263878545462E-3</v>
      </c>
      <c r="AL48" s="16" t="s">
        <v>40169</v>
      </c>
      <c r="AM48" s="33">
        <f>SUM(D6L1528C18,D6L1537C18,D6L1540C18)</f>
        <v>1350.2211588979485</v>
      </c>
      <c r="AN48" s="16" t="s">
        <v>40170</v>
      </c>
      <c r="AO48" s="33">
        <f>SUM(D6L1528C19,D6L1537C19,D6L1540C19)</f>
        <v>1960.5005685125473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3.5976772509116817</v>
      </c>
      <c r="AT48" s="16" t="s">
        <v>40172</v>
      </c>
      <c r="AU48" s="33">
        <f>IF(D6L1541C5=0,0,D6L1541C18/D6L1541C5)</f>
        <v>0.16331808830027145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3.5976772509116826</v>
      </c>
      <c r="AZ48" s="16" t="s">
        <v>40174</v>
      </c>
      <c r="BA48" s="33">
        <f>IF(D6L1541C5=0,0,D6L1541C19/D6L1541C5)</f>
        <v>0.23713537804606763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3009.1603933333336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2587.8779382666667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1293.9389691333333</v>
      </c>
      <c r="R8" s="16" t="s">
        <v>40182</v>
      </c>
      <c r="S8" s="15">
        <f>D6L1601C5-D6L1601C7</f>
        <v>1293.9389691333333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1236.4327138816579</v>
      </c>
      <c r="X8" s="16" t="s">
        <v>40184</v>
      </c>
      <c r="Y8" s="33">
        <f>D6L1601C7-D6L1601C10</f>
        <v>57.506255251675384</v>
      </c>
      <c r="Z8" s="16" t="s">
        <v>40185</v>
      </c>
      <c r="AA8" s="33">
        <f>CHOOSE(MIN(D6L1601C9,RUN_YEARS),B7L812C7,B7L812C16,B7L812C25,B7L812C34,B7L812C43)</f>
        <v>38752.666666666664</v>
      </c>
      <c r="AB8" s="16" t="s">
        <v>40186</v>
      </c>
      <c r="AC8" s="33">
        <f>IF(D6L1601C12=0,0,D6L1601C10/D6L1601C12)</f>
        <v>3.1905745339202242E-2</v>
      </c>
      <c r="AD8" s="16" t="s">
        <v>40187</v>
      </c>
      <c r="AE8" s="33">
        <f>IF(D6L1601C5=0,0,D6L1601C10/D6L1601C5)</f>
        <v>0.47777860601486</v>
      </c>
      <c r="AF8" s="16" t="s">
        <v>40188</v>
      </c>
      <c r="AG8" s="33">
        <f>CHOOSE(MIN(D6L1601C9,RUN_YEARS),B7L812C5,B7L812C14,B7L812C23,B7L812C32,B7L812C41)</f>
        <v>693.22281132350736</v>
      </c>
      <c r="AH8" s="16" t="s">
        <v>40189</v>
      </c>
      <c r="AI8" s="33">
        <f>IF(D6L1601C15=0,0,D6L1601C11/D6L1601C15)</f>
        <v>8.2954937881925594E-2</v>
      </c>
      <c r="AJ8" s="16" t="s">
        <v>40190</v>
      </c>
      <c r="AK8" s="33">
        <f>IF(D6L1601C5=0,0,D6L1601C11/D6L1601C5)</f>
        <v>2.2221393985139989E-2</v>
      </c>
      <c r="AL8" s="16" t="s">
        <v>40191</v>
      </c>
      <c r="AM8" s="33">
        <f>D6L1601C8*CHOOSE(MIN(D6L1601C9,RUN_YEARS),B7L812C4,B7L812C13,B7L812C22,B7L812C31,B7L812C40)</f>
        <v>216.5780412416137</v>
      </c>
      <c r="AN8" s="16" t="s">
        <v>40192</v>
      </c>
      <c r="AO8" s="33">
        <f>D6L1601C8-D6L1601C18</f>
        <v>1077.3609278917197</v>
      </c>
      <c r="AP8" s="16" t="s">
        <v>40193</v>
      </c>
      <c r="AQ8" s="33">
        <f>CHOOSE(MIN(D6L1601C9,RUN_YEARS),B7L812C2,B7L812C11,B7L812C20,B7L812C29,B7L812C38)</f>
        <v>68.555574075044134</v>
      </c>
      <c r="AR8" s="16" t="s">
        <v>40194</v>
      </c>
      <c r="AS8" s="33">
        <f>IF(D6L1601C20=0,0,D6L1601C18/D6L1601C20)</f>
        <v>3.1591602019777016</v>
      </c>
      <c r="AT8" s="16" t="s">
        <v>40195</v>
      </c>
      <c r="AU8" s="33">
        <f>IF(D6L1601C5=0,0,D6L1601C18/D6L1601C5)</f>
        <v>8.3689434512771263E-2</v>
      </c>
      <c r="AV8" s="16" t="s">
        <v>40196</v>
      </c>
      <c r="AW8" s="33">
        <f>CHOOSE(MIN(D6L1601C9,RUN_YEARS),B7L812C1,B7L812C10,B7L812C19,B7L812C28,B7L812C37)</f>
        <v>341.02763361518316</v>
      </c>
      <c r="AX8" s="16" t="s">
        <v>40197</v>
      </c>
      <c r="AY8" s="33">
        <f>IF(D6L1601C23=0,0,D6L1601C19/D6L1601C23)</f>
        <v>3.1591602019777016</v>
      </c>
      <c r="AZ8" s="16" t="s">
        <v>40198</v>
      </c>
      <c r="BA8" s="33">
        <f>IF(D6L1601C5=0,0,D6L1601C19/D6L1601C5)</f>
        <v>0.41631056548722878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14.064928493921519</v>
      </c>
      <c r="J9" s="16" t="s">
        <v>40219</v>
      </c>
      <c r="K9" s="21">
        <f>IF(FLOW_THRU_100PCT="Y",1,INDEX(VariabilityMatrix,D6L1602C1,D6L1602C9))</f>
        <v>0.46139174425414664</v>
      </c>
      <c r="L9" s="16" t="s">
        <v>40199</v>
      </c>
      <c r="M9" s="15">
        <f>IF(D6L1602C2&lt;&gt;0,D6L1602C2*D6L1602C4,D6L1602C3*D6L1602C4)</f>
        <v>6.4894418906202977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3.2447209453101489</v>
      </c>
      <c r="R9" s="16" t="s">
        <v>40201</v>
      </c>
      <c r="S9" s="15">
        <f>D6L1602C5-D6L1602C7</f>
        <v>3.2447209453101489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3.0932489352407013</v>
      </c>
      <c r="X9" s="16" t="s">
        <v>40203</v>
      </c>
      <c r="Y9" s="33">
        <f>D6L1602C7-D6L1602C10</f>
        <v>0.15147201006944755</v>
      </c>
      <c r="Z9" s="16" t="s">
        <v>40204</v>
      </c>
      <c r="AA9" s="33">
        <f>CHOOSE(MIN(D6L1602C9,RUN_YEARS),B7L812C7,B7L812C16,B7L812C25,B7L812C34,B7L812C43)</f>
        <v>35468.199999999997</v>
      </c>
      <c r="AB9" s="16" t="s">
        <v>40205</v>
      </c>
      <c r="AC9" s="33">
        <f>IF(D6L1602C12=0,0,D6L1602C10/D6L1602C12)</f>
        <v>8.7211895028242251E-5</v>
      </c>
      <c r="AD9" s="16" t="s">
        <v>40206</v>
      </c>
      <c r="AE9" s="33">
        <f>IF(D6L1602C5=0,0,D6L1602C10/D6L1602C5)</f>
        <v>0.47665869998953503</v>
      </c>
      <c r="AF9" s="16" t="s">
        <v>40207</v>
      </c>
      <c r="AG9" s="33">
        <f>CHOOSE(MIN(D6L1602C9,RUN_YEARS),B7L812C5,B7L812C14,B7L812C23,B7L812C32,B7L812C41)</f>
        <v>668.01054365874984</v>
      </c>
      <c r="AH9" s="16" t="s">
        <v>40208</v>
      </c>
      <c r="AI9" s="33">
        <f>IF(D6L1602C15=0,0,D6L1602C11/D6L1602C15)</f>
        <v>2.2675092707343005E-4</v>
      </c>
      <c r="AJ9" s="16" t="s">
        <v>40209</v>
      </c>
      <c r="AK9" s="33">
        <f>IF(D6L1602C5=0,0,D6L1602C11/D6L1602C5)</f>
        <v>2.3341300010464999E-2</v>
      </c>
      <c r="AL9" s="16" t="s">
        <v>40210</v>
      </c>
      <c r="AM9" s="33">
        <f>D6L1602C8*CHOOSE(MIN(D6L1602C9,RUN_YEARS),B7L812C4,B7L812C13,B7L812C22,B7L812C31,B7L812C40)</f>
        <v>0.52361444305359117</v>
      </c>
      <c r="AN9" s="16" t="s">
        <v>40211</v>
      </c>
      <c r="AO9" s="33">
        <f>D6L1602C8-D6L1602C18</f>
        <v>2.7211065022565579</v>
      </c>
      <c r="AP9" s="16" t="s">
        <v>40212</v>
      </c>
      <c r="AQ9" s="33">
        <f>CHOOSE(MIN(D6L1602C9,RUN_YEARS),B7L812C2,B7L812C11,B7L812C20,B7L812C29,B7L812C38)</f>
        <v>63.176173345326646</v>
      </c>
      <c r="AR9" s="16" t="s">
        <v>40213</v>
      </c>
      <c r="AS9" s="33">
        <f>IF(D6L1602C20=0,0,D6L1602C18/D6L1602C20)</f>
        <v>8.2881633268838163E-3</v>
      </c>
      <c r="AT9" s="16" t="s">
        <v>40214</v>
      </c>
      <c r="AU9" s="33">
        <f>IF(D6L1602C5=0,0,D6L1602C18/D6L1602C5)</f>
        <v>8.0687130246194574E-2</v>
      </c>
      <c r="AV9" s="16" t="s">
        <v>40215</v>
      </c>
      <c r="AW9" s="33">
        <f>CHOOSE(MIN(D6L1602C9,RUN_YEARS),B7L812C1,B7L812C10,B7L812C19,B7L812C28,B7L812C37)</f>
        <v>328.31236486740903</v>
      </c>
      <c r="AX9" s="16" t="s">
        <v>40216</v>
      </c>
      <c r="AY9" s="33">
        <f>IF(D6L1602C23=0,0,D6L1602C19/D6L1602C23)</f>
        <v>8.2881633268838163E-3</v>
      </c>
      <c r="AZ9" s="16" t="s">
        <v>40217</v>
      </c>
      <c r="BA9" s="33">
        <f>IF(D6L1602C5=0,0,D6L1602C19/D6L1602C5)</f>
        <v>0.41931286975380544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0.54996360122586607</v>
      </c>
      <c r="J10" s="16" t="s">
        <v>40240</v>
      </c>
      <c r="K10" s="21">
        <f>IF(FLOW_THRU_100PCT="Y",1,INDEX(VariabilityMatrix,D6L1603C1,D6L1603C9))</f>
        <v>0.46139174425414664</v>
      </c>
      <c r="L10" s="16" t="s">
        <v>40220</v>
      </c>
      <c r="M10" s="15">
        <f>IF(D6L1603C2&lt;&gt;0,D6L1603C2*D6L1603C4,D6L1603C3*D6L1603C4)</f>
        <v>0.25374866524589429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0.12687433262294714</v>
      </c>
      <c r="R10" s="16" t="s">
        <v>40222</v>
      </c>
      <c r="S10" s="15">
        <f>D6L1603C5-D6L1603C7</f>
        <v>0.12687433262294714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0.12095150890018767</v>
      </c>
      <c r="X10" s="16" t="s">
        <v>40224</v>
      </c>
      <c r="Y10" s="33">
        <f>D6L1603C7-D6L1603C10</f>
        <v>5.922823722759471E-3</v>
      </c>
      <c r="Z10" s="16" t="s">
        <v>40225</v>
      </c>
      <c r="AA10" s="33">
        <f>CHOOSE(MIN(D6L1603C9,RUN_YEARS),B7L812C7,B7L812C16,B7L812C25,B7L812C34,B7L812C43)</f>
        <v>35468.199999999997</v>
      </c>
      <c r="AB10" s="16" t="s">
        <v>40226</v>
      </c>
      <c r="AC10" s="33">
        <f>IF(D6L1603C12=0,0,D6L1603C10/D6L1603C12)</f>
        <v>3.4101394742385486E-6</v>
      </c>
      <c r="AD10" s="16" t="s">
        <v>40227</v>
      </c>
      <c r="AE10" s="33">
        <f>IF(D6L1603C5=0,0,D6L1603C10/D6L1603C5)</f>
        <v>0.47665869998953503</v>
      </c>
      <c r="AF10" s="16" t="s">
        <v>40228</v>
      </c>
      <c r="AG10" s="33">
        <f>CHOOSE(MIN(D6L1603C9,RUN_YEARS),B7L812C5,B7L812C14,B7L812C23,B7L812C32,B7L812C41)</f>
        <v>668.01054365874984</v>
      </c>
      <c r="AH10" s="16" t="s">
        <v>40229</v>
      </c>
      <c r="AI10" s="33">
        <f>IF(D6L1603C15=0,0,D6L1603C11/D6L1603C15)</f>
        <v>8.8663626330202337E-6</v>
      </c>
      <c r="AJ10" s="16" t="s">
        <v>40230</v>
      </c>
      <c r="AK10" s="33">
        <f>IF(D6L1603C5=0,0,D6L1603C11/D6L1603C5)</f>
        <v>2.3341300010464996E-2</v>
      </c>
      <c r="AL10" s="16" t="s">
        <v>40231</v>
      </c>
      <c r="AM10" s="33">
        <f>D6L1603C8*CHOOSE(MIN(D6L1603C9,RUN_YEARS),B7L812C4,B7L812C13,B7L812C22,B7L812C31,B7L812C40)</f>
        <v>2.0474251602493498E-2</v>
      </c>
      <c r="AN10" s="16" t="s">
        <v>40232</v>
      </c>
      <c r="AO10" s="33">
        <f>D6L1603C8-D6L1603C18</f>
        <v>0.10640008102045365</v>
      </c>
      <c r="AP10" s="16" t="s">
        <v>40233</v>
      </c>
      <c r="AQ10" s="33">
        <f>CHOOSE(MIN(D6L1603C9,RUN_YEARS),B7L812C2,B7L812C11,B7L812C20,B7L812C29,B7L812C38)</f>
        <v>63.176173345326646</v>
      </c>
      <c r="AR10" s="16" t="s">
        <v>40234</v>
      </c>
      <c r="AS10" s="33">
        <f>IF(D6L1603C20=0,0,D6L1603C18/D6L1603C20)</f>
        <v>3.2408185742082536E-4</v>
      </c>
      <c r="AT10" s="16" t="s">
        <v>40235</v>
      </c>
      <c r="AU10" s="33">
        <f>IF(D6L1603C5=0,0,D6L1603C18/D6L1603C5)</f>
        <v>8.0687130246194574E-2</v>
      </c>
      <c r="AV10" s="16" t="s">
        <v>40236</v>
      </c>
      <c r="AW10" s="33">
        <f>CHOOSE(MIN(D6L1603C9,RUN_YEARS),B7L812C1,B7L812C10,B7L812C19,B7L812C28,B7L812C37)</f>
        <v>328.31236486740903</v>
      </c>
      <c r="AX10" s="16" t="s">
        <v>40237</v>
      </c>
      <c r="AY10" s="33">
        <f>IF(D6L1603C23=0,0,D6L1603C19/D6L1603C23)</f>
        <v>3.2408185742082536E-4</v>
      </c>
      <c r="AZ10" s="16" t="s">
        <v>40238</v>
      </c>
      <c r="BA10" s="33">
        <f>IF(D6L1603C5=0,0,D6L1603C19/D6L1603C5)</f>
        <v>0.41931286975380544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5.0484736845003979E-2</v>
      </c>
      <c r="J11" s="16" t="s">
        <v>40261</v>
      </c>
      <c r="K11" s="21">
        <f>IF(FLOW_THRU_100PCT="Y",1,INDEX(VariabilityMatrix,D6L1604C1,D6L1604C9))</f>
        <v>0.48019421169810017</v>
      </c>
      <c r="L11" s="16" t="s">
        <v>40241</v>
      </c>
      <c r="M11" s="15">
        <f>IF(D6L1604C2&lt;&gt;0,D6L1604C2*D6L1604C4,D6L1604C3*D6L1604C4)</f>
        <v>2.4242478412072718E-2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1.2121239206036359E-2</v>
      </c>
      <c r="R11" s="16" t="s">
        <v>40243</v>
      </c>
      <c r="S11" s="15">
        <f>D6L1604C5-D6L1604C7</f>
        <v>1.2121239206036359E-2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1.1615139279366108E-2</v>
      </c>
      <c r="X11" s="16" t="s">
        <v>40245</v>
      </c>
      <c r="Y11" s="33">
        <f>D6L1604C7-D6L1604C10</f>
        <v>5.0609992667025039E-4</v>
      </c>
      <c r="Z11" s="16" t="s">
        <v>40246</v>
      </c>
      <c r="AA11" s="33">
        <f>CHOOSE(MIN(D6L1604C9,RUN_YEARS),B7L812C7,B7L812C16,B7L812C25,B7L812C34,B7L812C43)</f>
        <v>43856</v>
      </c>
      <c r="AB11" s="16" t="s">
        <v>40247</v>
      </c>
      <c r="AC11" s="33">
        <f>IF(D6L1604C12=0,0,D6L1604C10/D6L1604C12)</f>
        <v>2.6484721085749061E-7</v>
      </c>
      <c r="AD11" s="16" t="s">
        <v>40248</v>
      </c>
      <c r="AE11" s="33">
        <f>IF(D6L1604C5=0,0,D6L1604C10/D6L1604C5)</f>
        <v>0.47912342467351798</v>
      </c>
      <c r="AF11" s="16" t="s">
        <v>40249</v>
      </c>
      <c r="AG11" s="33">
        <f>CHOOSE(MIN(D6L1604C9,RUN_YEARS),B7L812C5,B7L812C14,B7L812C23,B7L812C32,B7L812C41)</f>
        <v>734.96646356919985</v>
      </c>
      <c r="AH11" s="16" t="s">
        <v>40250</v>
      </c>
      <c r="AI11" s="33">
        <f>IF(D6L1604C15=0,0,D6L1604C11/D6L1604C15)</f>
        <v>6.8860274822947645E-7</v>
      </c>
      <c r="AJ11" s="16" t="s">
        <v>40251</v>
      </c>
      <c r="AK11" s="33">
        <f>IF(D6L1604C5=0,0,D6L1604C11/D6L1604C5)</f>
        <v>2.0876575326482023E-2</v>
      </c>
      <c r="AL11" s="16" t="s">
        <v>40252</v>
      </c>
      <c r="AM11" s="33">
        <f>D6L1604C8*CHOOSE(MIN(D6L1604C9,RUN_YEARS),B7L812C4,B7L812C13,B7L812C22,B7L812C31,B7L812C40)</f>
        <v>2.0963839370505663E-3</v>
      </c>
      <c r="AN11" s="16" t="s">
        <v>40253</v>
      </c>
      <c r="AO11" s="33">
        <f>D6L1604C8-D6L1604C18</f>
        <v>1.0024855268985793E-2</v>
      </c>
      <c r="AP11" s="16" t="s">
        <v>40254</v>
      </c>
      <c r="AQ11" s="33">
        <f>CHOOSE(MIN(D6L1604C9,RUN_YEARS),B7L812C2,B7L812C11,B7L812C20,B7L812C29,B7L812C38)</f>
        <v>75.835572876998171</v>
      </c>
      <c r="AR11" s="16" t="s">
        <v>40255</v>
      </c>
      <c r="AS11" s="33">
        <f>IF(D6L1604C20=0,0,D6L1604C18/D6L1604C20)</f>
        <v>2.7643806956542745E-5</v>
      </c>
      <c r="AT11" s="16" t="s">
        <v>40256</v>
      </c>
      <c r="AU11" s="33">
        <f>IF(D6L1604C5=0,0,D6L1604C18/D6L1604C5)</f>
        <v>8.6475644173681934E-2</v>
      </c>
      <c r="AV11" s="16" t="s">
        <v>40257</v>
      </c>
      <c r="AW11" s="33">
        <f>CHOOSE(MIN(D6L1604C9,RUN_YEARS),B7L812C1,B7L812C10,B7L812C19,B7L812C28,B7L812C37)</f>
        <v>362.64380245258178</v>
      </c>
      <c r="AX11" s="16" t="s">
        <v>40258</v>
      </c>
      <c r="AY11" s="33">
        <f>IF(D6L1604C23=0,0,D6L1604C19/D6L1604C23)</f>
        <v>2.7643806956542745E-5</v>
      </c>
      <c r="AZ11" s="16" t="s">
        <v>40259</v>
      </c>
      <c r="BA11" s="33">
        <f>IF(D6L1604C5=0,0,D6L1604C19/D6L1604C5)</f>
        <v>0.41352435582631808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99.56238897398238</v>
      </c>
      <c r="J12" s="16" t="s">
        <v>40282</v>
      </c>
      <c r="K12" s="21">
        <f>IF(FLOW_THRU_100PCT="Y",1,INDEX(VariabilityMatrix,D6L1605C1,D6L1605C9))</f>
        <v>0.26815295300428593</v>
      </c>
      <c r="L12" s="16" t="s">
        <v>40262</v>
      </c>
      <c r="M12" s="15">
        <f>IF(D6L1605C2&lt;&gt;0,D6L1605C2*D6L1605C4,D6L1605C3*D6L1605C4)</f>
        <v>26.697948611534734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13.348974305767367</v>
      </c>
      <c r="R12" s="16" t="s">
        <v>40264</v>
      </c>
      <c r="S12" s="15">
        <f>D6L1605C5-D6L1605C7</f>
        <v>13.348974305767367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12.725809477561558</v>
      </c>
      <c r="X12" s="16" t="s">
        <v>40266</v>
      </c>
      <c r="Y12" s="33">
        <f>D6L1605C7-D6L1605C10</f>
        <v>0.62316482820580887</v>
      </c>
      <c r="Z12" s="16" t="s">
        <v>40267</v>
      </c>
      <c r="AA12" s="33">
        <f>CHOOSE(MIN(D6L1605C9,RUN_YEARS),B7L812C7,B7L812C16,B7L812C25,B7L812C34,B7L812C43)</f>
        <v>35468.199999999997</v>
      </c>
      <c r="AB12" s="16" t="s">
        <v>40268</v>
      </c>
      <c r="AC12" s="33">
        <f>IF(D6L1605C12=0,0,D6L1605C10/D6L1605C12)</f>
        <v>3.5879490579058312E-4</v>
      </c>
      <c r="AD12" s="16" t="s">
        <v>40269</v>
      </c>
      <c r="AE12" s="33">
        <f>IF(D6L1605C5=0,0,D6L1605C10/D6L1605C5)</f>
        <v>0.47665869998953503</v>
      </c>
      <c r="AF12" s="16" t="s">
        <v>40270</v>
      </c>
      <c r="AG12" s="33">
        <f>CHOOSE(MIN(D6L1605C9,RUN_YEARS),B7L812C5,B7L812C14,B7L812C23,B7L812C32,B7L812C41)</f>
        <v>668.01054365874984</v>
      </c>
      <c r="AH12" s="16" t="s">
        <v>40271</v>
      </c>
      <c r="AI12" s="33">
        <f>IF(D6L1605C15=0,0,D6L1605C11/D6L1605C15)</f>
        <v>9.3286675505551569E-4</v>
      </c>
      <c r="AJ12" s="16" t="s">
        <v>40272</v>
      </c>
      <c r="AK12" s="33">
        <f>IF(D6L1605C5=0,0,D6L1605C11/D6L1605C5)</f>
        <v>2.3341300010464968E-2</v>
      </c>
      <c r="AL12" s="16" t="s">
        <v>40273</v>
      </c>
      <c r="AM12" s="33">
        <f>D6L1605C8*CHOOSE(MIN(D6L1605C9,RUN_YEARS),B7L812C4,B7L812C13,B7L812C22,B7L812C31,B7L812C40)</f>
        <v>2.1541808569251129</v>
      </c>
      <c r="AN12" s="16" t="s">
        <v>40274</v>
      </c>
      <c r="AO12" s="33">
        <f>D6L1605C8-D6L1605C18</f>
        <v>11.194793448842255</v>
      </c>
      <c r="AP12" s="16" t="s">
        <v>40275</v>
      </c>
      <c r="AQ12" s="33">
        <f>CHOOSE(MIN(D6L1605C9,RUN_YEARS),B7L812C2,B7L812C11,B7L812C20,B7L812C29,B7L812C38)</f>
        <v>63.176173345326646</v>
      </c>
      <c r="AR12" s="16" t="s">
        <v>40276</v>
      </c>
      <c r="AS12" s="33">
        <f>IF(D6L1605C20=0,0,D6L1605C18/D6L1605C20)</f>
        <v>3.4097995222821843E-2</v>
      </c>
      <c r="AT12" s="16" t="s">
        <v>40277</v>
      </c>
      <c r="AU12" s="33">
        <f>IF(D6L1605C5=0,0,D6L1605C18/D6L1605C5)</f>
        <v>8.0687130246194574E-2</v>
      </c>
      <c r="AV12" s="16" t="s">
        <v>40278</v>
      </c>
      <c r="AW12" s="33">
        <f>CHOOSE(MIN(D6L1605C9,RUN_YEARS),B7L812C1,B7L812C10,B7L812C19,B7L812C28,B7L812C37)</f>
        <v>328.31236486740903</v>
      </c>
      <c r="AX12" s="16" t="s">
        <v>40279</v>
      </c>
      <c r="AY12" s="33">
        <f>IF(D6L1605C23=0,0,D6L1605C19/D6L1605C23)</f>
        <v>3.4097995222821843E-2</v>
      </c>
      <c r="AZ12" s="16" t="s">
        <v>40280</v>
      </c>
      <c r="BA12" s="33">
        <f>IF(D6L1605C5=0,0,D6L1605C19/D6L1605C5)</f>
        <v>0.41931286975380544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17.339510857579562</v>
      </c>
      <c r="J13" s="16" t="s">
        <v>40303</v>
      </c>
      <c r="K13" s="21">
        <f>IF(FLOW_THRU_100PCT="Y",1,INDEX(VariabilityMatrix,D6L1606C1,D6L1606C9))</f>
        <v>0.46139174425414664</v>
      </c>
      <c r="L13" s="16" t="s">
        <v>40283</v>
      </c>
      <c r="M13" s="15">
        <f>IF(D6L1606C2&lt;&gt;0,D6L1606C2*D6L1606C4,D6L1606C3*D6L1606C4)</f>
        <v>8.0003071590923476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4.0001535795461738</v>
      </c>
      <c r="R13" s="16" t="s">
        <v>40285</v>
      </c>
      <c r="S13" s="15">
        <f>D6L1606C5-D6L1606C7</f>
        <v>4.0001535795461738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3.8134160099699286</v>
      </c>
      <c r="X13" s="16" t="s">
        <v>40287</v>
      </c>
      <c r="Y13" s="33">
        <f>D6L1606C7-D6L1606C10</f>
        <v>0.18673756957624521</v>
      </c>
      <c r="Z13" s="16" t="s">
        <v>40288</v>
      </c>
      <c r="AA13" s="33">
        <f>CHOOSE(MIN(D6L1606C9,RUN_YEARS),B7L812C7,B7L812C16,B7L812C25,B7L812C34,B7L812C43)</f>
        <v>35468.199999999997</v>
      </c>
      <c r="AB13" s="16" t="s">
        <v>40289</v>
      </c>
      <c r="AC13" s="33">
        <f>IF(D6L1606C12=0,0,D6L1606C10/D6L1606C12)</f>
        <v>1.0751647983179098E-4</v>
      </c>
      <c r="AD13" s="16" t="s">
        <v>40290</v>
      </c>
      <c r="AE13" s="33">
        <f>IF(D6L1606C5=0,0,D6L1606C10/D6L1606C5)</f>
        <v>0.47665869998953503</v>
      </c>
      <c r="AF13" s="16" t="s">
        <v>40291</v>
      </c>
      <c r="AG13" s="33">
        <f>CHOOSE(MIN(D6L1606C9,RUN_YEARS),B7L812C5,B7L812C14,B7L812C23,B7L812C32,B7L812C41)</f>
        <v>668.01054365874984</v>
      </c>
      <c r="AH13" s="16" t="s">
        <v>40292</v>
      </c>
      <c r="AI13" s="33">
        <f>IF(D6L1606C15=0,0,D6L1606C11/D6L1606C15)</f>
        <v>2.7954284756265653E-4</v>
      </c>
      <c r="AJ13" s="16" t="s">
        <v>40293</v>
      </c>
      <c r="AK13" s="33">
        <f>IF(D6L1606C5=0,0,D6L1606C11/D6L1606C5)</f>
        <v>2.3341300010464971E-2</v>
      </c>
      <c r="AL13" s="16" t="s">
        <v>40294</v>
      </c>
      <c r="AM13" s="33">
        <f>D6L1606C8*CHOOSE(MIN(D6L1606C9,RUN_YEARS),B7L812C4,B7L812C13,B7L812C22,B7L812C31,B7L812C40)</f>
        <v>0.64552182575524719</v>
      </c>
      <c r="AN13" s="16" t="s">
        <v>40295</v>
      </c>
      <c r="AO13" s="33">
        <f>D6L1606C8-D6L1606C18</f>
        <v>3.3546317537909265</v>
      </c>
      <c r="AP13" s="16" t="s">
        <v>40296</v>
      </c>
      <c r="AQ13" s="33">
        <f>CHOOSE(MIN(D6L1606C9,RUN_YEARS),B7L812C2,B7L812C11,B7L812C20,B7L812C29,B7L812C38)</f>
        <v>63.176173345326646</v>
      </c>
      <c r="AR13" s="16" t="s">
        <v>40297</v>
      </c>
      <c r="AS13" s="33">
        <f>IF(D6L1606C20=0,0,D6L1606C18/D6L1606C20)</f>
        <v>1.0217805092859404E-2</v>
      </c>
      <c r="AT13" s="16" t="s">
        <v>40298</v>
      </c>
      <c r="AU13" s="33">
        <f>IF(D6L1606C5=0,0,D6L1606C18/D6L1606C5)</f>
        <v>8.0687130246194574E-2</v>
      </c>
      <c r="AV13" s="16" t="s">
        <v>40299</v>
      </c>
      <c r="AW13" s="33">
        <f>CHOOSE(MIN(D6L1606C9,RUN_YEARS),B7L812C1,B7L812C10,B7L812C19,B7L812C28,B7L812C37)</f>
        <v>328.31236486740903</v>
      </c>
      <c r="AX13" s="16" t="s">
        <v>40300</v>
      </c>
      <c r="AY13" s="33">
        <f>IF(D6L1606C23=0,0,D6L1606C19/D6L1606C23)</f>
        <v>1.0217805092859402E-2</v>
      </c>
      <c r="AZ13" s="16" t="s">
        <v>40301</v>
      </c>
      <c r="BA13" s="33">
        <f>IF(D6L1606C5=0,0,D6L1606C19/D6L1606C5)</f>
        <v>0.41931286975380538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3.563283170339234</v>
      </c>
      <c r="J14" s="16" t="s">
        <v>40324</v>
      </c>
      <c r="K14" s="21">
        <f>IF(FLOW_THRU_100PCT="Y",1,INDEX(VariabilityMatrix,D6L1607C1,D6L1607C9))</f>
        <v>0.48019421169810017</v>
      </c>
      <c r="L14" s="16" t="s">
        <v>40304</v>
      </c>
      <c r="M14" s="15">
        <f>IF(D6L1607C2&lt;&gt;0,D6L1607C2*D6L1607C4,D6L1607C3*D6L1607C4)</f>
        <v>1.7110679530381556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0.85553397651907781</v>
      </c>
      <c r="R14" s="16" t="s">
        <v>40306</v>
      </c>
      <c r="S14" s="15">
        <f>D6L1607C5-D6L1607C7</f>
        <v>0.85553397651907781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0.81981273750874739</v>
      </c>
      <c r="X14" s="16" t="s">
        <v>40308</v>
      </c>
      <c r="Y14" s="33">
        <f>D6L1607C7-D6L1607C10</f>
        <v>3.5721239010330419E-2</v>
      </c>
      <c r="Z14" s="16" t="s">
        <v>40309</v>
      </c>
      <c r="AA14" s="33">
        <f>CHOOSE(MIN(D6L1607C9,RUN_YEARS),B7L812C7,B7L812C16,B7L812C25,B7L812C34,B7L812C43)</f>
        <v>43856</v>
      </c>
      <c r="AB14" s="16" t="s">
        <v>40310</v>
      </c>
      <c r="AC14" s="33">
        <f>IF(D6L1607C12=0,0,D6L1607C10/D6L1607C12)</f>
        <v>1.8693285696569394E-5</v>
      </c>
      <c r="AD14" s="16" t="s">
        <v>40311</v>
      </c>
      <c r="AE14" s="33">
        <f>IF(D6L1607C5=0,0,D6L1607C10/D6L1607C5)</f>
        <v>0.47912342467351798</v>
      </c>
      <c r="AF14" s="16" t="s">
        <v>40312</v>
      </c>
      <c r="AG14" s="33">
        <f>CHOOSE(MIN(D6L1607C9,RUN_YEARS),B7L812C5,B7L812C14,B7L812C23,B7L812C32,B7L812C41)</f>
        <v>734.96646356919985</v>
      </c>
      <c r="AH14" s="16" t="s">
        <v>40313</v>
      </c>
      <c r="AI14" s="33">
        <f>IF(D6L1607C15=0,0,D6L1607C11/D6L1607C15)</f>
        <v>4.8602542811080426E-5</v>
      </c>
      <c r="AJ14" s="16" t="s">
        <v>40314</v>
      </c>
      <c r="AK14" s="33">
        <f>IF(D6L1607C5=0,0,D6L1607C11/D6L1607C5)</f>
        <v>2.0876575326481999E-2</v>
      </c>
      <c r="AL14" s="16" t="s">
        <v>40315</v>
      </c>
      <c r="AM14" s="33">
        <f>D6L1607C8*CHOOSE(MIN(D6L1607C9,RUN_YEARS),B7L812C4,B7L812C13,B7L812C22,B7L812C31,B7L812C40)</f>
        <v>0.14796570346391785</v>
      </c>
      <c r="AN14" s="16" t="s">
        <v>40316</v>
      </c>
      <c r="AO14" s="33">
        <f>D6L1607C8-D6L1607C18</f>
        <v>0.70756827305516001</v>
      </c>
      <c r="AP14" s="16" t="s">
        <v>40317</v>
      </c>
      <c r="AQ14" s="33">
        <f>CHOOSE(MIN(D6L1607C9,RUN_YEARS),B7L812C2,B7L812C11,B7L812C20,B7L812C29,B7L812C38)</f>
        <v>75.835572876998171</v>
      </c>
      <c r="AR14" s="16" t="s">
        <v>40318</v>
      </c>
      <c r="AS14" s="33">
        <f>IF(D6L1607C20=0,0,D6L1607C18/D6L1607C20)</f>
        <v>1.9511384677466793E-3</v>
      </c>
      <c r="AT14" s="16" t="s">
        <v>40319</v>
      </c>
      <c r="AU14" s="33">
        <f>IF(D6L1607C5=0,0,D6L1607C18/D6L1607C5)</f>
        <v>8.6475644173681934E-2</v>
      </c>
      <c r="AV14" s="16" t="s">
        <v>40320</v>
      </c>
      <c r="AW14" s="33">
        <f>CHOOSE(MIN(D6L1607C9,RUN_YEARS),B7L812C1,B7L812C10,B7L812C19,B7L812C28,B7L812C37)</f>
        <v>362.64380245258178</v>
      </c>
      <c r="AX14" s="16" t="s">
        <v>40321</v>
      </c>
      <c r="AY14" s="33">
        <f>IF(D6L1607C23=0,0,D6L1607C19/D6L1607C23)</f>
        <v>1.9511384677466798E-3</v>
      </c>
      <c r="AZ14" s="16" t="s">
        <v>40322</v>
      </c>
      <c r="BA14" s="33">
        <f>IF(D6L1607C5=0,0,D6L1607C19/D6L1607C5)</f>
        <v>0.41352435582631808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0.10566572828024089</v>
      </c>
      <c r="J15" s="16" t="s">
        <v>40345</v>
      </c>
      <c r="K15" s="21">
        <f>IF(FLOW_THRU_100PCT="Y",1,INDEX(VariabilityMatrix,D6L1608C1,D6L1608C9))</f>
        <v>0.48019421169810017</v>
      </c>
      <c r="L15" s="16" t="s">
        <v>40325</v>
      </c>
      <c r="M15" s="15">
        <f>IF(D6L1608C2&lt;&gt;0,D6L1608C2*D6L1608C4,D6L1608C3*D6L1608C4)</f>
        <v>5.0740071095035921E-2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2.5370035547517961E-2</v>
      </c>
      <c r="R15" s="16" t="s">
        <v>40327</v>
      </c>
      <c r="S15" s="15">
        <f>D6L1608C5-D6L1608C7</f>
        <v>2.5370035547517961E-2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2.4310756631231389E-2</v>
      </c>
      <c r="X15" s="16" t="s">
        <v>40329</v>
      </c>
      <c r="Y15" s="33">
        <f>D6L1608C7-D6L1608C10</f>
        <v>1.0592789162865712E-3</v>
      </c>
      <c r="Z15" s="16" t="s">
        <v>40330</v>
      </c>
      <c r="AA15" s="33">
        <f>CHOOSE(MIN(D6L1608C9,RUN_YEARS),B7L812C7,B7L812C16,B7L812C25,B7L812C34,B7L812C43)</f>
        <v>43856</v>
      </c>
      <c r="AB15" s="16" t="s">
        <v>40331</v>
      </c>
      <c r="AC15" s="33">
        <f>IF(D6L1608C12=0,0,D6L1608C10/D6L1608C12)</f>
        <v>5.5433137156218965E-7</v>
      </c>
      <c r="AD15" s="16" t="s">
        <v>40332</v>
      </c>
      <c r="AE15" s="33">
        <f>IF(D6L1608C5=0,0,D6L1608C10/D6L1608C5)</f>
        <v>0.47912342467351798</v>
      </c>
      <c r="AF15" s="16" t="s">
        <v>40333</v>
      </c>
      <c r="AG15" s="33">
        <f>CHOOSE(MIN(D6L1608C9,RUN_YEARS),B7L812C5,B7L812C14,B7L812C23,B7L812C32,B7L812C41)</f>
        <v>734.96646356919985</v>
      </c>
      <c r="AH15" s="16" t="s">
        <v>40334</v>
      </c>
      <c r="AI15" s="33">
        <f>IF(D6L1608C15=0,0,D6L1608C11/D6L1608C15)</f>
        <v>1.4412615660616958E-6</v>
      </c>
      <c r="AJ15" s="16" t="s">
        <v>40335</v>
      </c>
      <c r="AK15" s="33">
        <f>IF(D6L1608C5=0,0,D6L1608C11/D6L1608C5)</f>
        <v>2.0876575326482034E-2</v>
      </c>
      <c r="AL15" s="16" t="s">
        <v>40336</v>
      </c>
      <c r="AM15" s="33">
        <f>D6L1608C8*CHOOSE(MIN(D6L1608C9,RUN_YEARS),B7L812C4,B7L812C13,B7L812C22,B7L812C31,B7L812C40)</f>
        <v>4.3877803333616499E-3</v>
      </c>
      <c r="AN15" s="16" t="s">
        <v>40337</v>
      </c>
      <c r="AO15" s="33">
        <f>D6L1608C8-D6L1608C18</f>
        <v>2.0982255214156309E-2</v>
      </c>
      <c r="AP15" s="16" t="s">
        <v>40338</v>
      </c>
      <c r="AQ15" s="33">
        <f>CHOOSE(MIN(D6L1608C9,RUN_YEARS),B7L812C2,B7L812C11,B7L812C20,B7L812C29,B7L812C38)</f>
        <v>75.835572876998171</v>
      </c>
      <c r="AR15" s="16" t="s">
        <v>40339</v>
      </c>
      <c r="AS15" s="33">
        <f>IF(D6L1608C20=0,0,D6L1608C18/D6L1608C20)</f>
        <v>5.7859130839275506E-5</v>
      </c>
      <c r="AT15" s="16" t="s">
        <v>40340</v>
      </c>
      <c r="AU15" s="33">
        <f>IF(D6L1608C5=0,0,D6L1608C18/D6L1608C5)</f>
        <v>8.6475644173681934E-2</v>
      </c>
      <c r="AV15" s="16" t="s">
        <v>40341</v>
      </c>
      <c r="AW15" s="33">
        <f>CHOOSE(MIN(D6L1608C9,RUN_YEARS),B7L812C1,B7L812C10,B7L812C19,B7L812C28,B7L812C37)</f>
        <v>362.64380245258178</v>
      </c>
      <c r="AX15" s="16" t="s">
        <v>40342</v>
      </c>
      <c r="AY15" s="33">
        <f>IF(D6L1608C23=0,0,D6L1608C19/D6L1608C23)</f>
        <v>5.7859130839275506E-5</v>
      </c>
      <c r="AZ15" s="16" t="s">
        <v>40343</v>
      </c>
      <c r="BA15" s="33">
        <f>IF(D6L1608C5=0,0,D6L1608C19/D6L1608C5)</f>
        <v>0.41352435582631802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2.348127295116464E-3</v>
      </c>
      <c r="J16" s="16" t="s">
        <v>40366</v>
      </c>
      <c r="K16" s="21">
        <f>IF(FLOW_THRU_100PCT="Y",1,INDEX(VariabilityMatrix,D6L1609C1,D6L1609C9))</f>
        <v>0.48019421169810017</v>
      </c>
      <c r="L16" s="16" t="s">
        <v>40346</v>
      </c>
      <c r="M16" s="15">
        <f>IF(D6L1609C2&lt;&gt;0,D6L1609C2*D6L1609C4,D6L1609C3*D6L1609C4)</f>
        <v>1.1275571354452426E-3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5.6377856772262132E-4</v>
      </c>
      <c r="R16" s="16" t="s">
        <v>40348</v>
      </c>
      <c r="S16" s="15">
        <f>D6L1609C5-D6L1609C7</f>
        <v>5.6377856772262132E-4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5.4023903624958642E-4</v>
      </c>
      <c r="X16" s="16" t="s">
        <v>40350</v>
      </c>
      <c r="Y16" s="33">
        <f>D6L1609C7-D6L1609C10</f>
        <v>2.3539531473034899E-5</v>
      </c>
      <c r="Z16" s="16" t="s">
        <v>40351</v>
      </c>
      <c r="AA16" s="33">
        <f>CHOOSE(MIN(D6L1609C9,RUN_YEARS),B7L812C7,B7L812C16,B7L812C25,B7L812C34,B7L812C43)</f>
        <v>43856</v>
      </c>
      <c r="AB16" s="16" t="s">
        <v>40352</v>
      </c>
      <c r="AC16" s="33">
        <f>IF(D6L1609C12=0,0,D6L1609C10/D6L1609C12)</f>
        <v>1.2318474923604215E-8</v>
      </c>
      <c r="AD16" s="16" t="s">
        <v>40353</v>
      </c>
      <c r="AE16" s="33">
        <f>IF(D6L1609C5=0,0,D6L1609C10/D6L1609C5)</f>
        <v>0.47912342467351798</v>
      </c>
      <c r="AF16" s="16" t="s">
        <v>40354</v>
      </c>
      <c r="AG16" s="33">
        <f>CHOOSE(MIN(D6L1609C9,RUN_YEARS),B7L812C5,B7L812C14,B7L812C23,B7L812C32,B7L812C41)</f>
        <v>734.96646356919985</v>
      </c>
      <c r="AH16" s="16" t="s">
        <v>40355</v>
      </c>
      <c r="AI16" s="33">
        <f>IF(D6L1609C15=0,0,D6L1609C11/D6L1609C15)</f>
        <v>3.2028034801370994E-8</v>
      </c>
      <c r="AJ16" s="16" t="s">
        <v>40356</v>
      </c>
      <c r="AK16" s="33">
        <f>IF(D6L1609C5=0,0,D6L1609C11/D6L1609C5)</f>
        <v>2.087657532648202E-2</v>
      </c>
      <c r="AL16" s="16" t="s">
        <v>40357</v>
      </c>
      <c r="AM16" s="33">
        <f>D6L1609C8*CHOOSE(MIN(D6L1609C9,RUN_YEARS),B7L812C4,B7L812C13,B7L812C22,B7L812C31,B7L812C40)</f>
        <v>9.7506229630258884E-5</v>
      </c>
      <c r="AN16" s="16" t="s">
        <v>40358</v>
      </c>
      <c r="AO16" s="33">
        <f>D6L1609C8-D6L1609C18</f>
        <v>4.6627233809236243E-4</v>
      </c>
      <c r="AP16" s="16" t="s">
        <v>40359</v>
      </c>
      <c r="AQ16" s="33">
        <f>CHOOSE(MIN(D6L1609C9,RUN_YEARS),B7L812C2,B7L812C11,B7L812C20,B7L812C29,B7L812C38)</f>
        <v>75.835572876998171</v>
      </c>
      <c r="AR16" s="16" t="s">
        <v>40360</v>
      </c>
      <c r="AS16" s="33">
        <f>IF(D6L1609C20=0,0,D6L1609C18/D6L1609C20)</f>
        <v>1.2857584630950111E-6</v>
      </c>
      <c r="AT16" s="16" t="s">
        <v>40361</v>
      </c>
      <c r="AU16" s="33">
        <f>IF(D6L1609C5=0,0,D6L1609C18/D6L1609C5)</f>
        <v>8.6475644173681934E-2</v>
      </c>
      <c r="AV16" s="16" t="s">
        <v>40362</v>
      </c>
      <c r="AW16" s="33">
        <f>CHOOSE(MIN(D6L1609C9,RUN_YEARS),B7L812C1,B7L812C10,B7L812C19,B7L812C28,B7L812C37)</f>
        <v>362.64380245258178</v>
      </c>
      <c r="AX16" s="16" t="s">
        <v>40363</v>
      </c>
      <c r="AY16" s="33">
        <f>IF(D6L1609C23=0,0,D6L1609C19/D6L1609C23)</f>
        <v>1.2857584630950113E-6</v>
      </c>
      <c r="AZ16" s="16" t="s">
        <v>40364</v>
      </c>
      <c r="BA16" s="33">
        <f>IF(D6L1609C5=0,0,D6L1609C19/D6L1609C5)</f>
        <v>0.41352435582631808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0.34047845779188729</v>
      </c>
      <c r="J17" s="16" t="s">
        <v>40387</v>
      </c>
      <c r="K17" s="21">
        <f>IF(FLOW_THRU_100PCT="Y",1,INDEX(VariabilityMatrix,D6L1610C1,D6L1610C9))</f>
        <v>0.48019421169810017</v>
      </c>
      <c r="L17" s="16" t="s">
        <v>40367</v>
      </c>
      <c r="M17" s="15">
        <f>IF(D6L1610C2&lt;&gt;0,D6L1610C2*D6L1610C4,D6L1610C3*D6L1610C4)</f>
        <v>0.16349578463956019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8.1747892319780094E-2</v>
      </c>
      <c r="R17" s="16" t="s">
        <v>40369</v>
      </c>
      <c r="S17" s="15">
        <f>D6L1610C5-D6L1610C7</f>
        <v>8.1747892319780094E-2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7.8334660256190028E-2</v>
      </c>
      <c r="X17" s="16" t="s">
        <v>40371</v>
      </c>
      <c r="Y17" s="33">
        <f>D6L1610C7-D6L1610C10</f>
        <v>3.4132320635900659E-3</v>
      </c>
      <c r="Z17" s="16" t="s">
        <v>40372</v>
      </c>
      <c r="AA17" s="33">
        <f>CHOOSE(MIN(D6L1610C9,RUN_YEARS),B7L812C7,B7L812C16,B7L812C25,B7L812C34,B7L812C43)</f>
        <v>43856</v>
      </c>
      <c r="AB17" s="16" t="s">
        <v>40373</v>
      </c>
      <c r="AC17" s="33">
        <f>IF(D6L1610C12=0,0,D6L1610C10/D6L1610C12)</f>
        <v>1.786178863922611E-6</v>
      </c>
      <c r="AD17" s="16" t="s">
        <v>40374</v>
      </c>
      <c r="AE17" s="33">
        <f>IF(D6L1610C5=0,0,D6L1610C10/D6L1610C5)</f>
        <v>0.47912342467351793</v>
      </c>
      <c r="AF17" s="16" t="s">
        <v>40375</v>
      </c>
      <c r="AG17" s="33">
        <f>CHOOSE(MIN(D6L1610C9,RUN_YEARS),B7L812C5,B7L812C14,B7L812C23,B7L812C32,B7L812C41)</f>
        <v>734.96646356919985</v>
      </c>
      <c r="AH17" s="16" t="s">
        <v>40376</v>
      </c>
      <c r="AI17" s="33">
        <f>IF(D6L1610C15=0,0,D6L1610C11/D6L1610C15)</f>
        <v>4.6440650461988018E-6</v>
      </c>
      <c r="AJ17" s="16" t="s">
        <v>40377</v>
      </c>
      <c r="AK17" s="33">
        <f>IF(D6L1610C5=0,0,D6L1610C11/D6L1610C5)</f>
        <v>2.0876575326482055E-2</v>
      </c>
      <c r="AL17" s="16" t="s">
        <v>40378</v>
      </c>
      <c r="AM17" s="33">
        <f>D6L1610C8*CHOOSE(MIN(D6L1610C9,RUN_YEARS),B7L812C4,B7L812C13,B7L812C22,B7L812C31,B7L812C40)</f>
        <v>1.4138403296387539E-2</v>
      </c>
      <c r="AN17" s="16" t="s">
        <v>40379</v>
      </c>
      <c r="AO17" s="33">
        <f>D6L1610C8-D6L1610C18</f>
        <v>6.7609489023392561E-2</v>
      </c>
      <c r="AP17" s="16" t="s">
        <v>40380</v>
      </c>
      <c r="AQ17" s="33">
        <f>CHOOSE(MIN(D6L1610C9,RUN_YEARS),B7L812C2,B7L812C11,B7L812C20,B7L812C29,B7L812C38)</f>
        <v>75.835572876998171</v>
      </c>
      <c r="AR17" s="16" t="s">
        <v>40381</v>
      </c>
      <c r="AS17" s="33">
        <f>IF(D6L1610C20=0,0,D6L1610C18/D6L1610C20)</f>
        <v>1.8643497714877663E-4</v>
      </c>
      <c r="AT17" s="16" t="s">
        <v>40382</v>
      </c>
      <c r="AU17" s="33">
        <f>IF(D6L1610C5=0,0,D6L1610C18/D6L1610C5)</f>
        <v>8.6475644173681934E-2</v>
      </c>
      <c r="AV17" s="16" t="s">
        <v>40383</v>
      </c>
      <c r="AW17" s="33">
        <f>CHOOSE(MIN(D6L1610C9,RUN_YEARS),B7L812C1,B7L812C10,B7L812C19,B7L812C28,B7L812C37)</f>
        <v>362.64380245258178</v>
      </c>
      <c r="AX17" s="16" t="s">
        <v>40384</v>
      </c>
      <c r="AY17" s="33">
        <f>IF(D6L1610C23=0,0,D6L1610C19/D6L1610C23)</f>
        <v>1.8643497714877666E-4</v>
      </c>
      <c r="AZ17" s="16" t="s">
        <v>40385</v>
      </c>
      <c r="BA17" s="33">
        <f>IF(D6L1610C5=0,0,D6L1610C19/D6L1610C5)</f>
        <v>0.41352435582631808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0.30877873930781502</v>
      </c>
      <c r="J18" s="16" t="s">
        <v>40408</v>
      </c>
      <c r="K18" s="21">
        <f>IF(FLOW_THRU_100PCT="Y",1,INDEX(VariabilityMatrix,D6L1611C1,D6L1611C9))</f>
        <v>0.48019421169810017</v>
      </c>
      <c r="L18" s="16" t="s">
        <v>40388</v>
      </c>
      <c r="M18" s="15">
        <f>IF(D6L1611C2&lt;&gt;0,D6L1611C2*D6L1611C4,D6L1611C3*D6L1611C4)</f>
        <v>0.14827376331104941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7.4136881655524706E-2</v>
      </c>
      <c r="R18" s="16" t="s">
        <v>40390</v>
      </c>
      <c r="S18" s="15">
        <f>D6L1611C5-D6L1611C7</f>
        <v>7.4136881655524706E-2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7.1041433266820622E-2</v>
      </c>
      <c r="X18" s="16" t="s">
        <v>40392</v>
      </c>
      <c r="Y18" s="33">
        <f>D6L1611C7-D6L1611C10</f>
        <v>3.0954483887040835E-3</v>
      </c>
      <c r="Z18" s="16" t="s">
        <v>40393</v>
      </c>
      <c r="AA18" s="33">
        <f>CHOOSE(MIN(D6L1611C9,RUN_YEARS),B7L812C7,B7L812C16,B7L812C25,B7L812C34,B7L812C43)</f>
        <v>43856</v>
      </c>
      <c r="AB18" s="16" t="s">
        <v>40394</v>
      </c>
      <c r="AC18" s="33">
        <f>IF(D6L1611C12=0,0,D6L1611C10/D6L1611C12)</f>
        <v>1.6198794524539543E-6</v>
      </c>
      <c r="AD18" s="16" t="s">
        <v>40395</v>
      </c>
      <c r="AE18" s="33">
        <f>IF(D6L1611C5=0,0,D6L1611C10/D6L1611C5)</f>
        <v>0.47912342467351804</v>
      </c>
      <c r="AF18" s="16" t="s">
        <v>40396</v>
      </c>
      <c r="AG18" s="33">
        <f>CHOOSE(MIN(D6L1611C9,RUN_YEARS),B7L812C5,B7L812C14,B7L812C23,B7L812C32,B7L812C41)</f>
        <v>734.96646356919985</v>
      </c>
      <c r="AH18" s="16" t="s">
        <v>40397</v>
      </c>
      <c r="AI18" s="33">
        <f>IF(D6L1611C15=0,0,D6L1611C11/D6L1611C15)</f>
        <v>4.2116865763802774E-6</v>
      </c>
      <c r="AJ18" s="16" t="s">
        <v>40398</v>
      </c>
      <c r="AK18" s="33">
        <f>IF(D6L1611C5=0,0,D6L1611C11/D6L1611C5)</f>
        <v>2.0876575326481982E-2</v>
      </c>
      <c r="AL18" s="16" t="s">
        <v>40399</v>
      </c>
      <c r="AM18" s="33">
        <f>D6L1611C8*CHOOSE(MIN(D6L1611C9,RUN_YEARS),B7L812C4,B7L812C13,B7L812C22,B7L812C31,B7L812C40)</f>
        <v>1.2822069196379043E-2</v>
      </c>
      <c r="AN18" s="16" t="s">
        <v>40400</v>
      </c>
      <c r="AO18" s="33">
        <f>D6L1611C8-D6L1611C18</f>
        <v>6.1314812459145662E-2</v>
      </c>
      <c r="AP18" s="16" t="s">
        <v>40401</v>
      </c>
      <c r="AQ18" s="33">
        <f>CHOOSE(MIN(D6L1611C9,RUN_YEARS),B7L812C2,B7L812C11,B7L812C20,B7L812C29,B7L812C38)</f>
        <v>75.835572876998171</v>
      </c>
      <c r="AR18" s="16" t="s">
        <v>40402</v>
      </c>
      <c r="AS18" s="33">
        <f>IF(D6L1611C20=0,0,D6L1611C18/D6L1611C20)</f>
        <v>1.6907723789699397E-4</v>
      </c>
      <c r="AT18" s="16" t="s">
        <v>40403</v>
      </c>
      <c r="AU18" s="33">
        <f>IF(D6L1611C5=0,0,D6L1611C18/D6L1611C5)</f>
        <v>8.6475644173681934E-2</v>
      </c>
      <c r="AV18" s="16" t="s">
        <v>40404</v>
      </c>
      <c r="AW18" s="33">
        <f>CHOOSE(MIN(D6L1611C9,RUN_YEARS),B7L812C1,B7L812C10,B7L812C19,B7L812C28,B7L812C37)</f>
        <v>362.64380245258178</v>
      </c>
      <c r="AX18" s="16" t="s">
        <v>40405</v>
      </c>
      <c r="AY18" s="33">
        <f>IF(D6L1611C23=0,0,D6L1611C19/D6L1611C23)</f>
        <v>1.69077237896994E-4</v>
      </c>
      <c r="AZ18" s="16" t="s">
        <v>40406</v>
      </c>
      <c r="BA18" s="33">
        <f>IF(D6L1611C5=0,0,D6L1611C19/D6L1611C5)</f>
        <v>0.41352435582631808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0.48019421169810017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43856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734.96646356919985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75.835572876998171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362.64380245258178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4.9628037454601953E-2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4.2680112210957681E-2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2.1340056105478841E-2</v>
      </c>
      <c r="R20" s="16" t="s">
        <v>40432</v>
      </c>
      <c r="S20" s="15">
        <f>D6L1613C5-D6L1613C7</f>
        <v>2.1340056105478841E-2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2.0449041527964076E-2</v>
      </c>
      <c r="X20" s="16" t="s">
        <v>40434</v>
      </c>
      <c r="Y20" s="33">
        <f>D6L1613C7-D6L1613C10</f>
        <v>8.9101457751476418E-4</v>
      </c>
      <c r="Z20" s="16" t="s">
        <v>40435</v>
      </c>
      <c r="AA20" s="33">
        <f>CHOOSE(MIN(D6L1613C9,RUN_YEARS),B7L812C7,B7L812C16,B7L812C25,B7L812C34,B7L812C43)</f>
        <v>43856</v>
      </c>
      <c r="AB20" s="16" t="s">
        <v>40436</v>
      </c>
      <c r="AC20" s="33">
        <f>IF(D6L1613C12=0,0,D6L1613C10/D6L1613C12)</f>
        <v>4.6627694107907872E-7</v>
      </c>
      <c r="AD20" s="16" t="s">
        <v>40437</v>
      </c>
      <c r="AE20" s="33">
        <f>IF(D6L1613C5=0,0,D6L1613C10/D6L1613C5)</f>
        <v>0.47912342467351793</v>
      </c>
      <c r="AF20" s="16" t="s">
        <v>40438</v>
      </c>
      <c r="AG20" s="33">
        <f>CHOOSE(MIN(D6L1613C9,RUN_YEARS),B7L812C5,B7L812C14,B7L812C23,B7L812C32,B7L812C41)</f>
        <v>734.96646356919985</v>
      </c>
      <c r="AH20" s="16" t="s">
        <v>40439</v>
      </c>
      <c r="AI20" s="33">
        <f>IF(D6L1613C15=0,0,D6L1613C11/D6L1613C15)</f>
        <v>1.2123200468056074E-6</v>
      </c>
      <c r="AJ20" s="16" t="s">
        <v>40440</v>
      </c>
      <c r="AK20" s="33">
        <f>IF(D6L1613C5=0,0,D6L1613C11/D6L1613C5)</f>
        <v>2.0876575326482044E-2</v>
      </c>
      <c r="AL20" s="16" t="s">
        <v>40441</v>
      </c>
      <c r="AM20" s="33">
        <f>D6L1613C8*CHOOSE(MIN(D6L1613C9,RUN_YEARS),B7L812C4,B7L812C13,B7L812C22,B7L812C31,B7L812C40)</f>
        <v>3.6907901968475936E-3</v>
      </c>
      <c r="AN20" s="16" t="s">
        <v>40442</v>
      </c>
      <c r="AO20" s="33">
        <f>D6L1613C8-D6L1613C18</f>
        <v>1.7649265908631247E-2</v>
      </c>
      <c r="AP20" s="16" t="s">
        <v>40443</v>
      </c>
      <c r="AQ20" s="33">
        <f>CHOOSE(MIN(D6L1613C9,RUN_YEARS),B7L812C2,B7L812C11,B7L812C20,B7L812C29,B7L812C38)</f>
        <v>75.835572876998171</v>
      </c>
      <c r="AR20" s="16" t="s">
        <v>40444</v>
      </c>
      <c r="AS20" s="33">
        <f>IF(D6L1613C20=0,0,D6L1613C18/D6L1613C20)</f>
        <v>4.866832354301439E-5</v>
      </c>
      <c r="AT20" s="16" t="s">
        <v>40445</v>
      </c>
      <c r="AU20" s="33">
        <f>IF(D6L1613C5=0,0,D6L1613C18/D6L1613C5)</f>
        <v>8.6475644173681934E-2</v>
      </c>
      <c r="AV20" s="16" t="s">
        <v>40446</v>
      </c>
      <c r="AW20" s="33">
        <f>CHOOSE(MIN(D6L1613C9,RUN_YEARS),B7L812C1,B7L812C10,B7L812C19,B7L812C28,B7L812C37)</f>
        <v>362.64380245258178</v>
      </c>
      <c r="AX20" s="16" t="s">
        <v>40447</v>
      </c>
      <c r="AY20" s="33">
        <f>IF(D6L1613C23=0,0,D6L1613C19/D6L1613C23)</f>
        <v>4.8668323543014397E-5</v>
      </c>
      <c r="AZ20" s="16" t="s">
        <v>40448</v>
      </c>
      <c r="BA20" s="33">
        <f>IF(D6L1613C5=0,0,D6L1613C19/D6L1613C5)</f>
        <v>0.41352435582631808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6.7387457071161334</v>
      </c>
      <c r="J21" s="16" t="s">
        <v>40470</v>
      </c>
      <c r="K21" s="21">
        <f>IF(FLOW_THRU_100PCT="Y",1,INDEX(VariabilityMatrix,D6L1614C1,D6L1614C9))</f>
        <v>0.46139174425414664</v>
      </c>
      <c r="L21" s="16" t="s">
        <v>40450</v>
      </c>
      <c r="M21" s="15">
        <f>IF(D6L1614C2&lt;&gt;0,D6L1614C2*D6L1614C4,D6L1614C3*D6L1614C4)</f>
        <v>3.1092016358914556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1.5546008179457278</v>
      </c>
      <c r="R21" s="16" t="s">
        <v>40452</v>
      </c>
      <c r="S21" s="15">
        <f>D6L1614C5-D6L1614C7</f>
        <v>1.5546008179457278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1.4820280097693568</v>
      </c>
      <c r="X21" s="16" t="s">
        <v>40454</v>
      </c>
      <c r="Y21" s="33">
        <f>D6L1614C7-D6L1614C10</f>
        <v>7.2572808176371018E-2</v>
      </c>
      <c r="Z21" s="16" t="s">
        <v>40455</v>
      </c>
      <c r="AA21" s="33">
        <f>CHOOSE(MIN(D6L1614C9,RUN_YEARS),B7L812C7,B7L812C16,B7L812C25,B7L812C34,B7L812C43)</f>
        <v>35468.199999999997</v>
      </c>
      <c r="AB21" s="16" t="s">
        <v>40456</v>
      </c>
      <c r="AC21" s="33">
        <f>IF(D6L1614C12=0,0,D6L1614C10/D6L1614C12)</f>
        <v>4.1784697553565079E-5</v>
      </c>
      <c r="AD21" s="16" t="s">
        <v>40457</v>
      </c>
      <c r="AE21" s="33">
        <f>IF(D6L1614C5=0,0,D6L1614C10/D6L1614C5)</f>
        <v>0.47665869998953503</v>
      </c>
      <c r="AF21" s="16" t="s">
        <v>40458</v>
      </c>
      <c r="AG21" s="33">
        <f>CHOOSE(MIN(D6L1614C9,RUN_YEARS),B7L812C5,B7L812C14,B7L812C23,B7L812C32,B7L812C41)</f>
        <v>668.01054365874984</v>
      </c>
      <c r="AH21" s="16" t="s">
        <v>40459</v>
      </c>
      <c r="AI21" s="33">
        <f>IF(D6L1614C15=0,0,D6L1614C11/D6L1614C15)</f>
        <v>1.0864021363926931E-4</v>
      </c>
      <c r="AJ21" s="16" t="s">
        <v>40460</v>
      </c>
      <c r="AK21" s="33">
        <f>IF(D6L1614C5=0,0,D6L1614C11/D6L1614C5)</f>
        <v>2.3341300010464996E-2</v>
      </c>
      <c r="AL21" s="16" t="s">
        <v>40461</v>
      </c>
      <c r="AM21" s="33">
        <f>D6L1614C8*CHOOSE(MIN(D6L1614C9,RUN_YEARS),B7L812C4,B7L812C13,B7L812C22,B7L812C31,B7L812C40)</f>
        <v>0.2508725573568551</v>
      </c>
      <c r="AN21" s="16" t="s">
        <v>40462</v>
      </c>
      <c r="AO21" s="33">
        <f>D6L1614C8-D6L1614C18</f>
        <v>1.3037282605888727</v>
      </c>
      <c r="AP21" s="16" t="s">
        <v>40463</v>
      </c>
      <c r="AQ21" s="33">
        <f>CHOOSE(MIN(D6L1614C9,RUN_YEARS),B7L812C2,B7L812C11,B7L812C20,B7L812C29,B7L812C38)</f>
        <v>63.176173345326646</v>
      </c>
      <c r="AR21" s="16" t="s">
        <v>40464</v>
      </c>
      <c r="AS21" s="33">
        <f>IF(D6L1614C20=0,0,D6L1614C18/D6L1614C20)</f>
        <v>3.9709995726642565E-3</v>
      </c>
      <c r="AT21" s="16" t="s">
        <v>40465</v>
      </c>
      <c r="AU21" s="33">
        <f>IF(D6L1614C5=0,0,D6L1614C18/D6L1614C5)</f>
        <v>8.0687130246194574E-2</v>
      </c>
      <c r="AV21" s="16" t="s">
        <v>40466</v>
      </c>
      <c r="AW21" s="33">
        <f>CHOOSE(MIN(D6L1614C9,RUN_YEARS),B7L812C1,B7L812C10,B7L812C19,B7L812C28,B7L812C37)</f>
        <v>328.31236486740903</v>
      </c>
      <c r="AX21" s="16" t="s">
        <v>40467</v>
      </c>
      <c r="AY21" s="33">
        <f>IF(D6L1614C23=0,0,D6L1614C19/D6L1614C23)</f>
        <v>3.9709995726642565E-3</v>
      </c>
      <c r="AZ21" s="16" t="s">
        <v>40468</v>
      </c>
      <c r="BA21" s="33">
        <f>IF(D6L1614C5=0,0,D6L1614C19/D6L1614C5)</f>
        <v>0.41931286975380544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5.1816206470948902</v>
      </c>
      <c r="J22" s="16" t="s">
        <v>40491</v>
      </c>
      <c r="K22" s="21">
        <f>IF(FLOW_THRU_100PCT="Y",1,INDEX(VariabilityMatrix,D6L1615C1,D6L1615C9))</f>
        <v>0.47423674296950957</v>
      </c>
      <c r="L22" s="16" t="s">
        <v>40471</v>
      </c>
      <c r="M22" s="15">
        <f>IF(D6L1615C2&lt;&gt;0,D6L1615C2*D6L1615C4,D6L1615C3*D6L1615C4)</f>
        <v>2.4573148989818434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1.2286574494909217</v>
      </c>
      <c r="R22" s="16" t="s">
        <v>40473</v>
      </c>
      <c r="S22" s="15">
        <f>D6L1615C5-D6L1615C7</f>
        <v>1.2286574494909217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1.1740524869750917</v>
      </c>
      <c r="X22" s="16" t="s">
        <v>40475</v>
      </c>
      <c r="Y22" s="33">
        <f>D6L1615C7-D6L1615C10</f>
        <v>5.4604962515830024E-2</v>
      </c>
      <c r="Z22" s="16" t="s">
        <v>40476</v>
      </c>
      <c r="AA22" s="33">
        <f>CHOOSE(MIN(D6L1615C9,RUN_YEARS),B7L812C7,B7L812C16,B7L812C25,B7L812C34,B7L812C43)</f>
        <v>38752.666666666664</v>
      </c>
      <c r="AB22" s="16" t="s">
        <v>40477</v>
      </c>
      <c r="AC22" s="33">
        <f>IF(D6L1615C12=0,0,D6L1615C10/D6L1615C12)</f>
        <v>3.0296043807095212E-5</v>
      </c>
      <c r="AD22" s="16" t="s">
        <v>40478</v>
      </c>
      <c r="AE22" s="33">
        <f>IF(D6L1615C5=0,0,D6L1615C10/D6L1615C5)</f>
        <v>0.47777860601486</v>
      </c>
      <c r="AF22" s="16" t="s">
        <v>40479</v>
      </c>
      <c r="AG22" s="33">
        <f>CHOOSE(MIN(D6L1615C9,RUN_YEARS),B7L812C5,B7L812C14,B7L812C23,B7L812C32,B7L812C41)</f>
        <v>693.22281132350736</v>
      </c>
      <c r="AH22" s="16" t="s">
        <v>40480</v>
      </c>
      <c r="AI22" s="33">
        <f>IF(D6L1615C15=0,0,D6L1615C11/D6L1615C15)</f>
        <v>7.8769713898447347E-5</v>
      </c>
      <c r="AJ22" s="16" t="s">
        <v>40481</v>
      </c>
      <c r="AK22" s="33">
        <f>IF(D6L1615C5=0,0,D6L1615C11/D6L1615C5)</f>
        <v>2.2221393985139993E-2</v>
      </c>
      <c r="AL22" s="16" t="s">
        <v>40482</v>
      </c>
      <c r="AM22" s="33">
        <f>D6L1615C8*CHOOSE(MIN(D6L1615C9,RUN_YEARS),B7L812C4,B7L812C13,B7L812C22,B7L812C31,B7L812C40)</f>
        <v>0.20565129431559812</v>
      </c>
      <c r="AN22" s="16" t="s">
        <v>40483</v>
      </c>
      <c r="AO22" s="33">
        <f>D6L1615C8-D6L1615C18</f>
        <v>1.0230061551753236</v>
      </c>
      <c r="AP22" s="16" t="s">
        <v>40484</v>
      </c>
      <c r="AQ22" s="33">
        <f>CHOOSE(MIN(D6L1615C9,RUN_YEARS),B7L812C2,B7L812C11,B7L812C20,B7L812C29,B7L812C38)</f>
        <v>68.555574075044134</v>
      </c>
      <c r="AR22" s="16" t="s">
        <v>40485</v>
      </c>
      <c r="AS22" s="33">
        <f>IF(D6L1615C20=0,0,D6L1615C18/D6L1615C20)</f>
        <v>2.9997749576202602E-3</v>
      </c>
      <c r="AT22" s="16" t="s">
        <v>40486</v>
      </c>
      <c r="AU22" s="33">
        <f>IF(D6L1615C5=0,0,D6L1615C18/D6L1615C5)</f>
        <v>8.3689434512771263E-2</v>
      </c>
      <c r="AV22" s="16" t="s">
        <v>40487</v>
      </c>
      <c r="AW22" s="33">
        <f>CHOOSE(MIN(D6L1615C9,RUN_YEARS),B7L812C1,B7L812C10,B7L812C19,B7L812C28,B7L812C37)</f>
        <v>341.02763361518316</v>
      </c>
      <c r="AX22" s="16" t="s">
        <v>40488</v>
      </c>
      <c r="AY22" s="33">
        <f>IF(D6L1615C23=0,0,D6L1615C19/D6L1615C23)</f>
        <v>2.9997749576202598E-3</v>
      </c>
      <c r="AZ22" s="16" t="s">
        <v>40489</v>
      </c>
      <c r="BA22" s="33">
        <f>IF(D6L1615C5=0,0,D6L1615C19/D6L1615C5)</f>
        <v>0.41631056548722872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279.51729162072246</v>
      </c>
      <c r="J23" s="16" t="s">
        <v>40512</v>
      </c>
      <c r="K23" s="21">
        <f>IF(FLOW_THRU_100PCT="Y",1,INDEX(VariabilityMatrix,D6L1616C1,D6L1616C9))</f>
        <v>0.27253924845098426</v>
      </c>
      <c r="L23" s="16" t="s">
        <v>40492</v>
      </c>
      <c r="M23" s="15">
        <f>IF(D6L1616C2&lt;&gt;0,D6L1616C2*D6L1616C4,D6L1616C3*D6L1616C4)</f>
        <v>76.179432587366307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38.089716293683153</v>
      </c>
      <c r="R23" s="16" t="s">
        <v>40494</v>
      </c>
      <c r="S23" s="15">
        <f>D6L1616C5-D6L1616C7</f>
        <v>38.089716293683153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36.39690310859487</v>
      </c>
      <c r="X23" s="16" t="s">
        <v>40496</v>
      </c>
      <c r="Y23" s="33">
        <f>D6L1616C7-D6L1616C10</f>
        <v>1.6928131850882835</v>
      </c>
      <c r="Z23" s="16" t="s">
        <v>40497</v>
      </c>
      <c r="AA23" s="33">
        <f>CHOOSE(MIN(D6L1616C9,RUN_YEARS),B7L812C7,B7L812C16,B7L812C25,B7L812C34,B7L812C43)</f>
        <v>38752.666666666664</v>
      </c>
      <c r="AB23" s="16" t="s">
        <v>40498</v>
      </c>
      <c r="AC23" s="33">
        <f>IF(D6L1616C12=0,0,D6L1616C10/D6L1616C12)</f>
        <v>9.3921028510540879E-4</v>
      </c>
      <c r="AD23" s="16" t="s">
        <v>40499</v>
      </c>
      <c r="AE23" s="33">
        <f>IF(D6L1616C5=0,0,D6L1616C10/D6L1616C5)</f>
        <v>0.47777860601485994</v>
      </c>
      <c r="AF23" s="16" t="s">
        <v>40500</v>
      </c>
      <c r="AG23" s="33">
        <f>CHOOSE(MIN(D6L1616C9,RUN_YEARS),B7L812C5,B7L812C14,B7L812C23,B7L812C32,B7L812C41)</f>
        <v>693.22281132350736</v>
      </c>
      <c r="AH23" s="16" t="s">
        <v>40501</v>
      </c>
      <c r="AI23" s="33">
        <f>IF(D6L1616C15=0,0,D6L1616C11/D6L1616C15)</f>
        <v>2.4419467412740629E-3</v>
      </c>
      <c r="AJ23" s="16" t="s">
        <v>40502</v>
      </c>
      <c r="AK23" s="33">
        <f>IF(D6L1616C5=0,0,D6L1616C11/D6L1616C5)</f>
        <v>2.2221393985140048E-2</v>
      </c>
      <c r="AL23" s="16" t="s">
        <v>40503</v>
      </c>
      <c r="AM23" s="33">
        <f>D6L1616C8*CHOOSE(MIN(D6L1616C9,RUN_YEARS),B7L812C4,B7L812C13,B7L812C22,B7L812C31,B7L812C40)</f>
        <v>6.3754136347404655</v>
      </c>
      <c r="AN23" s="16" t="s">
        <v>40504</v>
      </c>
      <c r="AO23" s="33">
        <f>D6L1616C8-D6L1616C18</f>
        <v>31.714302658942689</v>
      </c>
      <c r="AP23" s="16" t="s">
        <v>40505</v>
      </c>
      <c r="AQ23" s="33">
        <f>CHOOSE(MIN(D6L1616C9,RUN_YEARS),B7L812C2,B7L812C11,B7L812C20,B7L812C29,B7L812C38)</f>
        <v>68.555574075044134</v>
      </c>
      <c r="AR23" s="16" t="s">
        <v>40506</v>
      </c>
      <c r="AS23" s="33">
        <f>IF(D6L1616C20=0,0,D6L1616C18/D6L1616C20)</f>
        <v>9.299628397483245E-2</v>
      </c>
      <c r="AT23" s="16" t="s">
        <v>40507</v>
      </c>
      <c r="AU23" s="33">
        <f>IF(D6L1616C5=0,0,D6L1616C18/D6L1616C5)</f>
        <v>8.3689434512771263E-2</v>
      </c>
      <c r="AV23" s="16" t="s">
        <v>40508</v>
      </c>
      <c r="AW23" s="33">
        <f>CHOOSE(MIN(D6L1616C9,RUN_YEARS),B7L812C1,B7L812C10,B7L812C19,B7L812C28,B7L812C37)</f>
        <v>341.02763361518316</v>
      </c>
      <c r="AX23" s="16" t="s">
        <v>40509</v>
      </c>
      <c r="AY23" s="33">
        <f>IF(D6L1616C23=0,0,D6L1616C19/D6L1616C23)</f>
        <v>9.299628397483245E-2</v>
      </c>
      <c r="AZ23" s="16" t="s">
        <v>40510</v>
      </c>
      <c r="BA23" s="33">
        <f>IF(D6L1616C5=0,0,D6L1616C19/D6L1616C5)</f>
        <v>0.41631056548722872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126.38798461076028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108.69366676525384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54.346833382626919</v>
      </c>
      <c r="R24" s="16" t="s">
        <v>40515</v>
      </c>
      <c r="S24" s="15">
        <f>D6L1617C5-D6L1617C7</f>
        <v>54.346833382626919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51.931508589746699</v>
      </c>
      <c r="X24" s="16" t="s">
        <v>40517</v>
      </c>
      <c r="Y24" s="33">
        <f>D6L1617C7-D6L1617C10</f>
        <v>2.4153247928802202</v>
      </c>
      <c r="Z24" s="16" t="s">
        <v>40518</v>
      </c>
      <c r="AA24" s="33">
        <f>CHOOSE(MIN(D6L1617C9,RUN_YEARS),B7L812C7,B7L812C16,B7L812C25,B7L812C34,B7L812C43)</f>
        <v>38752.666666666664</v>
      </c>
      <c r="AB24" s="16" t="s">
        <v>40519</v>
      </c>
      <c r="AC24" s="33">
        <f>IF(D6L1617C12=0,0,D6L1617C10/D6L1617C12)</f>
        <v>1.3400757433401581E-3</v>
      </c>
      <c r="AD24" s="16" t="s">
        <v>40520</v>
      </c>
      <c r="AE24" s="33">
        <f>IF(D6L1617C5=0,0,D6L1617C10/D6L1617C5)</f>
        <v>0.47777860601486005</v>
      </c>
      <c r="AF24" s="16" t="s">
        <v>40521</v>
      </c>
      <c r="AG24" s="33">
        <f>CHOOSE(MIN(D6L1617C9,RUN_YEARS),B7L812C5,B7L812C14,B7L812C23,B7L812C32,B7L812C41)</f>
        <v>693.22281132350736</v>
      </c>
      <c r="AH24" s="16" t="s">
        <v>40522</v>
      </c>
      <c r="AI24" s="33">
        <f>IF(D6L1617C15=0,0,D6L1617C11/D6L1617C15)</f>
        <v>3.4841969326843991E-3</v>
      </c>
      <c r="AJ24" s="16" t="s">
        <v>40523</v>
      </c>
      <c r="AK24" s="33">
        <f>IF(D6L1617C5=0,0,D6L1617C11/D6L1617C5)</f>
        <v>2.2221393985139972E-2</v>
      </c>
      <c r="AL24" s="16" t="s">
        <v>40524</v>
      </c>
      <c r="AM24" s="33">
        <f>D6L1617C8*CHOOSE(MIN(D6L1617C9,RUN_YEARS),B7L812C4,B7L812C13,B7L812C22,B7L812C31,B7L812C40)</f>
        <v>9.0965115067036937</v>
      </c>
      <c r="AN24" s="16" t="s">
        <v>40525</v>
      </c>
      <c r="AO24" s="33">
        <f>D6L1617C8-D6L1617C18</f>
        <v>45.250321875923227</v>
      </c>
      <c r="AP24" s="16" t="s">
        <v>40526</v>
      </c>
      <c r="AQ24" s="33">
        <f>CHOOSE(MIN(D6L1617C9,RUN_YEARS),B7L812C2,B7L812C11,B7L812C20,B7L812C29,B7L812C38)</f>
        <v>68.555574075044134</v>
      </c>
      <c r="AR24" s="16" t="s">
        <v>40527</v>
      </c>
      <c r="AS24" s="33">
        <f>IF(D6L1617C20=0,0,D6L1617C18/D6L1617C20)</f>
        <v>0.13268813848376831</v>
      </c>
      <c r="AT24" s="16" t="s">
        <v>40528</v>
      </c>
      <c r="AU24" s="33">
        <f>IF(D6L1617C5=0,0,D6L1617C18/D6L1617C5)</f>
        <v>8.3689434512771263E-2</v>
      </c>
      <c r="AV24" s="16" t="s">
        <v>40529</v>
      </c>
      <c r="AW24" s="33">
        <f>CHOOSE(MIN(D6L1617C9,RUN_YEARS),B7L812C1,B7L812C10,B7L812C19,B7L812C28,B7L812C37)</f>
        <v>341.02763361518316</v>
      </c>
      <c r="AX24" s="16" t="s">
        <v>40530</v>
      </c>
      <c r="AY24" s="33">
        <f>IF(D6L1617C23=0,0,D6L1617C19/D6L1617C23)</f>
        <v>0.13268813848376831</v>
      </c>
      <c r="AZ24" s="16" t="s">
        <v>40531</v>
      </c>
      <c r="BA24" s="33">
        <f>IF(D6L1617C5=0,0,D6L1617C19/D6L1617C5)</f>
        <v>0.41631056548722872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81.639598742646299</v>
      </c>
      <c r="J25" s="16" t="s">
        <v>40553</v>
      </c>
      <c r="K25" s="21">
        <f>IF(FLOW_THRU_100PCT="Y",1,INDEX(VariabilityMatrix,D6L1618C1,D6L1618C9))</f>
        <v>0.27189556271392484</v>
      </c>
      <c r="L25" s="16" t="s">
        <v>40533</v>
      </c>
      <c r="M25" s="15">
        <f>IF(D6L1618C2&lt;&gt;0,D6L1618C2*D6L1618C4,D6L1618C3*D6L1618C4)</f>
        <v>22.197444639870845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11.098722319935423</v>
      </c>
      <c r="R25" s="16" t="s">
        <v>40535</v>
      </c>
      <c r="S25" s="15">
        <f>D6L1618C5-D6L1618C7</f>
        <v>11.098722319935423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10.635315694855745</v>
      </c>
      <c r="X25" s="16" t="s">
        <v>40537</v>
      </c>
      <c r="Y25" s="33">
        <f>D6L1618C7-D6L1618C10</f>
        <v>0.46340662507967778</v>
      </c>
      <c r="Z25" s="16" t="s">
        <v>40538</v>
      </c>
      <c r="AA25" s="33">
        <f>CHOOSE(MIN(D6L1618C9,RUN_YEARS),B7L812C7,B7L812C16,B7L812C25,B7L812C34,B7L812C43)</f>
        <v>43856</v>
      </c>
      <c r="AB25" s="16" t="s">
        <v>40539</v>
      </c>
      <c r="AC25" s="33">
        <f>IF(D6L1618C12=0,0,D6L1618C10/D6L1618C12)</f>
        <v>2.4250537428985189E-4</v>
      </c>
      <c r="AD25" s="16" t="s">
        <v>40540</v>
      </c>
      <c r="AE25" s="33">
        <f>IF(D6L1618C5=0,0,D6L1618C10/D6L1618C5)</f>
        <v>0.47912342467351798</v>
      </c>
      <c r="AF25" s="16" t="s">
        <v>40541</v>
      </c>
      <c r="AG25" s="33">
        <f>CHOOSE(MIN(D6L1618C9,RUN_YEARS),B7L812C5,B7L812C14,B7L812C23,B7L812C32,B7L812C41)</f>
        <v>734.96646356919985</v>
      </c>
      <c r="AH25" s="16" t="s">
        <v>40542</v>
      </c>
      <c r="AI25" s="33">
        <f>IF(D6L1618C15=0,0,D6L1618C11/D6L1618C15)</f>
        <v>6.3051397315361496E-4</v>
      </c>
      <c r="AJ25" s="16" t="s">
        <v>40543</v>
      </c>
      <c r="AK25" s="33">
        <f>IF(D6L1618C5=0,0,D6L1618C11/D6L1618C5)</f>
        <v>2.0876575326481999E-2</v>
      </c>
      <c r="AL25" s="16" t="s">
        <v>40544</v>
      </c>
      <c r="AM25" s="33">
        <f>D6L1618C8*CHOOSE(MIN(D6L1618C9,RUN_YEARS),B7L812C4,B7L812C13,B7L812C22,B7L812C31,B7L812C40)</f>
        <v>1.9195383242424746</v>
      </c>
      <c r="AN25" s="16" t="s">
        <v>40545</v>
      </c>
      <c r="AO25" s="33">
        <f>D6L1618C8-D6L1618C18</f>
        <v>9.1791839956929486</v>
      </c>
      <c r="AP25" s="16" t="s">
        <v>40546</v>
      </c>
      <c r="AQ25" s="33">
        <f>CHOOSE(MIN(D6L1618C9,RUN_YEARS),B7L812C2,B7L812C11,B7L812C20,B7L812C29,B7L812C38)</f>
        <v>75.835572876998171</v>
      </c>
      <c r="AR25" s="16" t="s">
        <v>40547</v>
      </c>
      <c r="AS25" s="33">
        <f>IF(D6L1618C20=0,0,D6L1618C18/D6L1618C20)</f>
        <v>2.5311845766048051E-2</v>
      </c>
      <c r="AT25" s="16" t="s">
        <v>40548</v>
      </c>
      <c r="AU25" s="33">
        <f>IF(D6L1618C5=0,0,D6L1618C18/D6L1618C5)</f>
        <v>8.6475644173681934E-2</v>
      </c>
      <c r="AV25" s="16" t="s">
        <v>40549</v>
      </c>
      <c r="AW25" s="33">
        <f>CHOOSE(MIN(D6L1618C9,RUN_YEARS),B7L812C1,B7L812C10,B7L812C19,B7L812C28,B7L812C37)</f>
        <v>362.64380245258178</v>
      </c>
      <c r="AX25" s="16" t="s">
        <v>40550</v>
      </c>
      <c r="AY25" s="33">
        <f>IF(D6L1618C23=0,0,D6L1618C19/D6L1618C23)</f>
        <v>2.5311845766048054E-2</v>
      </c>
      <c r="AZ25" s="16" t="s">
        <v>40551</v>
      </c>
      <c r="BA25" s="33">
        <f>IF(D6L1618C5=0,0,D6L1618C19/D6L1618C5)</f>
        <v>0.41352435582631808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593.14918257780835</v>
      </c>
      <c r="J26" s="16" t="s">
        <v>40574</v>
      </c>
      <c r="K26" s="21">
        <f>IF(FLOW_THRU_100PCT="Y",1,INDEX(VariabilityMatrix,D6L1619C1,D6L1619C9))</f>
        <v>0.27253924845098426</v>
      </c>
      <c r="L26" s="16" t="s">
        <v>40554</v>
      </c>
      <c r="M26" s="15">
        <f>IF(D6L1619C2&lt;&gt;0,D6L1619C2*D6L1619C4,D6L1619C3*D6L1619C4)</f>
        <v>161.65643243907152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80.828216219535761</v>
      </c>
      <c r="R26" s="16" t="s">
        <v>40556</v>
      </c>
      <c r="S26" s="15">
        <f>D6L1619C5-D6L1619C7</f>
        <v>80.828216219535761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77.235984944074985</v>
      </c>
      <c r="X26" s="16" t="s">
        <v>40558</v>
      </c>
      <c r="Y26" s="33">
        <f>D6L1619C7-D6L1619C10</f>
        <v>3.5922312754607759</v>
      </c>
      <c r="Z26" s="16" t="s">
        <v>40559</v>
      </c>
      <c r="AA26" s="33">
        <f>CHOOSE(MIN(D6L1619C9,RUN_YEARS),B7L812C7,B7L812C16,B7L812C25,B7L812C34,B7L812C43)</f>
        <v>38752.666666666664</v>
      </c>
      <c r="AB26" s="16" t="s">
        <v>40560</v>
      </c>
      <c r="AC26" s="33">
        <f>IF(D6L1619C12=0,0,D6L1619C10/D6L1619C12)</f>
        <v>1.9930495521359817E-3</v>
      </c>
      <c r="AD26" s="16" t="s">
        <v>40561</v>
      </c>
      <c r="AE26" s="33">
        <f>IF(D6L1619C5=0,0,D6L1619C10/D6L1619C5)</f>
        <v>0.47777860601486</v>
      </c>
      <c r="AF26" s="16" t="s">
        <v>40562</v>
      </c>
      <c r="AG26" s="33">
        <f>CHOOSE(MIN(D6L1619C9,RUN_YEARS),B7L812C5,B7L812C14,B7L812C23,B7L812C32,B7L812C41)</f>
        <v>693.22281132350736</v>
      </c>
      <c r="AH26" s="16" t="s">
        <v>40563</v>
      </c>
      <c r="AI26" s="33">
        <f>IF(D6L1619C15=0,0,D6L1619C11/D6L1619C15)</f>
        <v>5.1819288355535427E-3</v>
      </c>
      <c r="AJ26" s="16" t="s">
        <v>40564</v>
      </c>
      <c r="AK26" s="33">
        <f>IF(D6L1619C5=0,0,D6L1619C11/D6L1619C5)</f>
        <v>2.2221393985140007E-2</v>
      </c>
      <c r="AL26" s="16" t="s">
        <v>40565</v>
      </c>
      <c r="AM26" s="33">
        <f>D6L1619C8*CHOOSE(MIN(D6L1619C9,RUN_YEARS),B7L812C4,B7L812C13,B7L812C22,B7L812C31,B7L812C40)</f>
        <v>13.528935416177909</v>
      </c>
      <c r="AN26" s="16" t="s">
        <v>40566</v>
      </c>
      <c r="AO26" s="33">
        <f>D6L1619C8-D6L1619C18</f>
        <v>67.299280803357846</v>
      </c>
      <c r="AP26" s="16" t="s">
        <v>40567</v>
      </c>
      <c r="AQ26" s="33">
        <f>CHOOSE(MIN(D6L1619C9,RUN_YEARS),B7L812C2,B7L812C11,B7L812C20,B7L812C29,B7L812C38)</f>
        <v>68.555574075044134</v>
      </c>
      <c r="AR26" s="16" t="s">
        <v>40568</v>
      </c>
      <c r="AS26" s="33">
        <f>IF(D6L1619C20=0,0,D6L1619C18/D6L1619C20)</f>
        <v>0.1973426026798128</v>
      </c>
      <c r="AT26" s="16" t="s">
        <v>40569</v>
      </c>
      <c r="AU26" s="33">
        <f>IF(D6L1619C5=0,0,D6L1619C18/D6L1619C5)</f>
        <v>8.3689434512771263E-2</v>
      </c>
      <c r="AV26" s="16" t="s">
        <v>40570</v>
      </c>
      <c r="AW26" s="33">
        <f>CHOOSE(MIN(D6L1619C9,RUN_YEARS),B7L812C1,B7L812C10,B7L812C19,B7L812C28,B7L812C37)</f>
        <v>341.02763361518316</v>
      </c>
      <c r="AX26" s="16" t="s">
        <v>40571</v>
      </c>
      <c r="AY26" s="33">
        <f>IF(D6L1619C23=0,0,D6L1619C19/D6L1619C23)</f>
        <v>0.19734260267981274</v>
      </c>
      <c r="AZ26" s="16" t="s">
        <v>40572</v>
      </c>
      <c r="BA26" s="33">
        <f>IF(D6L1619C5=0,0,D6L1619C19/D6L1619C5)</f>
        <v>0.41631056548722867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148.67570829909073</v>
      </c>
      <c r="J27" s="16" t="s">
        <v>40595</v>
      </c>
      <c r="K27" s="21">
        <f>IF(FLOW_THRU_100PCT="Y",1,INDEX(VariabilityMatrix,D6L1620C1,D6L1620C9))</f>
        <v>0.27189556271392484</v>
      </c>
      <c r="L27" s="16" t="s">
        <v>40575</v>
      </c>
      <c r="M27" s="15">
        <f>IF(D6L1620C2&lt;&gt;0,D6L1620C2*D6L1620C4,D6L1620C3*D6L1620C4)</f>
        <v>40.424265369872622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20.212132684936311</v>
      </c>
      <c r="R27" s="16" t="s">
        <v>40577</v>
      </c>
      <c r="S27" s="15">
        <f>D6L1620C5-D6L1620C7</f>
        <v>20.212132684936311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19.368212463924465</v>
      </c>
      <c r="X27" s="16" t="s">
        <v>40579</v>
      </c>
      <c r="Y27" s="33">
        <f>D6L1620C7-D6L1620C10</f>
        <v>0.84392022101184594</v>
      </c>
      <c r="Z27" s="16" t="s">
        <v>40580</v>
      </c>
      <c r="AA27" s="33">
        <f>CHOOSE(MIN(D6L1620C9,RUN_YEARS),B7L812C7,B7L812C16,B7L812C25,B7L812C34,B7L812C43)</f>
        <v>43856</v>
      </c>
      <c r="AB27" s="16" t="s">
        <v>40581</v>
      </c>
      <c r="AC27" s="33">
        <f>IF(D6L1620C12=0,0,D6L1620C10/D6L1620C12)</f>
        <v>4.4163198795887595E-4</v>
      </c>
      <c r="AD27" s="16" t="s">
        <v>40582</v>
      </c>
      <c r="AE27" s="33">
        <f>IF(D6L1620C5=0,0,D6L1620C10/D6L1620C5)</f>
        <v>0.47912342467351793</v>
      </c>
      <c r="AF27" s="16" t="s">
        <v>40583</v>
      </c>
      <c r="AG27" s="33">
        <f>CHOOSE(MIN(D6L1620C9,RUN_YEARS),B7L812C5,B7L812C14,B7L812C23,B7L812C32,B7L812C41)</f>
        <v>734.96646356919985</v>
      </c>
      <c r="AH27" s="16" t="s">
        <v>40584</v>
      </c>
      <c r="AI27" s="33">
        <f>IF(D6L1620C15=0,0,D6L1620C11/D6L1620C15)</f>
        <v>1.148243168693081E-3</v>
      </c>
      <c r="AJ27" s="16" t="s">
        <v>40585</v>
      </c>
      <c r="AK27" s="33">
        <f>IF(D6L1620C5=0,0,D6L1620C11/D6L1620C5)</f>
        <v>2.0876575326482058E-2</v>
      </c>
      <c r="AL27" s="16" t="s">
        <v>40586</v>
      </c>
      <c r="AM27" s="33">
        <f>D6L1620C8*CHOOSE(MIN(D6L1620C9,RUN_YEARS),B7L812C4,B7L812C13,B7L812C22,B7L812C31,B7L812C40)</f>
        <v>3.4957143881075976</v>
      </c>
      <c r="AN27" s="16" t="s">
        <v>40587</v>
      </c>
      <c r="AO27" s="33">
        <f>D6L1620C8-D6L1620C18</f>
        <v>16.716418296828714</v>
      </c>
      <c r="AP27" s="16" t="s">
        <v>40588</v>
      </c>
      <c r="AQ27" s="33">
        <f>CHOOSE(MIN(D6L1620C9,RUN_YEARS),B7L812C2,B7L812C11,B7L812C20,B7L812C29,B7L812C38)</f>
        <v>75.835572876998171</v>
      </c>
      <c r="AR27" s="16" t="s">
        <v>40589</v>
      </c>
      <c r="AS27" s="33">
        <f>IF(D6L1620C20=0,0,D6L1620C18/D6L1620C20)</f>
        <v>4.6095971263743027E-2</v>
      </c>
      <c r="AT27" s="16" t="s">
        <v>40590</v>
      </c>
      <c r="AU27" s="33">
        <f>IF(D6L1620C5=0,0,D6L1620C18/D6L1620C5)</f>
        <v>8.6475644173681934E-2</v>
      </c>
      <c r="AV27" s="16" t="s">
        <v>40591</v>
      </c>
      <c r="AW27" s="33">
        <f>CHOOSE(MIN(D6L1620C9,RUN_YEARS),B7L812C1,B7L812C10,B7L812C19,B7L812C28,B7L812C37)</f>
        <v>362.64380245258178</v>
      </c>
      <c r="AX27" s="16" t="s">
        <v>40592</v>
      </c>
      <c r="AY27" s="33">
        <f>IF(D6L1620C23=0,0,D6L1620C19/D6L1620C23)</f>
        <v>4.6095971263743027E-2</v>
      </c>
      <c r="AZ27" s="16" t="s">
        <v>40593</v>
      </c>
      <c r="BA27" s="33">
        <f>IF(D6L1620C5=0,0,D6L1620C19/D6L1620C5)</f>
        <v>0.41352435582631808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0.27189556271392484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43856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734.96646356919985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75.835572876998171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362.64380245258178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0.27189556271392484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43856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734.96646356919985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75.835572876998171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362.64380245258178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0.27189556271392484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43856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734.96646356919985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75.835572876998171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362.64380245258178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0.27189556271392484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43856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734.96646356919985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75.835572876998171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362.64380245258178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0.27189556271392484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43856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734.96646356919985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75.835572876998171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362.64380245258178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695.61813482156924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598.23159594654953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299.11579797327477</v>
      </c>
      <c r="R33" s="16" t="s">
        <v>40703</v>
      </c>
      <c r="S33" s="15">
        <f>D6L1626C5-D6L1626C7</f>
        <v>299.11579797327477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286.62677099781507</v>
      </c>
      <c r="X33" s="16" t="s">
        <v>40705</v>
      </c>
      <c r="Y33" s="33">
        <f>D6L1626C7-D6L1626C10</f>
        <v>12.489026975459694</v>
      </c>
      <c r="Z33" s="16" t="s">
        <v>40706</v>
      </c>
      <c r="AA33" s="33">
        <f>CHOOSE(MIN(D6L1626C9,RUN_YEARS),B7L812C7,B7L812C16,B7L812C25,B7L812C34,B7L812C43)</f>
        <v>43856</v>
      </c>
      <c r="AB33" s="16" t="s">
        <v>40707</v>
      </c>
      <c r="AC33" s="33">
        <f>IF(D6L1626C12=0,0,D6L1626C10/D6L1626C12)</f>
        <v>6.5356341435109239E-3</v>
      </c>
      <c r="AD33" s="16" t="s">
        <v>40708</v>
      </c>
      <c r="AE33" s="33">
        <f>IF(D6L1626C5=0,0,D6L1626C10/D6L1626C5)</f>
        <v>0.47912342467351798</v>
      </c>
      <c r="AF33" s="16" t="s">
        <v>40709</v>
      </c>
      <c r="AG33" s="33">
        <f>CHOOSE(MIN(D6L1626C9,RUN_YEARS),B7L812C5,B7L812C14,B7L812C23,B7L812C32,B7L812C41)</f>
        <v>734.96646356919985</v>
      </c>
      <c r="AH33" s="16" t="s">
        <v>40710</v>
      </c>
      <c r="AI33" s="33">
        <f>IF(D6L1626C15=0,0,D6L1626C11/D6L1626C15)</f>
        <v>1.6992648773128415E-2</v>
      </c>
      <c r="AJ33" s="16" t="s">
        <v>40711</v>
      </c>
      <c r="AK33" s="33">
        <f>IF(D6L1626C5=0,0,D6L1626C11/D6L1626C5)</f>
        <v>2.0876575326482016E-2</v>
      </c>
      <c r="AL33" s="16" t="s">
        <v>40712</v>
      </c>
      <c r="AM33" s="33">
        <f>D6L1626C8*CHOOSE(MIN(D6L1626C9,RUN_YEARS),B7L812C4,B7L812C13,B7L812C22,B7L812C31,B7L812C40)</f>
        <v>51.732462624527685</v>
      </c>
      <c r="AN33" s="16" t="s">
        <v>40713</v>
      </c>
      <c r="AO33" s="33">
        <f>D6L1626C8-D6L1626C18</f>
        <v>247.3833353487471</v>
      </c>
      <c r="AP33" s="16" t="s">
        <v>40714</v>
      </c>
      <c r="AQ33" s="33">
        <f>CHOOSE(MIN(D6L1626C9,RUN_YEARS),B7L812C2,B7L812C11,B7L812C20,B7L812C29,B7L812C38)</f>
        <v>75.835572876998171</v>
      </c>
      <c r="AR33" s="16" t="s">
        <v>40715</v>
      </c>
      <c r="AS33" s="33">
        <f>IF(D6L1626C20=0,0,D6L1626C18/D6L1626C20)</f>
        <v>0.6821661742891475</v>
      </c>
      <c r="AT33" s="16" t="s">
        <v>40716</v>
      </c>
      <c r="AU33" s="33">
        <f>IF(D6L1626C5=0,0,D6L1626C18/D6L1626C5)</f>
        <v>8.6475644173681934E-2</v>
      </c>
      <c r="AV33" s="16" t="s">
        <v>40717</v>
      </c>
      <c r="AW33" s="33">
        <f>CHOOSE(MIN(D6L1626C9,RUN_YEARS),B7L812C1,B7L812C10,B7L812C19,B7L812C28,B7L812C37)</f>
        <v>362.64380245258178</v>
      </c>
      <c r="AX33" s="16" t="s">
        <v>40718</v>
      </c>
      <c r="AY33" s="33">
        <f>IF(D6L1626C23=0,0,D6L1626C19/D6L1626C23)</f>
        <v>0.6821661742891475</v>
      </c>
      <c r="AZ33" s="16" t="s">
        <v>40719</v>
      </c>
      <c r="BA33" s="33">
        <f>IF(D6L1626C5=0,0,D6L1626C19/D6L1626C5)</f>
        <v>0.41352435582631808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-3.2376152208184412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-2.7843490899038592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-1.3921745449519296</v>
      </c>
      <c r="R34" s="16" t="s">
        <v>40723</v>
      </c>
      <c r="S34" s="15">
        <f>D6L1627C5-D6L1627C7</f>
        <v>-1.3921745449519296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-1.3303024268330099</v>
      </c>
      <c r="X34" s="16" t="s">
        <v>40725</v>
      </c>
      <c r="Y34" s="33">
        <f>D6L1627C7-D6L1627C10</f>
        <v>-6.1872118118919683E-2</v>
      </c>
      <c r="Z34" s="16" t="s">
        <v>40726</v>
      </c>
      <c r="AA34" s="33">
        <f>CHOOSE(MIN(D6L1627C9,RUN_YEARS),B7L812C7,B7L812C16,B7L812C25,B7L812C34,B7L812C43)</f>
        <v>38752.666666666664</v>
      </c>
      <c r="AB34" s="16" t="s">
        <v>40727</v>
      </c>
      <c r="AC34" s="33">
        <f>IF(D6L1627C12=0,0,D6L1627C10/D6L1627C12)</f>
        <v>-3.4328022850032082E-5</v>
      </c>
      <c r="AD34" s="16" t="s">
        <v>40728</v>
      </c>
      <c r="AE34" s="33">
        <f>IF(D6L1627C5=0,0,D6L1627C10/D6L1627C5)</f>
        <v>0.47777860601486</v>
      </c>
      <c r="AF34" s="16" t="s">
        <v>40729</v>
      </c>
      <c r="AG34" s="33">
        <f>CHOOSE(MIN(D6L1627C9,RUN_YEARS),B7L812C5,B7L812C14,B7L812C23,B7L812C32,B7L812C41)</f>
        <v>693.22281132350736</v>
      </c>
      <c r="AH34" s="16" t="s">
        <v>40730</v>
      </c>
      <c r="AI34" s="33">
        <f>IF(D6L1627C15=0,0,D6L1627C11/D6L1627C15)</f>
        <v>-8.9252859410083265E-5</v>
      </c>
      <c r="AJ34" s="16" t="s">
        <v>40731</v>
      </c>
      <c r="AK34" s="33">
        <f>IF(D6L1627C5=0,0,D6L1627C11/D6L1627C5)</f>
        <v>2.222139398514001E-2</v>
      </c>
      <c r="AL34" s="16" t="s">
        <v>40732</v>
      </c>
      <c r="AM34" s="33">
        <f>D6L1627C8*CHOOSE(MIN(D6L1627C9,RUN_YEARS),B7L812C4,B7L812C13,B7L812C22,B7L812C31,B7L812C40)</f>
        <v>-0.23302060082020329</v>
      </c>
      <c r="AN34" s="16" t="s">
        <v>40733</v>
      </c>
      <c r="AO34" s="33">
        <f>D6L1627C8-D6L1627C18</f>
        <v>-1.1591539441317262</v>
      </c>
      <c r="AP34" s="16" t="s">
        <v>40734</v>
      </c>
      <c r="AQ34" s="33">
        <f>CHOOSE(MIN(D6L1627C9,RUN_YEARS),B7L812C2,B7L812C11,B7L812C20,B7L812C29,B7L812C38)</f>
        <v>68.555574075044134</v>
      </c>
      <c r="AR34" s="16" t="s">
        <v>40735</v>
      </c>
      <c r="AS34" s="33">
        <f>IF(D6L1627C20=0,0,D6L1627C18/D6L1627C20)</f>
        <v>-3.3990029835521186E-3</v>
      </c>
      <c r="AT34" s="16" t="s">
        <v>40736</v>
      </c>
      <c r="AU34" s="33">
        <f>IF(D6L1627C5=0,0,D6L1627C18/D6L1627C5)</f>
        <v>8.3689434512771263E-2</v>
      </c>
      <c r="AV34" s="16" t="s">
        <v>40737</v>
      </c>
      <c r="AW34" s="33">
        <f>CHOOSE(MIN(D6L1627C9,RUN_YEARS),B7L812C1,B7L812C10,B7L812C19,B7L812C28,B7L812C37)</f>
        <v>341.02763361518316</v>
      </c>
      <c r="AX34" s="16" t="s">
        <v>40738</v>
      </c>
      <c r="AY34" s="33">
        <f>IF(D6L1627C23=0,0,D6L1627C19/D6L1627C23)</f>
        <v>-3.3990029835521181E-3</v>
      </c>
      <c r="AZ34" s="16" t="s">
        <v>40739</v>
      </c>
      <c r="BA34" s="33">
        <f>IF(D6L1627C5=0,0,D6L1627C19/D6L1627C5)</f>
        <v>0.41631056548722872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5084.6214807717788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3646.8959130448698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1823.4479565224349</v>
      </c>
      <c r="R35" s="16" t="s">
        <v>40743</v>
      </c>
      <c r="S35" s="15">
        <f>SUM(D6L1601C8:D6L1627C8)-2*SUM(D6L1609C8,D6L1611C8,D6L1622C8,D6L1624C8,D6L1627C8)</f>
        <v>1823.4479565224349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1743.2501591988203</v>
      </c>
      <c r="X35" s="16" t="s">
        <v>40745</v>
      </c>
      <c r="Y35" s="33">
        <f>SUM(D6L1601C11:D6L1627C11)-2*SUM(D6L1609C11,D6L1611C11,D6L1622C11,D6L1624C11,D6L1627C11)</f>
        <v>80.19779732361549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4.4081327332035604E-2</v>
      </c>
      <c r="AD35" s="16" t="s">
        <v>40747</v>
      </c>
      <c r="AE35" s="33">
        <f>IF(D6L1628C5=0,0,D6L1628C10/D6L1628C5)</f>
        <v>0.47800929907630518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0.11461145106329233</v>
      </c>
      <c r="AJ35" s="16" t="s">
        <v>40749</v>
      </c>
      <c r="AK35" s="33">
        <f>IF(D6L1628C5=0,0,D6L1628C11/D6L1628C5)</f>
        <v>2.1990700923695043E-2</v>
      </c>
      <c r="AL35" s="16" t="s">
        <v>40750</v>
      </c>
      <c r="AM35" s="33">
        <f>SUM(D6L1601C18:D6L1627C18)-2*SUM(D6L1609C18,D6L1611C18,D6L1622C18,D6L1624C18,D6L1627C18)</f>
        <v>306.91931245174413</v>
      </c>
      <c r="AN35" s="16" t="s">
        <v>40751</v>
      </c>
      <c r="AO35" s="33">
        <f>SUM(D6L1601C19:D6L1627C19)-2*SUM(D6L1609C19,D6L1611C19,D6L1622C19,D6L1624C19,D6L1627C19)</f>
        <v>1516.5286440706918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4.4011604231587516</v>
      </c>
      <c r="AT35" s="16" t="s">
        <v>40753</v>
      </c>
      <c r="AU35" s="33">
        <f>IF(D6L1628C5=0,0,D6L1628C18/D6L1628C5)</f>
        <v>8.4159054650805976E-2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4.4011604231587516</v>
      </c>
      <c r="AZ35" s="16" t="s">
        <v>40755</v>
      </c>
      <c r="BA35" s="33">
        <f>IF(D6L1628C5=0,0,D6L1628C19/D6L1628C5)</f>
        <v>0.4158409453491943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40.30538988885062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20.15269494442531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10.076347472212655</v>
      </c>
      <c r="R36" s="16" t="s">
        <v>40760</v>
      </c>
      <c r="S36" s="15">
        <f>D6L1629C5-D6L1629C7</f>
        <v>10.076347472212655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9.6556282181737458</v>
      </c>
      <c r="X36" s="16" t="s">
        <v>40762</v>
      </c>
      <c r="Y36" s="33">
        <f>D6L1629C7-D6L1629C10</f>
        <v>0.42071925403890909</v>
      </c>
      <c r="Z36" s="16" t="s">
        <v>40763</v>
      </c>
      <c r="AA36" s="33">
        <f>CHOOSE(MIN(D6L1629C9,RUN_YEARS),B7L812C7,B7L812C16,B7L812C25,B7L812C34,B7L812C43)</f>
        <v>43856</v>
      </c>
      <c r="AB36" s="16" t="s">
        <v>40764</v>
      </c>
      <c r="AC36" s="33">
        <f>IF(D6L1629C12=0,0,D6L1629C10/D6L1629C12)</f>
        <v>2.2016664123891249E-4</v>
      </c>
      <c r="AD36" s="16" t="s">
        <v>40765</v>
      </c>
      <c r="AE36" s="33">
        <f>IF(D6L1629C5=0,0,D6L1629C10/D6L1629C5)</f>
        <v>0.47912342467351793</v>
      </c>
      <c r="AF36" s="16" t="s">
        <v>40766</v>
      </c>
      <c r="AG36" s="33">
        <f>CHOOSE(MIN(D6L1629C9,RUN_YEARS),B7L812C5,B7L812C14,B7L812C23,B7L812C32,B7L812C41)</f>
        <v>734.96646356919985</v>
      </c>
      <c r="AH36" s="16" t="s">
        <v>40767</v>
      </c>
      <c r="AI36" s="33">
        <f>IF(D6L1629C15=0,0,D6L1629C11/D6L1629C15)</f>
        <v>5.7243326722117413E-4</v>
      </c>
      <c r="AJ36" s="16" t="s">
        <v>40768</v>
      </c>
      <c r="AK36" s="33">
        <f>IF(D6L1629C5=0,0,D6L1629C11/D6L1629C5)</f>
        <v>2.0876575326482055E-2</v>
      </c>
      <c r="AL36" s="16" t="s">
        <v>40769</v>
      </c>
      <c r="AM36" s="33">
        <f>D6L1629C8*CHOOSE(MIN(D6L1629C9,RUN_YEARS),B7L812C4,B7L812C13,B7L812C22,B7L812C31,B7L812C40)</f>
        <v>1.742717277154882</v>
      </c>
      <c r="AN36" s="16" t="s">
        <v>40770</v>
      </c>
      <c r="AO36" s="33">
        <f>D6L1629C8-D6L1629C18</f>
        <v>8.333630195057772</v>
      </c>
      <c r="AP36" s="16" t="s">
        <v>40771</v>
      </c>
      <c r="AQ36" s="33">
        <f>CHOOSE(MIN(D6L1629C9,RUN_YEARS),B7L812C2,B7L812C11,B7L812C20,B7L812C29,B7L812C38)</f>
        <v>75.835572876998171</v>
      </c>
      <c r="AR36" s="16" t="s">
        <v>40772</v>
      </c>
      <c r="AS36" s="33">
        <f>IF(D6L1629C20=0,0,D6L1629C18/D6L1629C20)</f>
        <v>2.2980208509553818E-2</v>
      </c>
      <c r="AT36" s="16" t="s">
        <v>40773</v>
      </c>
      <c r="AU36" s="33">
        <f>IF(D6L1629C5=0,0,D6L1629C18/D6L1629C5)</f>
        <v>8.6475644173681934E-2</v>
      </c>
      <c r="AV36" s="16" t="s">
        <v>40774</v>
      </c>
      <c r="AW36" s="33">
        <f>CHOOSE(MIN(D6L1629C9,RUN_YEARS),B7L812C1,B7L812C10,B7L812C19,B7L812C28,B7L812C37)</f>
        <v>362.64380245258178</v>
      </c>
      <c r="AX36" s="16" t="s">
        <v>40775</v>
      </c>
      <c r="AY36" s="33">
        <f>IF(D6L1629C23=0,0,D6L1629C19/D6L1629C23)</f>
        <v>2.2980208509553814E-2</v>
      </c>
      <c r="AZ36" s="16" t="s">
        <v>40776</v>
      </c>
      <c r="BA36" s="33">
        <f>IF(D6L1629C5=0,0,D6L1629C19/D6L1629C5)</f>
        <v>0.41352435582631802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11.13783320284143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11.13783320284143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5.5689166014207148</v>
      </c>
      <c r="R37" s="16" t="s">
        <v>40780</v>
      </c>
      <c r="S37" s="15">
        <f>D6L1630C5-D6L1630C7</f>
        <v>5.5689166014207148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5.3363967875878036</v>
      </c>
      <c r="X37" s="16" t="s">
        <v>40782</v>
      </c>
      <c r="Y37" s="33">
        <f>D6L1630C7-D6L1630C10</f>
        <v>0.2325198138329112</v>
      </c>
      <c r="Z37" s="16" t="s">
        <v>40783</v>
      </c>
      <c r="AA37" s="33">
        <f>CHOOSE(MIN(D6L1630C9,RUN_YEARS),B7L812C7,B7L812C16,B7L812C25,B7L812C34,B7L812C43)</f>
        <v>43856</v>
      </c>
      <c r="AB37" s="16" t="s">
        <v>40784</v>
      </c>
      <c r="AC37" s="33">
        <f>IF(D6L1630C12=0,0,D6L1630C10/D6L1630C12)</f>
        <v>1.2167997053055006E-4</v>
      </c>
      <c r="AD37" s="16" t="s">
        <v>40785</v>
      </c>
      <c r="AE37" s="33">
        <f>IF(D6L1630C5=0,0,D6L1630C10/D6L1630C5)</f>
        <v>0.47912342467351804</v>
      </c>
      <c r="AF37" s="16" t="s">
        <v>40786</v>
      </c>
      <c r="AG37" s="33">
        <f>CHOOSE(MIN(D6L1630C9,RUN_YEARS),B7L812C5,B7L812C14,B7L812C23,B7L812C32,B7L812C41)</f>
        <v>734.96646356919985</v>
      </c>
      <c r="AH37" s="16" t="s">
        <v>40787</v>
      </c>
      <c r="AI37" s="33">
        <f>IF(D6L1630C15=0,0,D6L1630C11/D6L1630C15)</f>
        <v>3.1636792337942995E-4</v>
      </c>
      <c r="AJ37" s="16" t="s">
        <v>40788</v>
      </c>
      <c r="AK37" s="33">
        <f>IF(D6L1630C5=0,0,D6L1630C11/D6L1630C5)</f>
        <v>2.0876575326481985E-2</v>
      </c>
      <c r="AL37" s="16" t="s">
        <v>40789</v>
      </c>
      <c r="AM37" s="33">
        <f>D6L1630C8*CHOOSE(MIN(D6L1630C9,RUN_YEARS),B7L812C4,B7L812C13,B7L812C22,B7L812C31,B7L812C40)</f>
        <v>0.96315130091473566</v>
      </c>
      <c r="AN37" s="16" t="s">
        <v>40790</v>
      </c>
      <c r="AO37" s="33">
        <f>D6L1630C8-D6L1630C18</f>
        <v>4.6057653005059791</v>
      </c>
      <c r="AP37" s="16" t="s">
        <v>40791</v>
      </c>
      <c r="AQ37" s="33">
        <f>CHOOSE(MIN(D6L1630C9,RUN_YEARS),B7L812C2,B7L812C11,B7L812C20,B7L812C29,B7L812C38)</f>
        <v>75.835572876998171</v>
      </c>
      <c r="AR37" s="16" t="s">
        <v>40792</v>
      </c>
      <c r="AS37" s="33">
        <f>IF(D6L1630C20=0,0,D6L1630C18/D6L1630C20)</f>
        <v>1.2700521198368515E-2</v>
      </c>
      <c r="AT37" s="16" t="s">
        <v>40793</v>
      </c>
      <c r="AU37" s="33">
        <f>IF(D6L1630C5=0,0,D6L1630C18/D6L1630C5)</f>
        <v>8.6475644173681934E-2</v>
      </c>
      <c r="AV37" s="16" t="s">
        <v>40794</v>
      </c>
      <c r="AW37" s="33">
        <f>CHOOSE(MIN(D6L1630C9,RUN_YEARS),B7L812C1,B7L812C10,B7L812C19,B7L812C28,B7L812C37)</f>
        <v>362.64380245258178</v>
      </c>
      <c r="AX37" s="16" t="s">
        <v>40795</v>
      </c>
      <c r="AY37" s="33">
        <f>IF(D6L1630C23=0,0,D6L1630C19/D6L1630C23)</f>
        <v>1.2700521198368515E-2</v>
      </c>
      <c r="AZ37" s="16" t="s">
        <v>40796</v>
      </c>
      <c r="BA37" s="33">
        <f>IF(D6L1630C5=0,0,D6L1630C19/D6L1630C5)</f>
        <v>0.41352435582631808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293.83605285192067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146.91802642596033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73.459013212980167</v>
      </c>
      <c r="R38" s="16" t="s">
        <v>40800</v>
      </c>
      <c r="S38" s="15">
        <f>D6L1631C5-D6L1631C7</f>
        <v>73.459013212980167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70.391867967480536</v>
      </c>
      <c r="X38" s="16" t="s">
        <v>40802</v>
      </c>
      <c r="Y38" s="33">
        <f>D6L1631C7-D6L1631C10</f>
        <v>3.0671452454996313</v>
      </c>
      <c r="Z38" s="16" t="s">
        <v>40803</v>
      </c>
      <c r="AA38" s="33">
        <f>CHOOSE(MIN(D6L1631C9,RUN_YEARS),B7L812C7,B7L812C16,B7L812C25,B7L812C34,B7L812C43)</f>
        <v>43856</v>
      </c>
      <c r="AB38" s="16" t="s">
        <v>40804</v>
      </c>
      <c r="AC38" s="33">
        <f>IF(D6L1631C12=0,0,D6L1631C10/D6L1631C12)</f>
        <v>1.6050681313270825E-3</v>
      </c>
      <c r="AD38" s="16" t="s">
        <v>40805</v>
      </c>
      <c r="AE38" s="33">
        <f>IF(D6L1631C5=0,0,D6L1631C10/D6L1631C5)</f>
        <v>0.47912342467351804</v>
      </c>
      <c r="AF38" s="16" t="s">
        <v>40806</v>
      </c>
      <c r="AG38" s="33">
        <f>CHOOSE(MIN(D6L1631C9,RUN_YEARS),B7L812C5,B7L812C14,B7L812C23,B7L812C32,B7L812C41)</f>
        <v>734.96646356919985</v>
      </c>
      <c r="AH38" s="16" t="s">
        <v>40807</v>
      </c>
      <c r="AI38" s="33">
        <f>IF(D6L1631C15=0,0,D6L1631C11/D6L1631C15)</f>
        <v>4.1731771414504114E-3</v>
      </c>
      <c r="AJ38" s="16" t="s">
        <v>40808</v>
      </c>
      <c r="AK38" s="33">
        <f>IF(D6L1631C5=0,0,D6L1631C11/D6L1631C5)</f>
        <v>2.0876575326481982E-2</v>
      </c>
      <c r="AL38" s="16" t="s">
        <v>40809</v>
      </c>
      <c r="AM38" s="33">
        <f>D6L1631C8*CHOOSE(MIN(D6L1631C9,RUN_YEARS),B7L812C4,B7L812C13,B7L812C22,B7L812C31,B7L812C40)</f>
        <v>12.704830975910946</v>
      </c>
      <c r="AN38" s="16" t="s">
        <v>40810</v>
      </c>
      <c r="AO38" s="33">
        <f>D6L1631C8-D6L1631C18</f>
        <v>60.754182237069223</v>
      </c>
      <c r="AP38" s="16" t="s">
        <v>40811</v>
      </c>
      <c r="AQ38" s="33">
        <f>CHOOSE(MIN(D6L1631C9,RUN_YEARS),B7L812C2,B7L812C11,B7L812C20,B7L812C29,B7L812C38)</f>
        <v>75.835572876998171</v>
      </c>
      <c r="AR38" s="16" t="s">
        <v>40812</v>
      </c>
      <c r="AS38" s="33">
        <f>IF(D6L1631C20=0,0,D6L1631C18/D6L1631C20)</f>
        <v>0.1675312850410928</v>
      </c>
      <c r="AT38" s="16" t="s">
        <v>40813</v>
      </c>
      <c r="AU38" s="33">
        <f>IF(D6L1631C5=0,0,D6L1631C18/D6L1631C5)</f>
        <v>8.6475644173681934E-2</v>
      </c>
      <c r="AV38" s="16" t="s">
        <v>40814</v>
      </c>
      <c r="AW38" s="33">
        <f>CHOOSE(MIN(D6L1631C9,RUN_YEARS),B7L812C1,B7L812C10,B7L812C19,B7L812C28,B7L812C37)</f>
        <v>362.64380245258178</v>
      </c>
      <c r="AX38" s="16" t="s">
        <v>40815</v>
      </c>
      <c r="AY38" s="33">
        <f>IF(D6L1631C23=0,0,D6L1631C19/D6L1631C23)</f>
        <v>0.1675312850410928</v>
      </c>
      <c r="AZ38" s="16" t="s">
        <v>40816</v>
      </c>
      <c r="BA38" s="33">
        <f>IF(D6L1631C5=0,0,D6L1631C19/D6L1631C5)</f>
        <v>0.41352435582631808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43856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734.96646356919985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75.835572876998171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362.64380245258178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14010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14010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5604</v>
      </c>
      <c r="R40" s="16" t="s">
        <v>40840</v>
      </c>
      <c r="S40" s="15">
        <f>D6L1633C5-D6L1633C7</f>
        <v>8406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5370.0153437407898</v>
      </c>
      <c r="X40" s="16" t="s">
        <v>40842</v>
      </c>
      <c r="Y40" s="33">
        <f>D6L1633C7-D6L1633C10</f>
        <v>233.98465625921017</v>
      </c>
      <c r="Z40" s="16" t="s">
        <v>40843</v>
      </c>
      <c r="AA40" s="33">
        <f>CHOOSE(MIN(D6L1633C9,RUN_YEARS),B7L812C7,B7L812C16,B7L812C25,B7L812C34,B7L812C43)</f>
        <v>43856</v>
      </c>
      <c r="AB40" s="16" t="s">
        <v>40844</v>
      </c>
      <c r="AC40" s="33">
        <f>IF(D6L1633C12=0,0,D6L1633C10/D6L1633C12)</f>
        <v>0.12244653738920079</v>
      </c>
      <c r="AD40" s="16" t="s">
        <v>40845</v>
      </c>
      <c r="AE40" s="33">
        <f>IF(D6L1633C5=0,0,D6L1633C10/D6L1633C5)</f>
        <v>0.3832987397388144</v>
      </c>
      <c r="AF40" s="16" t="s">
        <v>40846</v>
      </c>
      <c r="AG40" s="33">
        <f>CHOOSE(MIN(D6L1633C9,RUN_YEARS),B7L812C5,B7L812C14,B7L812C23,B7L812C32,B7L812C41)</f>
        <v>734.96646356919985</v>
      </c>
      <c r="AH40" s="16" t="s">
        <v>40847</v>
      </c>
      <c r="AI40" s="33">
        <f>IF(D6L1633C15=0,0,D6L1633C11/D6L1633C15)</f>
        <v>0.31836099721192196</v>
      </c>
      <c r="AJ40" s="16" t="s">
        <v>40848</v>
      </c>
      <c r="AK40" s="33">
        <f>IF(D6L1633C5=0,0,D6L1633C11/D6L1633C5)</f>
        <v>1.6701260261185593E-2</v>
      </c>
      <c r="AL40" s="16" t="s">
        <v>40849</v>
      </c>
      <c r="AM40" s="33">
        <f>D6L1633C8*CHOOSE(MIN(D6L1633C9,RUN_YEARS),B7L812C4,B7L812C13,B7L812C22,B7L812C31,B7L812C40)</f>
        <v>1453.8285298479407</v>
      </c>
      <c r="AN40" s="16" t="s">
        <v>40850</v>
      </c>
      <c r="AO40" s="33">
        <f>D6L1633C8-D6L1633C18</f>
        <v>6952.1714701520596</v>
      </c>
      <c r="AP40" s="16" t="s">
        <v>40851</v>
      </c>
      <c r="AQ40" s="33">
        <f>CHOOSE(MIN(D6L1633C9,RUN_YEARS),B7L812C2,B7L812C11,B7L812C20,B7L812C29,B7L812C38)</f>
        <v>75.835572876998171</v>
      </c>
      <c r="AR40" s="16" t="s">
        <v>40852</v>
      </c>
      <c r="AS40" s="33">
        <f>IF(D6L1633C20=0,0,D6L1633C18/D6L1633C20)</f>
        <v>19.170799068215441</v>
      </c>
      <c r="AT40" s="16" t="s">
        <v>40853</v>
      </c>
      <c r="AU40" s="33">
        <f>IF(D6L1633C5=0,0,D6L1633C18/D6L1633C5)</f>
        <v>0.10377077300841832</v>
      </c>
      <c r="AV40" s="16" t="s">
        <v>40854</v>
      </c>
      <c r="AW40" s="33">
        <f>CHOOSE(MIN(D6L1633C9,RUN_YEARS),B7L812C1,B7L812C10,B7L812C19,B7L812C28,B7L812C37)</f>
        <v>362.64380245258178</v>
      </c>
      <c r="AX40" s="16" t="s">
        <v>40855</v>
      </c>
      <c r="AY40" s="33">
        <f>IF(D6L1633C23=0,0,D6L1633C19/D6L1633C23)</f>
        <v>19.170799068215441</v>
      </c>
      <c r="AZ40" s="16" t="s">
        <v>40856</v>
      </c>
      <c r="BA40" s="33">
        <f>IF(D6L1633C5=0,0,D6L1633C19/D6L1633C5)</f>
        <v>0.49622922699158167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715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715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715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43856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734.96646356919985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123.66017116836517</v>
      </c>
      <c r="AN41" s="16" t="s">
        <v>40869</v>
      </c>
      <c r="AO41" s="33">
        <f>D6L1634C8-D6L1634C18</f>
        <v>591.3398288316348</v>
      </c>
      <c r="AP41" s="16" t="s">
        <v>40870</v>
      </c>
      <c r="AQ41" s="33">
        <f>CHOOSE(MIN(D6L1634C9,RUN_YEARS),B7L812C2,B7L812C11,B7L812C20,B7L812C29,B7L812C38)</f>
        <v>75.835572876998171</v>
      </c>
      <c r="AR41" s="16" t="s">
        <v>40871</v>
      </c>
      <c r="AS41" s="33">
        <f>IF(D6L1634C20=0,0,D6L1634C18/D6L1634C20)</f>
        <v>1.6306354191974828</v>
      </c>
      <c r="AT41" s="16" t="s">
        <v>40872</v>
      </c>
      <c r="AU41" s="33">
        <f>IF(D6L1634C5=0,0,D6L1634C18/D6L1634C5)</f>
        <v>0.17295128834736387</v>
      </c>
      <c r="AV41" s="16" t="s">
        <v>40873</v>
      </c>
      <c r="AW41" s="33">
        <f>CHOOSE(MIN(D6L1634C9,RUN_YEARS),B7L812C1,B7L812C10,B7L812C19,B7L812C28,B7L812C37)</f>
        <v>362.64380245258178</v>
      </c>
      <c r="AX41" s="16" t="s">
        <v>40874</v>
      </c>
      <c r="AY41" s="33">
        <f>IF(D6L1634C23=0,0,D6L1634C19/D6L1634C23)</f>
        <v>1.6306354191974828</v>
      </c>
      <c r="AZ41" s="16" t="s">
        <v>40875</v>
      </c>
      <c r="BA41" s="33">
        <f>IF(D6L1634C5=0,0,D6L1634C19/D6L1634C5)</f>
        <v>0.82704871165263605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43856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734.96646356919985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75.835572876998171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362.64380245258178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-5597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-5597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-5597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43856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734.96646356919985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-968.0083608801956</v>
      </c>
      <c r="AN43" s="16" t="s">
        <v>40910</v>
      </c>
      <c r="AO43" s="33">
        <f>D6L1636C8-D6L1636C18</f>
        <v>-4628.9916391198039</v>
      </c>
      <c r="AP43" s="16" t="s">
        <v>40911</v>
      </c>
      <c r="AQ43" s="33">
        <f>CHOOSE(MIN(D6L1636C9,RUN_YEARS),B7L812C2,B7L812C11,B7L812C20,B7L812C29,B7L812C38)</f>
        <v>75.835572876998171</v>
      </c>
      <c r="AR43" s="16" t="s">
        <v>40912</v>
      </c>
      <c r="AS43" s="33">
        <f>IF(D6L1636C20=0,0,D6L1636C18/D6L1636C20)</f>
        <v>-12.764568449298338</v>
      </c>
      <c r="AT43" s="16" t="s">
        <v>40913</v>
      </c>
      <c r="AU43" s="33">
        <f>IF(D6L1636C5=0,0,D6L1636C18/D6L1636C5)</f>
        <v>0.17295128834736387</v>
      </c>
      <c r="AV43" s="16" t="s">
        <v>40914</v>
      </c>
      <c r="AW43" s="33">
        <f>CHOOSE(MIN(D6L1636C9,RUN_YEARS),B7L812C1,B7L812C10,B7L812C19,B7L812C28,B7L812C37)</f>
        <v>362.64380245258178</v>
      </c>
      <c r="AX43" s="16" t="s">
        <v>40915</v>
      </c>
      <c r="AY43" s="33">
        <f>IF(D6L1636C23=0,0,D6L1636C19/D6L1636C23)</f>
        <v>-12.764568449298336</v>
      </c>
      <c r="AZ43" s="16" t="s">
        <v>40916</v>
      </c>
      <c r="BA43" s="33">
        <f>IF(D6L1636C5=0,0,D6L1636C19/D6L1636C5)</f>
        <v>0.82704871165263605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9473.2792759436124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9306.208554573228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5693.104277286614</v>
      </c>
      <c r="R44" s="16" t="s">
        <v>40920</v>
      </c>
      <c r="S44" s="15">
        <f>SUM(D6L1629C8:D6L1636C8)</f>
        <v>3613.1042772866131</v>
      </c>
      <c r="U44" s="21" t="str">
        <f>NULL_VALUE</f>
        <v>n/a</v>
      </c>
      <c r="V44" s="16" t="s">
        <v>40921</v>
      </c>
      <c r="W44" s="33">
        <f>SUM(D6L1629C10:D6L1636C10)</f>
        <v>5455.3992367140318</v>
      </c>
      <c r="X44" s="16" t="s">
        <v>40922</v>
      </c>
      <c r="Y44" s="33">
        <f>SUM(D6L1629C11:D6L1636C11)</f>
        <v>237.70504057258162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0.12439345213229734</v>
      </c>
      <c r="AD44" s="16" t="s">
        <v>40924</v>
      </c>
      <c r="AE44" s="33">
        <f>IF(D6L1637C5=0,0,D6L1637C10/D6L1637C5)</f>
        <v>0.58621072209188307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0.32342297554397298</v>
      </c>
      <c r="AJ44" s="16" t="s">
        <v>40926</v>
      </c>
      <c r="AK44" s="33">
        <f>IF(D6L1637C5=0,0,D6L1637C11/D6L1637C5)</f>
        <v>2.5542629866786012E-2</v>
      </c>
      <c r="AL44" s="16" t="s">
        <v>40927</v>
      </c>
      <c r="AM44" s="33">
        <f>SUM(D6L1629C18:D6L1636C18)</f>
        <v>624.89103969009079</v>
      </c>
      <c r="AN44" s="16" t="s">
        <v>40928</v>
      </c>
      <c r="AO44" s="33">
        <f>SUM(D6L1629C19:D6L1636C19)</f>
        <v>2988.213237596523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8.240078052863602</v>
      </c>
      <c r="AT44" s="16" t="s">
        <v>40930</v>
      </c>
      <c r="AU44" s="33">
        <f>IF(D6L1637C5=0,0,D6L1637C18/D6L1637C5)</f>
        <v>6.7147757975293682E-2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8.2400780528636037</v>
      </c>
      <c r="AZ44" s="16" t="s">
        <v>40932</v>
      </c>
      <c r="BA44" s="33">
        <f>IF(D6L1637C5=0,0,D6L1637C19/D6L1637C5)</f>
        <v>0.32109889006603709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766.35149450681104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383.17574725340552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191.58787362670276</v>
      </c>
      <c r="R45" s="16" t="s">
        <v>40937</v>
      </c>
      <c r="S45" s="15">
        <f>D6L1638C5-D6L1638C7</f>
        <v>191.58787362670276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183.58847627588599</v>
      </c>
      <c r="X45" s="16" t="s">
        <v>40939</v>
      </c>
      <c r="Y45" s="33">
        <f>D6L1638C7-D6L1638C10</f>
        <v>7.9993973508167642</v>
      </c>
      <c r="Z45" s="16" t="s">
        <v>40940</v>
      </c>
      <c r="AA45" s="33">
        <f>CHOOSE(MIN(D6L1638C9,RUN_YEARS),B7L812C7,B7L812C16,B7L812C25,B7L812C34,B7L812C43)</f>
        <v>43856</v>
      </c>
      <c r="AB45" s="16" t="s">
        <v>40941</v>
      </c>
      <c r="AC45" s="33">
        <f>IF(D6L1638C12=0,0,D6L1638C10/D6L1638C12)</f>
        <v>4.1861655480637996E-3</v>
      </c>
      <c r="AD45" s="16" t="s">
        <v>40942</v>
      </c>
      <c r="AE45" s="33">
        <f>IF(D6L1638C5=0,0,D6L1638C10/D6L1638C5)</f>
        <v>0.47912342467351798</v>
      </c>
      <c r="AF45" s="16" t="s">
        <v>40943</v>
      </c>
      <c r="AG45" s="33">
        <f>CHOOSE(MIN(D6L1638C9,RUN_YEARS),B7L812C5,B7L812C14,B7L812C23,B7L812C32,B7L812C41)</f>
        <v>734.96646356919985</v>
      </c>
      <c r="AH45" s="16" t="s">
        <v>40944</v>
      </c>
      <c r="AI45" s="33">
        <f>IF(D6L1638C15=0,0,D6L1638C11/D6L1638C15)</f>
        <v>1.0884030424965902E-2</v>
      </c>
      <c r="AJ45" s="16" t="s">
        <v>40945</v>
      </c>
      <c r="AK45" s="33">
        <f>IF(D6L1638C5=0,0,D6L1638C11/D6L1638C5)</f>
        <v>2.0876575326482041E-2</v>
      </c>
      <c r="AL45" s="16" t="s">
        <v>40946</v>
      </c>
      <c r="AM45" s="33">
        <f>D6L1638C8*CHOOSE(MIN(D6L1638C9,RUN_YEARS),B7L812C4,B7L812C13,B7L812C22,B7L812C31,B7L812C40)</f>
        <v>33.135369575470179</v>
      </c>
      <c r="AN45" s="16" t="s">
        <v>40947</v>
      </c>
      <c r="AO45" s="33">
        <f>D6L1638C8-D6L1638C18</f>
        <v>158.45250405123258</v>
      </c>
      <c r="AP45" s="16" t="s">
        <v>40948</v>
      </c>
      <c r="AQ45" s="33">
        <f>CHOOSE(MIN(D6L1638C9,RUN_YEARS),B7L812C2,B7L812C11,B7L812C20,B7L812C29,B7L812C38)</f>
        <v>75.835572876998171</v>
      </c>
      <c r="AR45" s="16" t="s">
        <v>40949</v>
      </c>
      <c r="AS45" s="33">
        <f>IF(D6L1638C20=0,0,D6L1638C18/D6L1638C20)</f>
        <v>0.43693702464955636</v>
      </c>
      <c r="AT45" s="16" t="s">
        <v>40950</v>
      </c>
      <c r="AU45" s="33">
        <f>IF(D6L1638C5=0,0,D6L1638C18/D6L1638C5)</f>
        <v>8.6475644173681934E-2</v>
      </c>
      <c r="AV45" s="16" t="s">
        <v>40951</v>
      </c>
      <c r="AW45" s="33">
        <f>CHOOSE(MIN(D6L1638C9,RUN_YEARS),B7L812C1,B7L812C10,B7L812C19,B7L812C28,B7L812C37)</f>
        <v>362.64380245258178</v>
      </c>
      <c r="AX45" s="16" t="s">
        <v>40952</v>
      </c>
      <c r="AY45" s="33">
        <f>IF(D6L1638C23=0,0,D6L1638C19/D6L1638C23)</f>
        <v>0.43693702464955636</v>
      </c>
      <c r="AZ45" s="16" t="s">
        <v>40953</v>
      </c>
      <c r="BA45" s="33">
        <f>IF(D6L1638C5=0,0,D6L1638C19/D6L1638C5)</f>
        <v>0.41352435582631808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22014.22844144109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22014.22844144109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8805.6913765764366</v>
      </c>
      <c r="R46" s="16" t="s">
        <v>40957</v>
      </c>
      <c r="S46" s="15">
        <f>D6L1639C5-D6L1639C7</f>
        <v>13208.537064864653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8438.0260179267352</v>
      </c>
      <c r="X46" s="16" t="s">
        <v>40959</v>
      </c>
      <c r="Y46" s="33">
        <f>D6L1639C7-D6L1639C10</f>
        <v>367.66535864970137</v>
      </c>
      <c r="Z46" s="16" t="s">
        <v>40960</v>
      </c>
      <c r="AA46" s="33">
        <f>CHOOSE(MIN(D6L1639C9,RUN_YEARS),B7L812C7,B7L812C16,B7L812C25,B7L812C34,B7L812C43)</f>
        <v>43856</v>
      </c>
      <c r="AB46" s="16" t="s">
        <v>40961</v>
      </c>
      <c r="AC46" s="33">
        <f>IF(D6L1639C12=0,0,D6L1639C10/D6L1639C12)</f>
        <v>0.19240300113842429</v>
      </c>
      <c r="AD46" s="16" t="s">
        <v>40962</v>
      </c>
      <c r="AE46" s="33">
        <f>IF(D6L1639C5=0,0,D6L1639C10/D6L1639C5)</f>
        <v>0.38329873973881445</v>
      </c>
      <c r="AF46" s="16" t="s">
        <v>40963</v>
      </c>
      <c r="AG46" s="33">
        <f>CHOOSE(MIN(D6L1639C9,RUN_YEARS),B7L812C5,B7L812C14,B7L812C23,B7L812C32,B7L812C41)</f>
        <v>734.96646356919985</v>
      </c>
      <c r="AH46" s="16" t="s">
        <v>40964</v>
      </c>
      <c r="AI46" s="33">
        <f>IF(D6L1639C15=0,0,D6L1639C11/D6L1639C15)</f>
        <v>0.50024780295990245</v>
      </c>
      <c r="AJ46" s="16" t="s">
        <v>40965</v>
      </c>
      <c r="AK46" s="33">
        <f>IF(D6L1639C5=0,0,D6L1639C11/D6L1639C5)</f>
        <v>1.6701260261185576E-2</v>
      </c>
      <c r="AL46" s="16" t="s">
        <v>40966</v>
      </c>
      <c r="AM46" s="33">
        <f>D6L1639C8*CHOOSE(MIN(D6L1639C9,RUN_YEARS),B7L812C4,B7L812C13,B7L812C22,B7L812C31,B7L812C40)</f>
        <v>2284.43350255225</v>
      </c>
      <c r="AN46" s="16" t="s">
        <v>40967</v>
      </c>
      <c r="AO46" s="33">
        <f>D6L1639C8-D6L1639C18</f>
        <v>10924.103562312403</v>
      </c>
      <c r="AP46" s="16" t="s">
        <v>40968</v>
      </c>
      <c r="AQ46" s="33">
        <f>CHOOSE(MIN(D6L1639C9,RUN_YEARS),B7L812C2,B7L812C11,B7L812C20,B7L812C29,B7L812C38)</f>
        <v>75.835572876998171</v>
      </c>
      <c r="AR46" s="16" t="s">
        <v>40969</v>
      </c>
      <c r="AS46" s="33">
        <f>IF(D6L1639C20=0,0,D6L1639C18/D6L1639C20)</f>
        <v>30.123508215036452</v>
      </c>
      <c r="AT46" s="16" t="s">
        <v>40970</v>
      </c>
      <c r="AU46" s="33">
        <f>IF(D6L1639C5=0,0,D6L1639C18/D6L1639C5)</f>
        <v>0.10377077300841833</v>
      </c>
      <c r="AV46" s="16" t="s">
        <v>40971</v>
      </c>
      <c r="AW46" s="33">
        <f>CHOOSE(MIN(D6L1639C9,RUN_YEARS),B7L812C1,B7L812C10,B7L812C19,B7L812C28,B7L812C37)</f>
        <v>362.64380245258178</v>
      </c>
      <c r="AX46" s="16" t="s">
        <v>40972</v>
      </c>
      <c r="AY46" s="33">
        <f>IF(D6L1639C23=0,0,D6L1639C19/D6L1639C23)</f>
        <v>30.123508215036448</v>
      </c>
      <c r="AZ46" s="16" t="s">
        <v>40973</v>
      </c>
      <c r="BA46" s="33">
        <f>IF(D6L1639C5=0,0,D6L1639C19/D6L1639C5)</f>
        <v>0.49622922699158162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22780.579935947902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22397.404188694494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8997.2792502031389</v>
      </c>
      <c r="R47" s="16" t="s">
        <v>40977</v>
      </c>
      <c r="S47" s="15">
        <f>SUM(D6L1638C8:D6L1639C8)</f>
        <v>13400.124938491355</v>
      </c>
      <c r="U47" s="21" t="str">
        <f>NULL_VALUE</f>
        <v>n/a</v>
      </c>
      <c r="V47" s="16" t="s">
        <v>40978</v>
      </c>
      <c r="W47" s="33">
        <f>SUM(D6L1638C10:D6L1639C10)</f>
        <v>8621.6144942026203</v>
      </c>
      <c r="X47" s="16" t="s">
        <v>40979</v>
      </c>
      <c r="Y47" s="33">
        <f>SUM(D6L1638C11:D6L1639C11)</f>
        <v>375.66475600051814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0.1965891666864881</v>
      </c>
      <c r="AD47" s="16" t="s">
        <v>40981</v>
      </c>
      <c r="AE47" s="33">
        <f>IF(D6L1640C5=0,0,D6L1640C10/D6L1640C5)</f>
        <v>0.38493811254049431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0.51113183338486834</v>
      </c>
      <c r="AJ47" s="16" t="s">
        <v>40983</v>
      </c>
      <c r="AK47" s="33">
        <f>IF(D6L1640C5=0,0,D6L1640C11/D6L1640C5)</f>
        <v>1.6772691729613109E-2</v>
      </c>
      <c r="AL47" s="16" t="s">
        <v>40984</v>
      </c>
      <c r="AM47" s="33">
        <f>SUM(D6L1638C18:D6L1639C18)</f>
        <v>2317.5688721277202</v>
      </c>
      <c r="AN47" s="16" t="s">
        <v>40985</v>
      </c>
      <c r="AO47" s="33">
        <f>SUM(D6L1638C19:D6L1639C19)</f>
        <v>11082.556066363635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30.560445239686008</v>
      </c>
      <c r="AT47" s="16" t="s">
        <v>40987</v>
      </c>
      <c r="AU47" s="33">
        <f>IF(D6L1640C5=0,0,D6L1640C18/D6L1640C5)</f>
        <v>0.10347488720579308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30.560445239686004</v>
      </c>
      <c r="AZ47" s="16" t="s">
        <v>40989</v>
      </c>
      <c r="BA47" s="33">
        <f>IF(D6L1640C5=0,0,D6L1640C19/D6L1640C5)</f>
        <v>0.49481430852409947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37338.480692663295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35350.508656312595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16513.831484012189</v>
      </c>
      <c r="R48" s="16" t="s">
        <v>40994</v>
      </c>
      <c r="S48" s="15">
        <f>SUM(D6L1628C8,D6L1637C8,D6L1640C8)</f>
        <v>18836.677172300402</v>
      </c>
      <c r="U48" s="21" t="str">
        <f>NULL_VALUE</f>
        <v>n/a</v>
      </c>
      <c r="V48" s="16" t="s">
        <v>40995</v>
      </c>
      <c r="W48" s="33">
        <f>SUM(D6L1628C10,D6L1637C10,D6L1640C10)</f>
        <v>15820.263890115471</v>
      </c>
      <c r="X48" s="16" t="s">
        <v>40996</v>
      </c>
      <c r="Y48" s="33">
        <f>SUM(D6L1628C11,D6L1637C11,D6L1640C11)</f>
        <v>693.56759389671527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0.36506394615082105</v>
      </c>
      <c r="AD48" s="16" t="s">
        <v>40998</v>
      </c>
      <c r="AE48" s="33">
        <f>IF(D6L1641C5=0,0,D6L1641C10/D6L1641C5)</f>
        <v>0.4475257780283855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0.94916625999213367</v>
      </c>
      <c r="AJ48" s="16" t="s">
        <v>41000</v>
      </c>
      <c r="AK48" s="33">
        <f>IF(D6L1641C5=0,0,D6L1641C11/D6L1641C5)</f>
        <v>1.9619734489247975E-2</v>
      </c>
      <c r="AL48" s="16" t="s">
        <v>41001</v>
      </c>
      <c r="AM48" s="33">
        <f>SUM(D6L1628C18,D6L1637C18,D6L1640C18)</f>
        <v>3249.3792242695554</v>
      </c>
      <c r="AN48" s="16" t="s">
        <v>41002</v>
      </c>
      <c r="AO48" s="33">
        <f>SUM(D6L1628C19,D6L1637C19,D6L1640C19)</f>
        <v>15587.29794803085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43.201683715708363</v>
      </c>
      <c r="AT48" s="16" t="s">
        <v>41004</v>
      </c>
      <c r="AU48" s="33">
        <f>IF(D6L1641C5=0,0,D6L1641C18/D6L1641C5)</f>
        <v>9.1918881729847718E-2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43.201683715708356</v>
      </c>
      <c r="AZ48" s="16" t="s">
        <v>41006</v>
      </c>
      <c r="BA48" s="33">
        <f>IF(D6L1641C5=0,0,D6L1641C19/D6L1641C5)</f>
        <v>0.44093560575251867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1794024.6666666667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38431.962989019055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3173.7271653079279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18681.947296798615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0.46139174425414664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1766032.6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38765.222726295004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3145.6679975611369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18919.800102929272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0.46139174425414664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1766032.6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38765.222726295004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3145.6679975611369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18919.800102929272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0.48019421169810017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1782880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36424.910226465981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3082.9470578927062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17589.769505990178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0.26815295300428593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1766032.6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38765.222726295004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3145.6679975611369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18919.800102929272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0.46139174425414664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1766032.6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38765.222726295004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3145.6679975611369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18919.800102929272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0.48019421169810017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1782880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36424.910226465981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3082.9470578927062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17589.769505990178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0.48019421169810017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1782880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36424.910226465981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3082.9470578927062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17589.769505990178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0.48019421169810017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1782880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36424.910226465981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3082.9470578927062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17589.769505990178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0.48019421169810017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1782880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36424.910226465981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3082.9470578927062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17589.769505990178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0.48019421169810017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1782880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36424.910226465981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3082.9470578927062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17589.769505990178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0.48019421169810017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1782880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36424.910226465981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3082.9470578927062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17589.769505990178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1782880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36424.910226465981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3082.9470578927062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17589.769505990178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0.46139174425414664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1766032.6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38765.222726295004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3145.6679975611369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18919.800102929272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0.47423674296950957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1794024.6666666667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38431.962989019055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3173.7271653079279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18681.947296798615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0.27253924845098426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1794024.6666666667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38431.962989019055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3173.7271653079279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18681.947296798615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1794024.6666666667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38431.962989019055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3173.7271653079279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18681.947296798615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0.27189556271392484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1782880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36424.910226465981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3082.9470578927062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17589.769505990178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0.27253924845098426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1794024.6666666667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38431.962989019055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3173.7271653079279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18681.947296798615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0.27189556271392484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1782880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36424.910226465981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3082.9470578927062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17589.769505990178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0.27189556271392484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1782880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36424.910226465981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3082.9470578927062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17589.769505990178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0.27189556271392484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1782880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36424.910226465981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3082.9470578927062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17589.769505990178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0.27189556271392484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1782880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36424.910226465981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3082.9470578927062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17589.769505990178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0.27189556271392484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1782880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36424.910226465981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3082.9470578927062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17589.769505990178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0.27189556271392484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1782880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36424.910226465981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3082.9470578927062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17589.769505990178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1782880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36424.910226465981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3082.9470578927062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17589.769505990178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1794024.6666666667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38431.962989019055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3173.7271653079279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18681.947296798615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1782880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36424.910226465981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3082.9470578927062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17589.769505990178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1782880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36424.910226465981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3082.9470578927062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17589.769505990178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14.177956583004882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7.0889782915024409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3.5444891457512204</v>
      </c>
      <c r="R38" s="16" t="s">
        <v>41634</v>
      </c>
      <c r="S38" s="15">
        <f>D6L1731C5-D6L1731C7</f>
        <v>3.5444891457512204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3.3657062629763419</v>
      </c>
      <c r="X38" s="16" t="s">
        <v>41636</v>
      </c>
      <c r="Y38" s="33">
        <f>D6L1731C7-D6L1731C10</f>
        <v>0.17878288277487853</v>
      </c>
      <c r="Z38" s="16" t="s">
        <v>41637</v>
      </c>
      <c r="AA38" s="33">
        <f>CHOOSE(MIN(D6L1731C9,RUN_YEARS),B7L816C7,B7L816C16,B7L816C25,B7L816C34,B7L816C43)</f>
        <v>1782880</v>
      </c>
      <c r="AB38" s="16" t="s">
        <v>41638</v>
      </c>
      <c r="AC38" s="33">
        <f>IF(D6L1731C12=0,0,D6L1731C10/D6L1731C12)</f>
        <v>1.8877918104282631E-6</v>
      </c>
      <c r="AD38" s="16" t="s">
        <v>41639</v>
      </c>
      <c r="AE38" s="33">
        <f>IF(D6L1731C5=0,0,D6L1731C10/D6L1731C5)</f>
        <v>0.47478016218653318</v>
      </c>
      <c r="AF38" s="16" t="s">
        <v>41640</v>
      </c>
      <c r="AG38" s="33">
        <f>CHOOSE(MIN(D6L1731C9,RUN_YEARS),B7L816C5,B7L816C14,B7L816C23,B7L816C32,B7L816C41)</f>
        <v>36424.910226465981</v>
      </c>
      <c r="AH38" s="16" t="s">
        <v>41641</v>
      </c>
      <c r="AI38" s="33">
        <f>IF(D6L1731C15=0,0,D6L1731C11/D6L1731C15)</f>
        <v>4.9082587071134807E-6</v>
      </c>
      <c r="AJ38" s="16" t="s">
        <v>41642</v>
      </c>
      <c r="AK38" s="33">
        <f>IF(D6L1731C5=0,0,D6L1731C11/D6L1731C5)</f>
        <v>2.5219837813466799E-2</v>
      </c>
      <c r="AL38" s="16" t="s">
        <v>41643</v>
      </c>
      <c r="AM38" s="33">
        <f>D6L1731C8*CHOOSE(MIN(D6L1731C9,RUN_YEARS),B7L816C4,B7L816C13,B7L816C22,B7L816C31,B7L816C40)</f>
        <v>0.52859392474415501</v>
      </c>
      <c r="AN38" s="16" t="s">
        <v>41644</v>
      </c>
      <c r="AO38" s="33">
        <f>D6L1731C8-D6L1731C18</f>
        <v>3.0158952210070655</v>
      </c>
      <c r="AP38" s="16" t="s">
        <v>41645</v>
      </c>
      <c r="AQ38" s="33">
        <f>CHOOSE(MIN(D6L1731C9,RUN_YEARS),B7L816C2,B7L816C11,B7L816C20,B7L816C29,B7L816C38)</f>
        <v>3082.9470578927062</v>
      </c>
      <c r="AR38" s="16" t="s">
        <v>41646</v>
      </c>
      <c r="AS38" s="33">
        <f>IF(D6L1731C20=0,0,D6L1731C18/D6L1731C20)</f>
        <v>1.7145734740753738E-4</v>
      </c>
      <c r="AT38" s="16" t="s">
        <v>41647</v>
      </c>
      <c r="AU38" s="33">
        <f>IF(D6L1731C5=0,0,D6L1731C18/D6L1731C5)</f>
        <v>7.4565600712556926E-2</v>
      </c>
      <c r="AV38" s="16" t="s">
        <v>41648</v>
      </c>
      <c r="AW38" s="33">
        <f>CHOOSE(MIN(D6L1731C9,RUN_YEARS),B7L816C1,B7L816C10,B7L816C19,B7L816C28,B7L816C37)</f>
        <v>17589.769505990178</v>
      </c>
      <c r="AX38" s="16" t="s">
        <v>41649</v>
      </c>
      <c r="AY38" s="33">
        <f>IF(D6L1731C23=0,0,D6L1731C19/D6L1731C23)</f>
        <v>1.7145734740753741E-4</v>
      </c>
      <c r="AZ38" s="16" t="s">
        <v>41650</v>
      </c>
      <c r="BA38" s="33">
        <f>IF(D6L1731C5=0,0,D6L1731C19/D6L1731C5)</f>
        <v>0.42543439928744309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1782880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36424.910226465981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3082.9470578927062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17589.769505990178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676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676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270.40000000000003</v>
      </c>
      <c r="R40" s="16" t="s">
        <v>41675</v>
      </c>
      <c r="S40" s="15">
        <f>D6L1733C5-D6L1733C7</f>
        <v>405.59999999999997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256.76111171047717</v>
      </c>
      <c r="X40" s="16" t="s">
        <v>41677</v>
      </c>
      <c r="Y40" s="33">
        <f>D6L1733C7-D6L1733C10</f>
        <v>13.638888289522868</v>
      </c>
      <c r="Z40" s="16" t="s">
        <v>41678</v>
      </c>
      <c r="AA40" s="33">
        <f>CHOOSE(MIN(D6L1733C9,RUN_YEARS),B7L816C7,B7L816C16,B7L816C25,B7L816C34,B7L816C43)</f>
        <v>1782880</v>
      </c>
      <c r="AB40" s="16" t="s">
        <v>41679</v>
      </c>
      <c r="AC40" s="33">
        <f>IF(D6L1733C12=0,0,D6L1733C10/D6L1733C12)</f>
        <v>1.4401480285295543E-4</v>
      </c>
      <c r="AD40" s="16" t="s">
        <v>41680</v>
      </c>
      <c r="AE40" s="33">
        <f>IF(D6L1733C5=0,0,D6L1733C10/D6L1733C5)</f>
        <v>0.37982412974922658</v>
      </c>
      <c r="AF40" s="16" t="s">
        <v>41681</v>
      </c>
      <c r="AG40" s="33">
        <f>CHOOSE(MIN(D6L1733C9,RUN_YEARS),B7L816C5,B7L816C14,B7L816C23,B7L816C32,B7L816C41)</f>
        <v>36424.910226465981</v>
      </c>
      <c r="AH40" s="16" t="s">
        <v>41682</v>
      </c>
      <c r="AI40" s="33">
        <f>IF(D6L1733C15=0,0,D6L1733C11/D6L1733C15)</f>
        <v>3.7443848741768444E-4</v>
      </c>
      <c r="AJ40" s="16" t="s">
        <v>41683</v>
      </c>
      <c r="AK40" s="33">
        <f>IF(D6L1733C5=0,0,D6L1733C11/D6L1733C5)</f>
        <v>2.0175870250773473E-2</v>
      </c>
      <c r="AL40" s="16" t="s">
        <v>41684</v>
      </c>
      <c r="AM40" s="33">
        <f>D6L1733C8*CHOOSE(MIN(D6L1733C9,RUN_YEARS),B7L816C4,B7L816C13,B7L816C22,B7L816C31,B7L816C40)</f>
        <v>60.487615298026171</v>
      </c>
      <c r="AN40" s="16" t="s">
        <v>41685</v>
      </c>
      <c r="AO40" s="33">
        <f>D6L1733C8-D6L1733C18</f>
        <v>345.11238470197378</v>
      </c>
      <c r="AP40" s="16" t="s">
        <v>41686</v>
      </c>
      <c r="AQ40" s="33">
        <f>CHOOSE(MIN(D6L1733C9,RUN_YEARS),B7L816C2,B7L816C11,B7L816C20,B7L816C29,B7L816C38)</f>
        <v>3082.9470578927062</v>
      </c>
      <c r="AR40" s="16" t="s">
        <v>41687</v>
      </c>
      <c r="AS40" s="33">
        <f>IF(D6L1733C20=0,0,D6L1733C18/D6L1733C20)</f>
        <v>1.9620062933993879E-2</v>
      </c>
      <c r="AT40" s="16" t="s">
        <v>41688</v>
      </c>
      <c r="AU40" s="33">
        <f>IF(D6L1733C5=0,0,D6L1733C18/D6L1733C5)</f>
        <v>8.9478720855068306E-2</v>
      </c>
      <c r="AV40" s="16" t="s">
        <v>41689</v>
      </c>
      <c r="AW40" s="33">
        <f>CHOOSE(MIN(D6L1733C9,RUN_YEARS),B7L816C1,B7L816C10,B7L816C19,B7L816C28,B7L816C37)</f>
        <v>17589.769505990178</v>
      </c>
      <c r="AX40" s="16" t="s">
        <v>41690</v>
      </c>
      <c r="AY40" s="33">
        <f>IF(D6L1733C23=0,0,D6L1733C19/D6L1733C23)</f>
        <v>1.9620062933993883E-2</v>
      </c>
      <c r="AZ40" s="16" t="s">
        <v>41691</v>
      </c>
      <c r="BA40" s="33">
        <f>IF(D6L1733C5=0,0,D6L1733C19/D6L1733C5)</f>
        <v>0.51052127914493162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1782880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36424.910226465981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3082.9470578927062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17589.769505990178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690.17795658300486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683.08897829150249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273.94448914575128</v>
      </c>
      <c r="R44" s="16" t="s">
        <v>41714</v>
      </c>
      <c r="S44" s="15">
        <f>SUM(D6L1729C8:D6L1736C8)</f>
        <v>409.14448914575121</v>
      </c>
      <c r="U44" s="21" t="str">
        <f>NULL_VALUE</f>
        <v>n/a</v>
      </c>
      <c r="V44" s="16" t="s">
        <v>41715</v>
      </c>
      <c r="W44" s="33">
        <f>SUM(D6L1729C10:D6L1736C10)</f>
        <v>260.12681797345351</v>
      </c>
      <c r="X44" s="16" t="s">
        <v>41716</v>
      </c>
      <c r="Y44" s="33">
        <f>SUM(D6L1729C11:D6L1736C11)</f>
        <v>13.817671172297747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1.4590259466338369E-4</v>
      </c>
      <c r="AD44" s="16" t="s">
        <v>41718</v>
      </c>
      <c r="AE44" s="33">
        <f>IF(D6L1737C5=0,0,D6L1737C10/D6L1737C5)</f>
        <v>0.38080956689429496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3.7934674612479793E-4</v>
      </c>
      <c r="AJ44" s="16" t="s">
        <v>41720</v>
      </c>
      <c r="AK44" s="33">
        <f>IF(D6L1737C5=0,0,D6L1737C11/D6L1737C5)</f>
        <v>2.0228215666511853E-2</v>
      </c>
      <c r="AL44" s="16" t="s">
        <v>41721</v>
      </c>
      <c r="AM44" s="33">
        <f>SUM(D6L1729C18:D6L1736C18)</f>
        <v>61.016209222770328</v>
      </c>
      <c r="AN44" s="16" t="s">
        <v>41722</v>
      </c>
      <c r="AO44" s="33">
        <f>SUM(D6L1729C19:D6L1736C19)</f>
        <v>348.12827992298082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1.9791520281401416E-2</v>
      </c>
      <c r="AT44" s="16" t="s">
        <v>41724</v>
      </c>
      <c r="AU44" s="33">
        <f>IF(D6L1737C5=0,0,D6L1737C18/D6L1737C5)</f>
        <v>8.932395509495715E-2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1.9791520281401419E-2</v>
      </c>
      <c r="AZ44" s="16" t="s">
        <v>41726</v>
      </c>
      <c r="BA44" s="33">
        <f>IF(D6L1737C5=0,0,D6L1737C19/D6L1737C5)</f>
        <v>0.50963826234423593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28.084432441780816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14.042216220890408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7.021108110445204</v>
      </c>
      <c r="R45" s="16" t="s">
        <v>41731</v>
      </c>
      <c r="S45" s="15">
        <f>D6L1738C5-D6L1738C7</f>
        <v>7.021108110445204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6.6669656948127152</v>
      </c>
      <c r="X45" s="16" t="s">
        <v>41733</v>
      </c>
      <c r="Y45" s="33">
        <f>D6L1738C7-D6L1738C10</f>
        <v>0.35414241563248883</v>
      </c>
      <c r="Z45" s="16" t="s">
        <v>41734</v>
      </c>
      <c r="AA45" s="33">
        <f>CHOOSE(MIN(D6L1738C9,RUN_YEARS),B7L816C7,B7L816C16,B7L816C25,B7L816C34,B7L816C43)</f>
        <v>1782880</v>
      </c>
      <c r="AB45" s="16" t="s">
        <v>41735</v>
      </c>
      <c r="AC45" s="33">
        <f>IF(D6L1738C12=0,0,D6L1738C10/D6L1738C12)</f>
        <v>3.7394360219491583E-6</v>
      </c>
      <c r="AD45" s="16" t="s">
        <v>41736</v>
      </c>
      <c r="AE45" s="33">
        <f>IF(D6L1738C5=0,0,D6L1738C10/D6L1738C5)</f>
        <v>0.47478016218653318</v>
      </c>
      <c r="AF45" s="16" t="s">
        <v>41737</v>
      </c>
      <c r="AG45" s="33">
        <f>CHOOSE(MIN(D6L1738C9,RUN_YEARS),B7L816C5,B7L816C14,B7L816C23,B7L816C32,B7L816C41)</f>
        <v>36424.910226465981</v>
      </c>
      <c r="AH45" s="16" t="s">
        <v>41738</v>
      </c>
      <c r="AI45" s="33">
        <f>IF(D6L1738C15=0,0,D6L1738C11/D6L1738C15)</f>
        <v>9.7225336570678068E-6</v>
      </c>
      <c r="AJ45" s="16" t="s">
        <v>41739</v>
      </c>
      <c r="AK45" s="33">
        <f>IF(D6L1738C5=0,0,D6L1738C11/D6L1738C5)</f>
        <v>2.5219837813466803E-2</v>
      </c>
      <c r="AL45" s="16" t="s">
        <v>41740</v>
      </c>
      <c r="AM45" s="33">
        <f>D6L1738C8*CHOOSE(MIN(D6L1738C9,RUN_YEARS),B7L816C4,B7L816C13,B7L816C22,B7L816C31,B7L816C40)</f>
        <v>1.0470662878463042</v>
      </c>
      <c r="AN45" s="16" t="s">
        <v>41741</v>
      </c>
      <c r="AO45" s="33">
        <f>D6L1738C8-D6L1738C18</f>
        <v>5.9740418225988998</v>
      </c>
      <c r="AP45" s="16" t="s">
        <v>41742</v>
      </c>
      <c r="AQ45" s="33">
        <f>CHOOSE(MIN(D6L1738C9,RUN_YEARS),B7L816C2,B7L816C11,B7L816C20,B7L816C29,B7L816C38)</f>
        <v>3082.9470578927062</v>
      </c>
      <c r="AR45" s="16" t="s">
        <v>41743</v>
      </c>
      <c r="AS45" s="33">
        <f>IF(D6L1738C20=0,0,D6L1738C18/D6L1738C20)</f>
        <v>3.3963161487502407E-4</v>
      </c>
      <c r="AT45" s="16" t="s">
        <v>41744</v>
      </c>
      <c r="AU45" s="33">
        <f>IF(D6L1738C5=0,0,D6L1738C18/D6L1738C5)</f>
        <v>7.4565600712556926E-2</v>
      </c>
      <c r="AV45" s="16" t="s">
        <v>41745</v>
      </c>
      <c r="AW45" s="33">
        <f>CHOOSE(MIN(D6L1738C9,RUN_YEARS),B7L816C1,B7L816C10,B7L816C19,B7L816C28,B7L816C37)</f>
        <v>17589.769505990178</v>
      </c>
      <c r="AX45" s="16" t="s">
        <v>41746</v>
      </c>
      <c r="AY45" s="33">
        <f>IF(D6L1738C23=0,0,D6L1738C19/D6L1738C23)</f>
        <v>3.3963161487502412E-4</v>
      </c>
      <c r="AZ45" s="16" t="s">
        <v>41747</v>
      </c>
      <c r="BA45" s="33">
        <f>IF(D6L1738C5=0,0,D6L1738C19/D6L1738C5)</f>
        <v>0.42543439928744309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355.44651585715837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355.44651585715837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142.17860634286336</v>
      </c>
      <c r="R46" s="16" t="s">
        <v>41751</v>
      </c>
      <c r="S46" s="15">
        <f>D6L1739C5-D6L1739C7</f>
        <v>213.26790951429501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135.00716355783985</v>
      </c>
      <c r="X46" s="16" t="s">
        <v>41753</v>
      </c>
      <c r="Y46" s="33">
        <f>D6L1739C7-D6L1739C10</f>
        <v>7.1714427850235154</v>
      </c>
      <c r="Z46" s="16" t="s">
        <v>41754</v>
      </c>
      <c r="AA46" s="33">
        <f>CHOOSE(MIN(D6L1739C9,RUN_YEARS),B7L816C7,B7L816C16,B7L816C25,B7L816C34,B7L816C43)</f>
        <v>1782880</v>
      </c>
      <c r="AB46" s="16" t="s">
        <v>41755</v>
      </c>
      <c r="AC46" s="33">
        <f>IF(D6L1739C12=0,0,D6L1739C10/D6L1739C12)</f>
        <v>7.5724201044287807E-5</v>
      </c>
      <c r="AD46" s="16" t="s">
        <v>41756</v>
      </c>
      <c r="AE46" s="33">
        <f>IF(D6L1739C5=0,0,D6L1739C10/D6L1739C5)</f>
        <v>0.37982412974922658</v>
      </c>
      <c r="AF46" s="16" t="s">
        <v>41757</v>
      </c>
      <c r="AG46" s="33">
        <f>CHOOSE(MIN(D6L1739C9,RUN_YEARS),B7L816C5,B7L816C14,B7L816C23,B7L816C32,B7L816C41)</f>
        <v>36424.910226465981</v>
      </c>
      <c r="AH46" s="16" t="s">
        <v>41758</v>
      </c>
      <c r="AI46" s="33">
        <f>IF(D6L1739C15=0,0,D6L1739C11/D6L1739C15)</f>
        <v>1.9688292271514827E-4</v>
      </c>
      <c r="AJ46" s="16" t="s">
        <v>41759</v>
      </c>
      <c r="AK46" s="33">
        <f>IF(D6L1739C5=0,0,D6L1739C11/D6L1739C5)</f>
        <v>2.0175870250773453E-2</v>
      </c>
      <c r="AL46" s="16" t="s">
        <v>41760</v>
      </c>
      <c r="AM46" s="33">
        <f>D6L1739C8*CHOOSE(MIN(D6L1739C9,RUN_YEARS),B7L816C4,B7L816C13,B7L816C22,B7L816C31,B7L816C40)</f>
        <v>31.804899571289283</v>
      </c>
      <c r="AN46" s="16" t="s">
        <v>41761</v>
      </c>
      <c r="AO46" s="33">
        <f>D6L1739C8-D6L1739C18</f>
        <v>181.46300994300572</v>
      </c>
      <c r="AP46" s="16" t="s">
        <v>41762</v>
      </c>
      <c r="AQ46" s="33">
        <f>CHOOSE(MIN(D6L1739C9,RUN_YEARS),B7L816C2,B7L816C11,B7L816C20,B7L816C29,B7L816C38)</f>
        <v>3082.9470578927062</v>
      </c>
      <c r="AR46" s="16" t="s">
        <v>41763</v>
      </c>
      <c r="AS46" s="33">
        <f>IF(D6L1739C20=0,0,D6L1739C18/D6L1739C20)</f>
        <v>1.0316394986370268E-2</v>
      </c>
      <c r="AT46" s="16" t="s">
        <v>41764</v>
      </c>
      <c r="AU46" s="33">
        <f>IF(D6L1739C5=0,0,D6L1739C18/D6L1739C5)</f>
        <v>8.9478720855068306E-2</v>
      </c>
      <c r="AV46" s="16" t="s">
        <v>41765</v>
      </c>
      <c r="AW46" s="33">
        <f>CHOOSE(MIN(D6L1739C9,RUN_YEARS),B7L816C1,B7L816C10,B7L816C19,B7L816C28,B7L816C37)</f>
        <v>17589.769505990178</v>
      </c>
      <c r="AX46" s="16" t="s">
        <v>41766</v>
      </c>
      <c r="AY46" s="33">
        <f>IF(D6L1739C23=0,0,D6L1739C19/D6L1739C23)</f>
        <v>1.031639498637027E-2</v>
      </c>
      <c r="AZ46" s="16" t="s">
        <v>41767</v>
      </c>
      <c r="BA46" s="33">
        <f>IF(D6L1739C5=0,0,D6L1739C19/D6L1739C5)</f>
        <v>0.51052127914493162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383.53094829893917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369.48873207804877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149.19971445330856</v>
      </c>
      <c r="R47" s="16" t="s">
        <v>41771</v>
      </c>
      <c r="S47" s="15">
        <f>SUM(D6L1738C8:D6L1739C8)</f>
        <v>220.28901762474021</v>
      </c>
      <c r="U47" s="21" t="str">
        <f>NULL_VALUE</f>
        <v>n/a</v>
      </c>
      <c r="V47" s="16" t="s">
        <v>41772</v>
      </c>
      <c r="W47" s="33">
        <f>SUM(D6L1738C10:D6L1739C10)</f>
        <v>141.67412925265256</v>
      </c>
      <c r="X47" s="16" t="s">
        <v>41773</v>
      </c>
      <c r="Y47" s="33">
        <f>SUM(D6L1738C11:D6L1739C11)</f>
        <v>7.5255852006560042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7.9463637066236971E-5</v>
      </c>
      <c r="AD47" s="16" t="s">
        <v>41775</v>
      </c>
      <c r="AE47" s="33">
        <f>IF(D6L1740C5=0,0,D6L1740C10/D6L1740C5)</f>
        <v>0.38343288158169353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2.0660545637221606E-4</v>
      </c>
      <c r="AJ47" s="16" t="s">
        <v>41777</v>
      </c>
      <c r="AK47" s="33">
        <f>IF(D6L1740C5=0,0,D6L1740C11/D6L1740C5)</f>
        <v>2.036756346622863E-2</v>
      </c>
      <c r="AL47" s="16" t="s">
        <v>41778</v>
      </c>
      <c r="AM47" s="33">
        <f>SUM(D6L1738C18:D6L1739C18)</f>
        <v>32.851965859135589</v>
      </c>
      <c r="AN47" s="16" t="s">
        <v>41779</v>
      </c>
      <c r="AO47" s="33">
        <f>SUM(D6L1738C19:D6L1739C19)</f>
        <v>187.43705176560462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1.0656026601245292E-2</v>
      </c>
      <c r="AT47" s="16" t="s">
        <v>41781</v>
      </c>
      <c r="AU47" s="33">
        <f>IF(D6L1740C5=0,0,D6L1740C18/D6L1740C5)</f>
        <v>8.8911955919121557E-2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1.0656026601245294E-2</v>
      </c>
      <c r="AZ47" s="16" t="s">
        <v>41783</v>
      </c>
      <c r="BA47" s="33">
        <f>IF(D6L1740C5=0,0,D6L1740C19/D6L1740C5)</f>
        <v>0.50728759903295628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1073.7089048819439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1052.5777103695514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423.14420359905984</v>
      </c>
      <c r="R48" s="16" t="s">
        <v>41788</v>
      </c>
      <c r="S48" s="15">
        <f>SUM(D6L1728C8,D6L1737C8,D6L1740C8)</f>
        <v>629.43350677049148</v>
      </c>
      <c r="U48" s="21" t="str">
        <f>NULL_VALUE</f>
        <v>n/a</v>
      </c>
      <c r="V48" s="16" t="s">
        <v>41789</v>
      </c>
      <c r="W48" s="33">
        <f>SUM(D6L1728C10,D6L1737C10,D6L1740C10)</f>
        <v>401.80094722610608</v>
      </c>
      <c r="X48" s="16" t="s">
        <v>41790</v>
      </c>
      <c r="Y48" s="33">
        <f>SUM(D6L1728C11,D6L1737C11,D6L1740C11)</f>
        <v>21.34325637295375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2.2536623172962066E-4</v>
      </c>
      <c r="AD48" s="16" t="s">
        <v>41792</v>
      </c>
      <c r="AE48" s="33">
        <f>IF(D6L1741C5=0,0,D6L1741C10/D6L1741C5)</f>
        <v>0.38173043497666037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5.8595220249701399E-4</v>
      </c>
      <c r="AJ48" s="16" t="s">
        <v>41794</v>
      </c>
      <c r="AK48" s="33">
        <f>IF(D6L1741C5=0,0,D6L1741C11/D6L1741C5)</f>
        <v>2.0277131239517042E-2</v>
      </c>
      <c r="AL48" s="16" t="s">
        <v>41795</v>
      </c>
      <c r="AM48" s="33">
        <f>SUM(D6L1728C18,D6L1737C18,D6L1740C18)</f>
        <v>93.868175081905918</v>
      </c>
      <c r="AN48" s="16" t="s">
        <v>41796</v>
      </c>
      <c r="AO48" s="33">
        <f>SUM(D6L1728C19,D6L1737C19,D6L1740C19)</f>
        <v>535.5653316885855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3.0447546882646708E-2</v>
      </c>
      <c r="AT48" s="16" t="s">
        <v>41798</v>
      </c>
      <c r="AU48" s="33">
        <f>IF(D6L1741C5=0,0,D6L1741C18/D6L1741C5)</f>
        <v>8.9179330093309292E-2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3.0447546882646712E-2</v>
      </c>
      <c r="AZ48" s="16" t="s">
        <v>41800</v>
      </c>
      <c r="BA48" s="33">
        <f>IF(D6L1741C5=0,0,D6L1741C19/D6L1741C5)</f>
        <v>0.50881310369051314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15990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15990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12791</v>
      </c>
      <c r="R9" s="16" t="s">
        <v>41826</v>
      </c>
      <c r="S9" s="21">
        <f>IF(D6L1802C7=0,0,D6L1802C5/D6L1802C7)</f>
        <v>1.2500977249628644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140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140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41686</v>
      </c>
      <c r="R10" s="16" t="s">
        <v>41830</v>
      </c>
      <c r="S10" s="21">
        <f>IF(D6L1803C7=0,0,D6L1803C5/D6L1803C7)</f>
        <v>3.3584416830590605E-3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2034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2034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104925</v>
      </c>
      <c r="R11" s="16" t="s">
        <v>41834</v>
      </c>
      <c r="S11" s="21">
        <f>IF(D6L1804C7=0,0,D6L1804C5/D6L1804C7)</f>
        <v>1.9385275196568977E-2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28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28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27008</v>
      </c>
      <c r="R12" s="16" t="s">
        <v>41838</v>
      </c>
      <c r="S12" s="21">
        <f>IF(D6L1805C7=0,0,D6L1805C5/D6L1805C7)</f>
        <v>1.0367298578199053E-3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6021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6021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573887</v>
      </c>
      <c r="R13" s="16" t="s">
        <v>41842</v>
      </c>
      <c r="S13" s="21">
        <f>IF(D6L1806C7=0,0,D6L1806C5/D6L1806C7)</f>
        <v>1.0491612460292706E-2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2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2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39398</v>
      </c>
      <c r="R14" s="16" t="s">
        <v>41846</v>
      </c>
      <c r="S14" s="21">
        <f>IF(D6L1807C7=0,0,D6L1807C5/D6L1807C7)</f>
        <v>5.0763998172496063E-5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3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3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249250</v>
      </c>
      <c r="R15" s="16" t="s">
        <v>41850</v>
      </c>
      <c r="S15" s="21">
        <f>IF(D6L1808C7=0,0,D6L1808C5/D6L1808C7)</f>
        <v>1.2036108324974926E-5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9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9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3897</v>
      </c>
      <c r="R16" s="16" t="s">
        <v>41854</v>
      </c>
      <c r="S16" s="21">
        <f>IF(D6L1809C7=0,0,D6L1809C5/D6L1809C7)</f>
        <v>2.3094688221709007E-3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4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4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1295</v>
      </c>
      <c r="R17" s="16" t="s">
        <v>41858</v>
      </c>
      <c r="S17" s="21">
        <f>IF(D6L1810C7=0,0,D6L1810C5/D6L1810C7)</f>
        <v>3.0888030888030888E-3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85508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85508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482110</v>
      </c>
      <c r="R18" s="16" t="s">
        <v>41862</v>
      </c>
      <c r="S18" s="21">
        <f>IF(D6L1811C7=0,0,D6L1811C5/D6L1811C7)</f>
        <v>0.17736201281865135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62718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62718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325403</v>
      </c>
      <c r="R19" s="16" t="s">
        <v>41866</v>
      </c>
      <c r="S19" s="21">
        <f>IF(D6L1812C7=0,0,D6L1812C5/D6L1812C7)</f>
        <v>0.19273946460235461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358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358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48</v>
      </c>
      <c r="R20" s="16" t="s">
        <v>41870</v>
      </c>
      <c r="S20" s="21">
        <f>IF(D6L1813C7=0,0,D6L1813C5/D6L1813C7)</f>
        <v>7.458333333333333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12855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12855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55474</v>
      </c>
      <c r="R21" s="16" t="s">
        <v>41874</v>
      </c>
      <c r="S21" s="21">
        <f>IF(D6L1814C7=0,0,D6L1814C5/D6L1814C7)</f>
        <v>0.23173017990409922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2934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2934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212544</v>
      </c>
      <c r="R22" s="16" t="s">
        <v>41878</v>
      </c>
      <c r="S22" s="21">
        <f>IF(D6L1815C7=0,0,D6L1815C5/D6L1815C7)</f>
        <v>1.3804200542005421E-2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6982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6982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484442</v>
      </c>
      <c r="R23" s="16" t="s">
        <v>41883</v>
      </c>
      <c r="S23" s="21">
        <f>IF(D6L1816C7=0,0,D6L1816C5/D6L1816C7)</f>
        <v>1.4412458044513068E-2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1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1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2352</v>
      </c>
      <c r="R24" s="16" t="s">
        <v>41888</v>
      </c>
      <c r="S24" s="21">
        <f>IF(D6L1817C7=0,0,D6L1817C5/D6L1817C7)</f>
        <v>4.2517006802721087E-4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325403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195587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195587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2941913</v>
      </c>
      <c r="R26" s="16" t="s">
        <v>41896</v>
      </c>
      <c r="S26" s="21">
        <f>SUM(D6L1801C8:D6L1818C8)</f>
        <v>9.3786376754910599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508.73973150197702</v>
      </c>
      <c r="F9" s="16" t="s">
        <v>41934</v>
      </c>
      <c r="G9" s="6">
        <f>D6L237C10</f>
        <v>1069.4572059510363</v>
      </c>
      <c r="H9" s="16" t="s">
        <v>41935</v>
      </c>
      <c r="I9" s="6">
        <f>D6L240C10</f>
        <v>30.335594893730736</v>
      </c>
      <c r="J9" s="16" t="s">
        <v>41936</v>
      </c>
      <c r="K9" s="6">
        <f>D6L228C11</f>
        <v>20.01534812323354</v>
      </c>
      <c r="L9" s="16" t="s">
        <v>41937</v>
      </c>
      <c r="M9" s="6">
        <f>D6L237C11</f>
        <v>42.694512418787163</v>
      </c>
      <c r="N9" s="16" t="s">
        <v>41938</v>
      </c>
      <c r="O9" s="6">
        <f>D6L240C11</f>
        <v>1.2110474600710504</v>
      </c>
      <c r="P9" s="16" t="s">
        <v>41939</v>
      </c>
      <c r="Q9" s="6">
        <f>D6L228C18</f>
        <v>109.57088668071123</v>
      </c>
      <c r="R9" s="16" t="s">
        <v>41940</v>
      </c>
      <c r="S9" s="6">
        <f>D6L237C18</f>
        <v>693.23912211009622</v>
      </c>
      <c r="T9" s="16" t="s">
        <v>41941</v>
      </c>
      <c r="U9" s="6">
        <f>D6L240C18</f>
        <v>8.2442925453845195</v>
      </c>
      <c r="V9" s="16" t="s">
        <v>41942</v>
      </c>
      <c r="W9" s="6">
        <f>D6L228C19</f>
        <v>419.18419294449933</v>
      </c>
      <c r="X9" s="16" t="s">
        <v>41943</v>
      </c>
      <c r="Y9" s="6">
        <f>D6L237C19</f>
        <v>2706.1125962597271</v>
      </c>
      <c r="Z9" s="16" t="s">
        <v>41944</v>
      </c>
      <c r="AA9" s="6">
        <f>D6L240C19</f>
        <v>32.182234373050967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18381.676642465671</v>
      </c>
      <c r="F10" s="16" t="s">
        <v>41946</v>
      </c>
      <c r="G10" s="6">
        <f>D6L337C10</f>
        <v>2959.9436938338422</v>
      </c>
      <c r="H10" s="16" t="s">
        <v>41947</v>
      </c>
      <c r="I10" s="6">
        <f>D6L340C10</f>
        <v>6781.0012955433967</v>
      </c>
      <c r="J10" s="16" t="s">
        <v>41948</v>
      </c>
      <c r="K10" s="6">
        <f>D6L328C11</f>
        <v>892.81322713374766</v>
      </c>
      <c r="L10" s="16" t="s">
        <v>41949</v>
      </c>
      <c r="M10" s="6">
        <f>D6L337C11</f>
        <v>149.79284248261732</v>
      </c>
      <c r="N10" s="16" t="s">
        <v>41950</v>
      </c>
      <c r="O10" s="6">
        <f>D6L340C11</f>
        <v>343.16377742379257</v>
      </c>
      <c r="P10" s="16" t="s">
        <v>41951</v>
      </c>
      <c r="Q10" s="6">
        <f>D6L328C18</f>
        <v>3464.6472281352694</v>
      </c>
      <c r="R10" s="16" t="s">
        <v>41952</v>
      </c>
      <c r="S10" s="6">
        <f>D6L337C18</f>
        <v>3735.9231827568683</v>
      </c>
      <c r="T10" s="16" t="s">
        <v>41953</v>
      </c>
      <c r="U10" s="6">
        <f>D6L340C18</f>
        <v>1791.5971662508414</v>
      </c>
      <c r="V10" s="16" t="s">
        <v>41954</v>
      </c>
      <c r="W10" s="6">
        <f>D6L328C19</f>
        <v>15809.842641464151</v>
      </c>
      <c r="X10" s="16" t="s">
        <v>41955</v>
      </c>
      <c r="Y10" s="6">
        <f>D6L337C19</f>
        <v>17995.213353559589</v>
      </c>
      <c r="Z10" s="16" t="s">
        <v>41956</v>
      </c>
      <c r="AA10" s="6">
        <f>D6L340C19</f>
        <v>8629.7741343079524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10190.837884628001</v>
      </c>
      <c r="F11" s="16" t="s">
        <v>41958</v>
      </c>
      <c r="G11" s="6">
        <f>D6L437C10</f>
        <v>2206.1612263671159</v>
      </c>
      <c r="H11" s="16" t="s">
        <v>41959</v>
      </c>
      <c r="I11" s="6">
        <f>D6L440C10</f>
        <v>18767.591719538785</v>
      </c>
      <c r="J11" s="16" t="s">
        <v>41960</v>
      </c>
      <c r="K11" s="6">
        <f>D6L428C11</f>
        <v>705.20265588727568</v>
      </c>
      <c r="L11" s="16" t="s">
        <v>41961</v>
      </c>
      <c r="M11" s="6">
        <f>D6L437C11</f>
        <v>156.70021184396126</v>
      </c>
      <c r="N11" s="16" t="s">
        <v>41962</v>
      </c>
      <c r="O11" s="6">
        <f>D6L440C11</f>
        <v>1333.0329456906727</v>
      </c>
      <c r="P11" s="16" t="s">
        <v>41963</v>
      </c>
      <c r="Q11" s="6">
        <f>D6L428C18</f>
        <v>1287.354760419908</v>
      </c>
      <c r="R11" s="16" t="s">
        <v>41964</v>
      </c>
      <c r="S11" s="6">
        <f>D6L437C18</f>
        <v>-200.17333084256535</v>
      </c>
      <c r="T11" s="16" t="s">
        <v>41965</v>
      </c>
      <c r="U11" s="6">
        <f>D6L440C18</f>
        <v>3410.5816604027427</v>
      </c>
      <c r="V11" s="16" t="s">
        <v>41966</v>
      </c>
      <c r="W11" s="6">
        <f>D6L428C19</f>
        <v>9608.6857800953658</v>
      </c>
      <c r="X11" s="16" t="s">
        <v>41967</v>
      </c>
      <c r="Y11" s="6">
        <f>D6L437C19</f>
        <v>-1559.1652309463575</v>
      </c>
      <c r="Z11" s="16" t="s">
        <v>41968</v>
      </c>
      <c r="AA11" s="6">
        <f>D6L440C19</f>
        <v>26565.278800229142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17153.428192805412</v>
      </c>
      <c r="F12" s="16" t="s">
        <v>41970</v>
      </c>
      <c r="G12" s="6">
        <f>D6L537C10</f>
        <v>553.26549870476765</v>
      </c>
      <c r="H12" s="16" t="s">
        <v>41971</v>
      </c>
      <c r="I12" s="6">
        <f>D6L540C10</f>
        <v>9435.4375940300088</v>
      </c>
      <c r="J12" s="16" t="s">
        <v>41972</v>
      </c>
      <c r="K12" s="6">
        <f>D6L528C11</f>
        <v>972.50522905528271</v>
      </c>
      <c r="L12" s="16" t="s">
        <v>41973</v>
      </c>
      <c r="M12" s="6">
        <f>D6L537C11</f>
        <v>32.253107461370476</v>
      </c>
      <c r="N12" s="16" t="s">
        <v>41974</v>
      </c>
      <c r="O12" s="6">
        <f>D6L540C11</f>
        <v>550.04727997271539</v>
      </c>
      <c r="P12" s="16" t="s">
        <v>41975</v>
      </c>
      <c r="Q12" s="6">
        <f>D6L528C18</f>
        <v>2713.1019793420091</v>
      </c>
      <c r="R12" s="16" t="s">
        <v>41976</v>
      </c>
      <c r="S12" s="6">
        <f>D6L537C18</f>
        <v>2401.8093800553479</v>
      </c>
      <c r="T12" s="16" t="s">
        <v>41977</v>
      </c>
      <c r="U12" s="6">
        <f>D6L540C18</f>
        <v>2121.8097291013792</v>
      </c>
      <c r="V12" s="16" t="s">
        <v>41978</v>
      </c>
      <c r="W12" s="6">
        <f>D6L528C19</f>
        <v>15412.831442518682</v>
      </c>
      <c r="X12" s="16" t="s">
        <v>41979</v>
      </c>
      <c r="Y12" s="6">
        <f>D6L537C19</f>
        <v>14271.109226110791</v>
      </c>
      <c r="Z12" s="16" t="s">
        <v>41980</v>
      </c>
      <c r="AA12" s="6">
        <f>D6L540C19</f>
        <v>12607.402840741899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11399.541820597642</v>
      </c>
      <c r="F13" s="16" t="s">
        <v>41982</v>
      </c>
      <c r="G13" s="6">
        <f>D6L637C10</f>
        <v>3627.3545215734102</v>
      </c>
      <c r="H13" s="16" t="s">
        <v>41983</v>
      </c>
      <c r="I13" s="6">
        <f>D6L640C10</f>
        <v>9584.6409843276142</v>
      </c>
      <c r="J13" s="16" t="s">
        <v>41984</v>
      </c>
      <c r="K13" s="6">
        <f>D6L628C11</f>
        <v>517.17151988325963</v>
      </c>
      <c r="L13" s="16" t="s">
        <v>41985</v>
      </c>
      <c r="M13" s="6">
        <f>D6L637C11</f>
        <v>167.3146968698822</v>
      </c>
      <c r="N13" s="16" t="s">
        <v>41986</v>
      </c>
      <c r="O13" s="6">
        <f>D6L640C11</f>
        <v>442.09941194383697</v>
      </c>
      <c r="P13" s="16" t="s">
        <v>41987</v>
      </c>
      <c r="Q13" s="6">
        <f>D6L628C18</f>
        <v>2154.6795158049599</v>
      </c>
      <c r="R13" s="16" t="s">
        <v>41988</v>
      </c>
      <c r="S13" s="6">
        <f>D6L637C18</f>
        <v>1254.3261732002875</v>
      </c>
      <c r="T13" s="16" t="s">
        <v>41989</v>
      </c>
      <c r="U13" s="6">
        <f>D6L640C18</f>
        <v>2628.9700001839369</v>
      </c>
      <c r="V13" s="16" t="s">
        <v>41990</v>
      </c>
      <c r="W13" s="6">
        <f>D6L628C19</f>
        <v>9762.0338246759438</v>
      </c>
      <c r="X13" s="16" t="s">
        <v>41991</v>
      </c>
      <c r="Y13" s="6">
        <f>D6L637C19</f>
        <v>5835.5430452430046</v>
      </c>
      <c r="Z13" s="16" t="s">
        <v>41992</v>
      </c>
      <c r="AA13" s="6">
        <f>D6L640C19</f>
        <v>12230.843881367522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4616.535786848186</v>
      </c>
      <c r="F14" s="16" t="s">
        <v>41994</v>
      </c>
      <c r="G14" s="6">
        <f>D6L737C10</f>
        <v>2823.1013864727606</v>
      </c>
      <c r="H14" s="16" t="s">
        <v>41995</v>
      </c>
      <c r="I14" s="6">
        <f>D6L740C10</f>
        <v>14689.143145537262</v>
      </c>
      <c r="J14" s="16" t="s">
        <v>41996</v>
      </c>
      <c r="K14" s="6">
        <f>D6L728C11</f>
        <v>405.8702857185134</v>
      </c>
      <c r="L14" s="16" t="s">
        <v>41997</v>
      </c>
      <c r="M14" s="6">
        <f>D6L737C11</f>
        <v>188.56105738861135</v>
      </c>
      <c r="N14" s="16" t="s">
        <v>41998</v>
      </c>
      <c r="O14" s="6">
        <f>D6L740C11</f>
        <v>981.11969230967634</v>
      </c>
      <c r="P14" s="16" t="s">
        <v>41999</v>
      </c>
      <c r="Q14" s="6">
        <f>D6L728C18</f>
        <v>491.82927193966668</v>
      </c>
      <c r="R14" s="16" t="s">
        <v>42000</v>
      </c>
      <c r="S14" s="6">
        <f>D6L737C18</f>
        <v>570.99948768196816</v>
      </c>
      <c r="T14" s="16" t="s">
        <v>42001</v>
      </c>
      <c r="U14" s="6">
        <f>D6L740C18</f>
        <v>2867.3947714500932</v>
      </c>
      <c r="V14" s="16" t="s">
        <v>42002</v>
      </c>
      <c r="W14" s="6">
        <f>D6L728C19</f>
        <v>4530.5768006270328</v>
      </c>
      <c r="X14" s="16" t="s">
        <v>42003</v>
      </c>
      <c r="Y14" s="6">
        <f>D6L737C19</f>
        <v>4090.062956179403</v>
      </c>
      <c r="Z14" s="16" t="s">
        <v>42004</v>
      </c>
      <c r="AA14" s="6">
        <f>D6L740C19</f>
        <v>20539.116739072499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2009.1885709502228</v>
      </c>
      <c r="F15" s="16" t="s">
        <v>42006</v>
      </c>
      <c r="G15" s="6">
        <f>D6L837C10</f>
        <v>1120.3836100046663</v>
      </c>
      <c r="H15" s="16" t="s">
        <v>42007</v>
      </c>
      <c r="I15" s="6">
        <f>D6L840C10</f>
        <v>4633.2322422372099</v>
      </c>
      <c r="J15" s="16" t="s">
        <v>42008</v>
      </c>
      <c r="K15" s="6">
        <f>D6L828C11</f>
        <v>263.30010678633113</v>
      </c>
      <c r="L15" s="16" t="s">
        <v>42009</v>
      </c>
      <c r="M15" s="6">
        <f>D6L837C11</f>
        <v>148.72002870135879</v>
      </c>
      <c r="N15" s="16" t="s">
        <v>42010</v>
      </c>
      <c r="O15" s="6">
        <f>D6L840C11</f>
        <v>615.01652281642077</v>
      </c>
      <c r="P15" s="16" t="s">
        <v>42011</v>
      </c>
      <c r="Q15" s="6">
        <f>D6L828C18</f>
        <v>157.24783408784873</v>
      </c>
      <c r="R15" s="16" t="s">
        <v>42012</v>
      </c>
      <c r="S15" s="6">
        <f>D6L837C18</f>
        <v>41.069232837036793</v>
      </c>
      <c r="T15" s="16" t="s">
        <v>42013</v>
      </c>
      <c r="U15" s="6">
        <f>D6L840C18</f>
        <v>528.70347579884037</v>
      </c>
      <c r="V15" s="16" t="s">
        <v>42014</v>
      </c>
      <c r="W15" s="6">
        <f>D6L828C19</f>
        <v>2115.2408436487049</v>
      </c>
      <c r="X15" s="16" t="s">
        <v>42015</v>
      </c>
      <c r="Y15" s="6">
        <f>D6L837C19</f>
        <v>566.83440586898769</v>
      </c>
      <c r="Z15" s="16" t="s">
        <v>42016</v>
      </c>
      <c r="AA15" s="6">
        <f>D6L840C19</f>
        <v>7297.1248762904133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84.363263988088477</v>
      </c>
      <c r="F16" s="16" t="s">
        <v>42018</v>
      </c>
      <c r="G16" s="6">
        <f>D6L937C10</f>
        <v>920.27009607753314</v>
      </c>
      <c r="H16" s="16" t="s">
        <v>42019</v>
      </c>
      <c r="I16" s="6">
        <f>D6L940C10</f>
        <v>2.1318203819556567</v>
      </c>
      <c r="J16" s="16" t="s">
        <v>42020</v>
      </c>
      <c r="K16" s="6">
        <f>D6L928C11</f>
        <v>3.2550321497902788</v>
      </c>
      <c r="L16" s="16" t="s">
        <v>42021</v>
      </c>
      <c r="M16" s="6">
        <f>D6L937C11</f>
        <v>35.481672776552138</v>
      </c>
      <c r="N16" s="16" t="s">
        <v>42022</v>
      </c>
      <c r="O16" s="6">
        <f>D6L940C11</f>
        <v>8.2193861925251799E-2</v>
      </c>
      <c r="P16" s="16" t="s">
        <v>42023</v>
      </c>
      <c r="Q16" s="6">
        <f>D6L928C18</f>
        <v>19.310565556670429</v>
      </c>
      <c r="R16" s="16" t="s">
        <v>42024</v>
      </c>
      <c r="S16" s="6">
        <f>D6L937C18</f>
        <v>596.68228992507773</v>
      </c>
      <c r="T16" s="16" t="s">
        <v>42025</v>
      </c>
      <c r="U16" s="6">
        <f>D6L940C18</f>
        <v>0.48095466941912013</v>
      </c>
      <c r="V16" s="16" t="s">
        <v>42026</v>
      </c>
      <c r="W16" s="6">
        <f>D6L928C19</f>
        <v>68.307730581208361</v>
      </c>
      <c r="X16" s="16" t="s">
        <v>42027</v>
      </c>
      <c r="Y16" s="6">
        <f>D6L937C19</f>
        <v>2150.0694789290073</v>
      </c>
      <c r="Z16" s="16" t="s">
        <v>42028</v>
      </c>
      <c r="AA16" s="6">
        <f>D6L940C19</f>
        <v>1.7330595744617883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44.726001019286883</v>
      </c>
      <c r="F17" s="16" t="s">
        <v>42030</v>
      </c>
      <c r="G17" s="6">
        <f>D6L1037C10</f>
        <v>667.72628767413494</v>
      </c>
      <c r="H17" s="16" t="s">
        <v>42031</v>
      </c>
      <c r="I17" s="6">
        <f>D6L1040C10</f>
        <v>1.1316747283317621</v>
      </c>
      <c r="J17" s="16" t="s">
        <v>42032</v>
      </c>
      <c r="K17" s="6">
        <f>D6L1028C11</f>
        <v>1.2443802427456381</v>
      </c>
      <c r="L17" s="16" t="s">
        <v>42033</v>
      </c>
      <c r="M17" s="6">
        <f>D6L1037C11</f>
        <v>17.668140229243075</v>
      </c>
      <c r="N17" s="16" t="s">
        <v>42034</v>
      </c>
      <c r="O17" s="6">
        <f>D6L1040C11</f>
        <v>2.9944287297273497E-2</v>
      </c>
      <c r="P17" s="16" t="s">
        <v>42035</v>
      </c>
      <c r="Q17" s="6">
        <f>D6L1028C18</f>
        <v>12.056385170331895</v>
      </c>
      <c r="R17" s="16" t="s">
        <v>42036</v>
      </c>
      <c r="S17" s="6">
        <f>D6L1037C18</f>
        <v>338.86519948869085</v>
      </c>
      <c r="T17" s="16" t="s">
        <v>42037</v>
      </c>
      <c r="U17" s="6">
        <f>D6L1040C18</f>
        <v>0.31082911515386319</v>
      </c>
      <c r="V17" s="16" t="s">
        <v>42038</v>
      </c>
      <c r="W17" s="6">
        <f>D6L1028C19</f>
        <v>33.913996091700646</v>
      </c>
      <c r="X17" s="16" t="s">
        <v>42039</v>
      </c>
      <c r="Y17" s="6">
        <f>D6L1037C19</f>
        <v>927.52922841468717</v>
      </c>
      <c r="Z17" s="16" t="s">
        <v>42040</v>
      </c>
      <c r="AA17" s="6">
        <f>D6L1040C19</f>
        <v>0.85078990047517244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1103.744900111599</v>
      </c>
      <c r="F18" s="16" t="s">
        <v>42042</v>
      </c>
      <c r="G18" s="6">
        <f>D6L1137C10</f>
        <v>6767.1961401675117</v>
      </c>
      <c r="H18" s="16" t="s">
        <v>42043</v>
      </c>
      <c r="I18" s="6">
        <f>D6L1140C10</f>
        <v>49.239542563466628</v>
      </c>
      <c r="J18" s="16" t="s">
        <v>42044</v>
      </c>
      <c r="K18" s="6">
        <f>D6L1128C11</f>
        <v>59.78248750717642</v>
      </c>
      <c r="L18" s="16" t="s">
        <v>42045</v>
      </c>
      <c r="M18" s="6">
        <f>D6L1137C11</f>
        <v>284.13978630847362</v>
      </c>
      <c r="N18" s="16" t="s">
        <v>42046</v>
      </c>
      <c r="O18" s="6">
        <f>D6L1140C11</f>
        <v>2.0674608526366853</v>
      </c>
      <c r="P18" s="16" t="s">
        <v>42047</v>
      </c>
      <c r="Q18" s="6">
        <f>D6L1128C18</f>
        <v>134.30509162936687</v>
      </c>
      <c r="R18" s="16" t="s">
        <v>42048</v>
      </c>
      <c r="S18" s="6">
        <f>D6L1137C18</f>
        <v>1767.9749257249787</v>
      </c>
      <c r="T18" s="16" t="s">
        <v>42049</v>
      </c>
      <c r="U18" s="6">
        <f>D6L1140C18</f>
        <v>8.9467152466136657</v>
      </c>
      <c r="V18" s="16" t="s">
        <v>42050</v>
      </c>
      <c r="W18" s="6">
        <f>D6L1128C19</f>
        <v>1029.2222959894084</v>
      </c>
      <c r="X18" s="16" t="s">
        <v>42051</v>
      </c>
      <c r="Y18" s="6">
        <f>D6L1137C19</f>
        <v>10544.561000751008</v>
      </c>
      <c r="Z18" s="16" t="s">
        <v>42052</v>
      </c>
      <c r="AA18" s="6">
        <f>D6L1140C19</f>
        <v>53.360024116621432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1481.7769959454006</v>
      </c>
      <c r="F19" s="16" t="s">
        <v>42054</v>
      </c>
      <c r="G19" s="6">
        <f>D6L1237C10</f>
        <v>2653.1762907732705</v>
      </c>
      <c r="H19" s="16" t="s">
        <v>42055</v>
      </c>
      <c r="I19" s="6">
        <f>D6L1240C10</f>
        <v>620.35627074807212</v>
      </c>
      <c r="J19" s="16" t="s">
        <v>42056</v>
      </c>
      <c r="K19" s="6">
        <f>D6L1228C11</f>
        <v>68.168788382179457</v>
      </c>
      <c r="L19" s="16" t="s">
        <v>42057</v>
      </c>
      <c r="M19" s="6">
        <f>D6L1237C11</f>
        <v>115.60535727617049</v>
      </c>
      <c r="N19" s="16" t="s">
        <v>42058</v>
      </c>
      <c r="O19" s="6">
        <f>D6L1240C11</f>
        <v>27.030434640828801</v>
      </c>
      <c r="P19" s="16" t="s">
        <v>42059</v>
      </c>
      <c r="Q19" s="6">
        <f>D6L1228C18</f>
        <v>260.88394393802218</v>
      </c>
      <c r="R19" s="16" t="s">
        <v>42060</v>
      </c>
      <c r="S19" s="6">
        <f>D6L1237C18</f>
        <v>-207.40635897965166</v>
      </c>
      <c r="T19" s="16" t="s">
        <v>42061</v>
      </c>
      <c r="U19" s="6">
        <f>D6L1240C18</f>
        <v>163.79477232596005</v>
      </c>
      <c r="V19" s="16" t="s">
        <v>42062</v>
      </c>
      <c r="W19" s="6">
        <f>D6L1228C19</f>
        <v>1289.0618403895576</v>
      </c>
      <c r="X19" s="16" t="s">
        <v>42063</v>
      </c>
      <c r="Y19" s="6">
        <f>D6L1237C19</f>
        <v>-991.81199297090734</v>
      </c>
      <c r="Z19" s="16" t="s">
        <v>42064</v>
      </c>
      <c r="AA19" s="6">
        <f>D6L1240C19</f>
        <v>783.26248229816611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779.56339624411578</v>
      </c>
      <c r="F20" s="16" t="s">
        <v>42066</v>
      </c>
      <c r="G20" s="6">
        <f>D6L1337C10</f>
        <v>176.57359679994101</v>
      </c>
      <c r="H20" s="16" t="s">
        <v>42067</v>
      </c>
      <c r="I20" s="6">
        <f>D6L1340C10</f>
        <v>46.168830296368242</v>
      </c>
      <c r="J20" s="16" t="s">
        <v>42068</v>
      </c>
      <c r="K20" s="6">
        <f>D6L1328C11</f>
        <v>29.151773334971178</v>
      </c>
      <c r="L20" s="16" t="s">
        <v>42069</v>
      </c>
      <c r="M20" s="6">
        <f>D6L1337C11</f>
        <v>7.8228917033389438</v>
      </c>
      <c r="N20" s="16" t="s">
        <v>42070</v>
      </c>
      <c r="O20" s="6">
        <f>D6L1340C11</f>
        <v>2.0454573391713531</v>
      </c>
      <c r="P20" s="16" t="s">
        <v>42071</v>
      </c>
      <c r="Q20" s="6">
        <f>D6L1328C18</f>
        <v>169.73405627715363</v>
      </c>
      <c r="R20" s="16" t="s">
        <v>42072</v>
      </c>
      <c r="S20" s="6">
        <f>D6L1337C18</f>
        <v>-5.9714368657142041</v>
      </c>
      <c r="T20" s="16" t="s">
        <v>42073</v>
      </c>
      <c r="U20" s="6">
        <f>D6L1340C18</f>
        <v>11.091877877013236</v>
      </c>
      <c r="V20" s="16" t="s">
        <v>42074</v>
      </c>
      <c r="W20" s="6">
        <f>D6L1328C19</f>
        <v>638.98111330193365</v>
      </c>
      <c r="X20" s="16" t="s">
        <v>42075</v>
      </c>
      <c r="Y20" s="6">
        <f>D6L1337C19</f>
        <v>-27.432074631005833</v>
      </c>
      <c r="Z20" s="16" t="s">
        <v>42076</v>
      </c>
      <c r="AA20" s="6">
        <f>D6L1340C19</f>
        <v>50.954774966684255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3920.9211767424267</v>
      </c>
      <c r="F21" s="16" t="s">
        <v>42078</v>
      </c>
      <c r="G21" s="6">
        <f>D6L1437C10</f>
        <v>2027.2021804770536</v>
      </c>
      <c r="H21" s="16" t="s">
        <v>42079</v>
      </c>
      <c r="I21" s="6">
        <f>D6L1440C10</f>
        <v>1541.2691002848169</v>
      </c>
      <c r="J21" s="16" t="s">
        <v>42080</v>
      </c>
      <c r="K21" s="6">
        <f>D6L1428C11</f>
        <v>143.59940260282568</v>
      </c>
      <c r="L21" s="16" t="s">
        <v>42081</v>
      </c>
      <c r="M21" s="6">
        <f>D6L1437C11</f>
        <v>81.525431215366666</v>
      </c>
      <c r="N21" s="16" t="s">
        <v>42082</v>
      </c>
      <c r="O21" s="6">
        <f>D6L1440C11</f>
        <v>61.983273908116431</v>
      </c>
      <c r="P21" s="16" t="s">
        <v>42083</v>
      </c>
      <c r="Q21" s="6">
        <f>D6L1428C18</f>
        <v>902.53365066565584</v>
      </c>
      <c r="R21" s="16" t="s">
        <v>42084</v>
      </c>
      <c r="S21" s="6">
        <f>D6L1437C18</f>
        <v>1387.6305569345573</v>
      </c>
      <c r="T21" s="16" t="s">
        <v>42085</v>
      </c>
      <c r="U21" s="6">
        <f>D6L1440C18</f>
        <v>480.42706324779044</v>
      </c>
      <c r="V21" s="16" t="s">
        <v>42086</v>
      </c>
      <c r="W21" s="6">
        <f>D6L1428C19</f>
        <v>3161.986928679597</v>
      </c>
      <c r="X21" s="16" t="s">
        <v>42087</v>
      </c>
      <c r="Y21" s="6">
        <f>D6L1437C19</f>
        <v>5399.0970547578627</v>
      </c>
      <c r="Z21" s="16" t="s">
        <v>42088</v>
      </c>
      <c r="AA21" s="6">
        <f>D6L1440C19</f>
        <v>1869.2816537114104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3108.3245664043493</v>
      </c>
      <c r="F22" s="16" t="s">
        <v>42090</v>
      </c>
      <c r="G22" s="6">
        <f>D6L1537C10</f>
        <v>622.26020182904347</v>
      </c>
      <c r="H22" s="16" t="s">
        <v>42091</v>
      </c>
      <c r="I22" s="6">
        <f>D6L1540C10</f>
        <v>1161.0488367025623</v>
      </c>
      <c r="J22" s="16" t="s">
        <v>42092</v>
      </c>
      <c r="K22" s="6">
        <f>D6L1528C11</f>
        <v>41.397308207686756</v>
      </c>
      <c r="L22" s="16" t="s">
        <v>42093</v>
      </c>
      <c r="M22" s="6">
        <f>D6L1537C11</f>
        <v>8.2625088988964102</v>
      </c>
      <c r="N22" s="16" t="s">
        <v>42094</v>
      </c>
      <c r="O22" s="6">
        <f>D6L1540C11</f>
        <v>15.416663828267417</v>
      </c>
      <c r="P22" s="16" t="s">
        <v>42095</v>
      </c>
      <c r="Q22" s="6">
        <f>D6L1528C18</f>
        <v>1285.1419588854251</v>
      </c>
      <c r="R22" s="16" t="s">
        <v>42096</v>
      </c>
      <c r="S22" s="6">
        <f>D6L1537C18</f>
        <v>-629.15769836315837</v>
      </c>
      <c r="T22" s="16" t="s">
        <v>42097</v>
      </c>
      <c r="U22" s="6">
        <f>D6L1540C18</f>
        <v>694.2368983756819</v>
      </c>
      <c r="V22" s="16" t="s">
        <v>42098</v>
      </c>
      <c r="W22" s="6">
        <f>D6L1528C19</f>
        <v>1864.5799157266101</v>
      </c>
      <c r="X22" s="16" t="s">
        <v>42099</v>
      </c>
      <c r="Y22" s="6">
        <f>D6L1537C19</f>
        <v>-927.31959090890177</v>
      </c>
      <c r="Z22" s="16" t="s">
        <v>42100</v>
      </c>
      <c r="AA22" s="6">
        <f>D6L1540C19</f>
        <v>1023.2402436948389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1743.2501591988203</v>
      </c>
      <c r="F23" s="16" t="s">
        <v>42102</v>
      </c>
      <c r="G23" s="6">
        <f>D6L1637C10</f>
        <v>5455.3992367140318</v>
      </c>
      <c r="H23" s="16" t="s">
        <v>42103</v>
      </c>
      <c r="I23" s="6">
        <f>D6L1640C10</f>
        <v>8621.6144942026203</v>
      </c>
      <c r="J23" s="16" t="s">
        <v>42104</v>
      </c>
      <c r="K23" s="6">
        <f>D6L1628C11</f>
        <v>80.19779732361549</v>
      </c>
      <c r="L23" s="16" t="s">
        <v>42105</v>
      </c>
      <c r="M23" s="6">
        <f>D6L1637C11</f>
        <v>237.70504057258162</v>
      </c>
      <c r="N23" s="16" t="s">
        <v>42106</v>
      </c>
      <c r="O23" s="6">
        <f>D6L1640C11</f>
        <v>375.66475600051814</v>
      </c>
      <c r="P23" s="16" t="s">
        <v>42107</v>
      </c>
      <c r="Q23" s="6">
        <f>D6L1628C18</f>
        <v>306.91931245174413</v>
      </c>
      <c r="R23" s="16" t="s">
        <v>42108</v>
      </c>
      <c r="S23" s="6">
        <f>D6L1637C18</f>
        <v>624.89103969009079</v>
      </c>
      <c r="T23" s="16" t="s">
        <v>42109</v>
      </c>
      <c r="U23" s="6">
        <f>D6L1640C18</f>
        <v>2317.5688721277202</v>
      </c>
      <c r="V23" s="16" t="s">
        <v>42110</v>
      </c>
      <c r="W23" s="6">
        <f>D6L1628C19</f>
        <v>1516.5286440706918</v>
      </c>
      <c r="X23" s="16" t="s">
        <v>42111</v>
      </c>
      <c r="Y23" s="6">
        <f>D6L1637C19</f>
        <v>2988.213237596523</v>
      </c>
      <c r="Z23" s="16" t="s">
        <v>42112</v>
      </c>
      <c r="AA23" s="6">
        <f>D6L1640C19</f>
        <v>11082.556066363635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260.12681797345351</v>
      </c>
      <c r="H24" s="16" t="s">
        <v>42115</v>
      </c>
      <c r="I24" s="6">
        <f>D6L1740C10</f>
        <v>141.67412925265256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13.817671172297747</v>
      </c>
      <c r="N24" s="16" t="s">
        <v>42118</v>
      </c>
      <c r="O24" s="6">
        <f>D6L1740C11</f>
        <v>7.5255852006560042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61.016209222770328</v>
      </c>
      <c r="T24" s="16" t="s">
        <v>42121</v>
      </c>
      <c r="U24" s="6">
        <f>D6L1740C18</f>
        <v>32.851965859135589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348.12827992298082</v>
      </c>
      <c r="Z24" s="16" t="s">
        <v>42124</v>
      </c>
      <c r="AA24" s="6">
        <f>D6L1740C19</f>
        <v>187.43705176560462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76526.619089451196</v>
      </c>
      <c r="F25" s="16" t="s">
        <v>42126</v>
      </c>
      <c r="G25" s="6">
        <f>SUM(D6L1901C2:D6L1916C2)</f>
        <v>33649.471173420119</v>
      </c>
      <c r="H25" s="16" t="s">
        <v>42127</v>
      </c>
      <c r="I25" s="6">
        <f>SUM(D6L1901C3:D6L1916C3)</f>
        <v>75964.34314601621</v>
      </c>
      <c r="J25" s="16" t="s">
        <v>42128</v>
      </c>
      <c r="K25" s="6">
        <f>SUM(D6L1901C4:D6L1916C4)</f>
        <v>4203.6753423386344</v>
      </c>
      <c r="L25" s="16" t="s">
        <v>42129</v>
      </c>
      <c r="M25" s="6">
        <f>SUM(D6L1901C5:D6L1916C5)</f>
        <v>1674.2472861472115</v>
      </c>
      <c r="N25" s="16" t="s">
        <v>42130</v>
      </c>
      <c r="O25" s="6">
        <f>SUM(D6L1901C6:D6L1916C6)</f>
        <v>4750.0108623359483</v>
      </c>
      <c r="P25" s="16" t="s">
        <v>42131</v>
      </c>
      <c r="Q25" s="6">
        <f>SUM(D6L1901C7:D6L1916C7)</f>
        <v>13469.316440984745</v>
      </c>
      <c r="R25" s="16" t="s">
        <v>42132</v>
      </c>
      <c r="S25" s="6">
        <f>SUM(D6L1901C8:D6L1916C8)</f>
        <v>12370.70176535391</v>
      </c>
      <c r="T25" s="16" t="s">
        <v>42133</v>
      </c>
      <c r="U25" s="6">
        <f>SUM(D6L1901C9:D6L1916C9)</f>
        <v>17034.159078718571</v>
      </c>
      <c r="V25" s="16" t="s">
        <v>42134</v>
      </c>
      <c r="W25" s="6">
        <f>SUM(D6L1901C10:D6L1916C10)</f>
        <v>67260.977990805084</v>
      </c>
      <c r="X25" s="16" t="s">
        <v>42135</v>
      </c>
      <c r="Y25" s="6">
        <f>SUM(D6L1901C11:D6L1916C11)</f>
        <v>63968.616694213422</v>
      </c>
      <c r="Z25" s="16" t="s">
        <v>42136</v>
      </c>
      <c r="AA25" s="6">
        <f>SUM(D6L1901C12:D6L1916C12)</f>
        <v>102766.96260100877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76526.619089451196</v>
      </c>
      <c r="F26" s="16" t="s">
        <v>42138</v>
      </c>
      <c r="G26" s="6">
        <f>SUM(D6L1917C2:D6L1918C2)</f>
        <v>33909.597991393573</v>
      </c>
      <c r="H26" s="16" t="s">
        <v>42139</v>
      </c>
      <c r="I26" s="6">
        <f>SUM(D6L1917C3:D6L1918C3)</f>
        <v>76106.017275268867</v>
      </c>
      <c r="J26" s="16" t="s">
        <v>42140</v>
      </c>
      <c r="K26" s="6">
        <f>SUM(D6L1917C4:D6L1918C4)</f>
        <v>4203.6753423386344</v>
      </c>
      <c r="L26" s="16" t="s">
        <v>42141</v>
      </c>
      <c r="M26" s="6">
        <f>SUM(D6L1917C5:D6L1918C5)</f>
        <v>1688.0649573195092</v>
      </c>
      <c r="N26" s="16" t="s">
        <v>42142</v>
      </c>
      <c r="O26" s="6">
        <f>SUM(D6L1917C6:D6L1918C6)</f>
        <v>4757.5364475366041</v>
      </c>
      <c r="P26" s="16" t="s">
        <v>42143</v>
      </c>
      <c r="Q26" s="6">
        <f>SUM(D6L1917C7:D6L1918C7)</f>
        <v>13469.316440984745</v>
      </c>
      <c r="R26" s="16" t="s">
        <v>42144</v>
      </c>
      <c r="S26" s="6">
        <f>SUM(D6L1917C8:D6L1918C8)</f>
        <v>12431.717974576681</v>
      </c>
      <c r="T26" s="16" t="s">
        <v>42145</v>
      </c>
      <c r="U26" s="6">
        <f>SUM(D6L1917C9:D6L1918C9)</f>
        <v>17067.011044577706</v>
      </c>
      <c r="V26" s="16" t="s">
        <v>42146</v>
      </c>
      <c r="W26" s="6">
        <f>SUM(D6L1917C10:D6L1918C10)</f>
        <v>67260.977990805084</v>
      </c>
      <c r="X26" s="16" t="s">
        <v>42147</v>
      </c>
      <c r="Y26" s="6">
        <f>SUM(D6L1917C11:D6L1918C11)</f>
        <v>64316.744974136403</v>
      </c>
      <c r="Z26" s="16" t="s">
        <v>42148</v>
      </c>
      <c r="AA26" s="6">
        <f>SUM(D6L1917C12:D6L1918C12)</f>
        <v>102954.39965277437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1782880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36424.910226465981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3082.9470578927062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17589.769505990178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4.2923034129863591E-2</v>
      </c>
      <c r="F31" s="16" t="s">
        <v>42153</v>
      </c>
      <c r="G31" s="6">
        <f>IF(D6L1920C1=0,0,D6L1918C2/D6L1920C1)</f>
        <v>1.8873660130474354E-2</v>
      </c>
      <c r="H31" s="16" t="s">
        <v>42154</v>
      </c>
      <c r="I31" s="6">
        <f>IF(D6L1920C1=0,0,D6L1918C3/D6L1920C1)</f>
        <v>4.2607659038194502E-2</v>
      </c>
      <c r="J31" s="16" t="s">
        <v>42155</v>
      </c>
      <c r="K31" s="6">
        <f>IF(D6L1921C1=0,0,D6L1918C4/D6L1921C1)</f>
        <v>0.11540660817564034</v>
      </c>
      <c r="L31" s="16" t="s">
        <v>42156</v>
      </c>
      <c r="M31" s="6">
        <f>IF(D6L1921C1=0,0,D6L1918C5/D6L1921C1)</f>
        <v>4.5964349005607703E-2</v>
      </c>
      <c r="N31" s="16" t="s">
        <v>42157</v>
      </c>
      <c r="O31" s="6">
        <f>IF(D6L1921C1=0,0,D6L1918C6/D6L1921C1)</f>
        <v>0.13040556127121591</v>
      </c>
      <c r="P31" s="16" t="s">
        <v>42158</v>
      </c>
      <c r="Q31" s="6">
        <f>IF(D6L1922C1=0,0,D6L1918C7/D6L1922C1)</f>
        <v>4.3689742924717807</v>
      </c>
      <c r="R31" s="16" t="s">
        <v>42159</v>
      </c>
      <c r="S31" s="6">
        <f>IF(D6L1922C1=0,0,D6L1918C8/D6L1922C1)</f>
        <v>4.0126221868401739</v>
      </c>
      <c r="T31" s="16" t="s">
        <v>42160</v>
      </c>
      <c r="U31" s="6">
        <f>IF(D6L1922C1=0,0,D6L1918C9/D6L1922C1)</f>
        <v>5.5252843330893811</v>
      </c>
      <c r="V31" s="16" t="s">
        <v>42161</v>
      </c>
      <c r="W31" s="6">
        <f>IF(D6L1923C1=0,0,D6L1918C10/D6L1923C1)</f>
        <v>3.8238692080586629</v>
      </c>
      <c r="X31" s="16" t="s">
        <v>42162</v>
      </c>
      <c r="Y31" s="6">
        <f>IF(D6L1923C1=0,0,D6L1918C11/D6L1923C1)</f>
        <v>3.6366944247011865</v>
      </c>
      <c r="Z31" s="16" t="s">
        <v>42163</v>
      </c>
      <c r="AA31" s="6">
        <f>IF(D6L1923C1=0,0,D6L1918C12/D6L1923C1)</f>
        <v>5.8424280412549798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0.46139174425414664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0.46139174425414664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0.48019421169810017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0.46139174425414664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0.46139174425414664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0.48019421169810017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0.48019421169810017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0.48019421169810017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0.48019421169810017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0.48019421169810017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0.48019421169810017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0.46139174425414664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0.47423674296950957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0.47423674296950957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0.48019421169810017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0.47423674296950957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0.48019421169810017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0.48019421169810017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0.48019421169810017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0.48019421169810017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0.48019421169810017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0.48019421169810017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0.46139174425414664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0.46139174425414664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0.48019421169810017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0.46139174425414664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0.46139174425414664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0.48019421169810017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0.48019421169810017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0.48019421169810017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0.48019421169810017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0.48019421169810017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0.48019421169810017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0.46139174425414664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0.47423674296950957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0.47423674296950957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0.48019421169810017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0.47423674296950957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0.48019421169810017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0.48019421169810017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0.48019421169810017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0.48019421169810017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0.48019421169810017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0.48019421169810017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1350.0097587601567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1350.0097587601567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1350.0097587601567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1350.0097587601567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0.46139174425414664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1245.8844292287029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0.46139174425414664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1245.8844292287029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0.46139174425414664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1245.8844292287029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0.46139174425414664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1245.8844292287029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0.46139174425414664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1245.8844292287029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0.46139174425414664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1245.8844292287029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0.48019421169810017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1400.7311070377104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0.48019421169810017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1400.7311070377104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0.48019421169810017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1400.7311070377104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0.46139174425414664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1245.8844292287029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0.46139174425414664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1245.8844292287029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0.46139174425414664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1245.8844292287029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0.46139174425414664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1245.8844292287029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0.46139174425414664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1245.8844292287029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0.46139174425414664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1245.8844292287029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0.48019421169810017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1400.7311070377104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0.48019421169810017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1400.7311070377104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0.48019421169810017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1400.7311070377104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0.48019421169810017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1400.7311070377104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0.48019421169810017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1400.7311070377104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0.48019421169810017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1400.7311070377104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0.48019421169810017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1400.7311070377104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0.48019421169810017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1400.7311070377104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0.48019421169810017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1400.7311070377104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0.48019421169810017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1400.7311070377104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0.48019421169810017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1400.7311070377104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0.48019421169810017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1400.7311070377104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0.48019421169810017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1400.7311070377104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0.48019421169810017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1400.7311070377104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0.48019421169810017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1400.7311070377104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0.48019421169810017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1400.7311070377104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0.48019421169810017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1400.7311070377104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0.48019421169810017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1400.7311070377104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1400.7311070377104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1400.7311070377104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1400.7311070377104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0.46139174425414664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1245.8844292287029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0.46139174425414664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1245.8844292287029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0.46139174425414664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1245.8844292287029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0.47423674296950957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1350.0097587601567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0.47423674296950957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1350.0097587601567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0.47423674296950957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1350.0097587601567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0.47423674296950957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1350.0097587601567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0.47423674296950957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1350.0097587601567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0.47423674296950957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1350.0097587601567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1350.0097587601567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1350.0097587601567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1350.0097587601567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0.48019421169810017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1400.7311070377104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0.48019421169810017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1400.7311070377104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0.48019421169810017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1400.7311070377104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1350.0097587601567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1350.0097587601567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1350.0097587601567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0.47423674296950957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1350.0097587601567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0.47423674296950957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1350.0097587601567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0.47423674296950957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1350.0097587601567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0.48019421169810017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1400.7311070377104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0.48019421169810017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1400.7311070377104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0.48019421169810017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1400.7311070377104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0.48019421169810017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1400.7311070377104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0.48019421169810017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1400.7311070377104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0.48019421169810017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1400.7311070377104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0.48019421169810017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1400.7311070377104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0.48019421169810017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1400.7311070377104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0.48019421169810017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1400.7311070377104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0.48019421169810017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1400.7311070377104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0.48019421169810017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1400.7311070377104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0.48019421169810017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1400.7311070377104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0.48019421169810017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1400.7311070377104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0.48019421169810017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1400.7311070377104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0.48019421169810017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1400.7311070377104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0.48019421169810017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1400.7311070377104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0.48019421169810017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1400.7311070377104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0.48019421169810017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1400.7311070377104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1400.7311070377104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1400.7311070377104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1400.7311070377104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1400.7311070377104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1400.7311070377104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1400.7311070377104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1400.7311070377104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1400.7311070377104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1400.7311070377104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84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84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1400.7311070377104</v>
      </c>
      <c r="R14" s="16" t="s">
        <v>43086</v>
      </c>
      <c r="S14" s="21">
        <f>IF(D7L407C7=0,0,D7L407C5/D7L407C7)</f>
        <v>5.9968683195481112E-2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1400.7311070377104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1400.7311070377104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1400.7311070377104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1400.7311070377104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1400.7311070377104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1400.7311070377104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1400.7311070377104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1400.7311070377104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1400.7311070377104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1400.7311070377104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1400.7311070377104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1400.7311070377104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1400.7311070377104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1400.7311070377104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1400.7311070377104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1400.7311070377104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84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84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5.9968683195481112E-2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1400.7311070377104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1400.7311070377104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1400.7311070377104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-57.833399999999997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-57.833399999999997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1400.7311070377104</v>
      </c>
      <c r="R35" s="16" t="s">
        <v>43176</v>
      </c>
      <c r="S35" s="21">
        <f>IF(D7L428C7=0,0,D7L428C5/D7L428C7)</f>
        <v>-4.1288010032351635E-2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1400.7311070377104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1400.7311070377104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-57.833399999999997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-57.833399999999997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-4.1288010032351635E-2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1367.0088933333334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1367.0088933333334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9912.2961543766487</v>
      </c>
      <c r="R8" s="16" t="s">
        <v>43218</v>
      </c>
      <c r="S8" s="21">
        <f>IF(D7L501C7=0,0,D7L501C5/D7L501C7)</f>
        <v>0.13791041672314724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9495.8404599999994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9495.8404599999994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9912.2961543766487</v>
      </c>
      <c r="R9" s="16" t="s">
        <v>43222</v>
      </c>
      <c r="S9" s="21">
        <f>IF(D7L502C7=0,0,D7L502C5/D7L502C7)</f>
        <v>0.95798595119731478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9912.2961543766487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34991.587356666663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34991.587356666663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9912.2961543766487</v>
      </c>
      <c r="R11" s="16" t="s">
        <v>43230</v>
      </c>
      <c r="S11" s="21">
        <f>IF(D7L504C7=0,0,D7L504C5/D7L504C7)</f>
        <v>3.5301192389430951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0.28727340328801187</v>
      </c>
      <c r="J12" s="16" t="s">
        <v>43236</v>
      </c>
      <c r="K12" s="21">
        <f>IF(FLOW_THRU_100PCT="Y",1,INDEX(VariabilityMatrix,D7L505C1,D7L505C6))</f>
        <v>0.46139174425414664</v>
      </c>
      <c r="L12" s="16" t="s">
        <v>43232</v>
      </c>
      <c r="M12" s="15">
        <f>IF(D7L505C2&lt;&gt;0,D7L505C2*D7L505C4,D7L505C3*D7L505C4)</f>
        <v>0.13254557662088071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9147.7675302015705</v>
      </c>
      <c r="R12" s="16" t="s">
        <v>43234</v>
      </c>
      <c r="S12" s="21">
        <f>IF(D7L505C7=0,0,D7L505C5/D7L505C7)</f>
        <v>1.4489390573522813E-5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1.9955264514574189</v>
      </c>
      <c r="J13" s="16" t="s">
        <v>43241</v>
      </c>
      <c r="K13" s="21">
        <f>IF(FLOW_THRU_100PCT="Y",1,INDEX(VariabilityMatrix,D7L506C1,D7L506C6))</f>
        <v>0.46139174425414664</v>
      </c>
      <c r="L13" s="16" t="s">
        <v>43237</v>
      </c>
      <c r="M13" s="15">
        <f>IF(D7L506C2&lt;&gt;0,D7L506C2*D7L506C4,D7L506C3*D7L506C4)</f>
        <v>0.92071943014322621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9147.7675302015705</v>
      </c>
      <c r="R13" s="16" t="s">
        <v>43239</v>
      </c>
      <c r="S13" s="21">
        <f>IF(D7L506C7=0,0,D7L506C5/D7L506C7)</f>
        <v>1.0064963141044515E-4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7.3533920923426423</v>
      </c>
      <c r="J14" s="16" t="s">
        <v>43246</v>
      </c>
      <c r="K14" s="21">
        <f>IF(FLOW_THRU_100PCT="Y",1,INDEX(VariabilityMatrix,D7L507C1,D7L507C6))</f>
        <v>0.46139174425414664</v>
      </c>
      <c r="L14" s="16" t="s">
        <v>43242</v>
      </c>
      <c r="M14" s="15">
        <f>IF(D7L507C2&lt;&gt;0,D7L507C2*D7L507C4,D7L507C3*D7L507C4)</f>
        <v>3.3927944036706208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9147.7675302015705</v>
      </c>
      <c r="R14" s="16" t="s">
        <v>43244</v>
      </c>
      <c r="S14" s="21">
        <f>IF(D7L507C7=0,0,D7L507C5/D7L507C7)</f>
        <v>3.7088769390665319E-4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1.1232898587217453E-2</v>
      </c>
      <c r="J15" s="16" t="s">
        <v>43251</v>
      </c>
      <c r="K15" s="21">
        <f>IF(FLOW_THRU_100PCT="Y",1,INDEX(VariabilityMatrix,D7L508C1,D7L508C6))</f>
        <v>0.46139174425414664</v>
      </c>
      <c r="L15" s="16" t="s">
        <v>43247</v>
      </c>
      <c r="M15" s="15">
        <f>IF(D7L508C2&lt;&gt;0,D7L508C2*D7L508C4,D7L508C3*D7L508C4)</f>
        <v>5.1827666721862E-3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9147.7675302015705</v>
      </c>
      <c r="R15" s="16" t="s">
        <v>43249</v>
      </c>
      <c r="S15" s="21">
        <f>IF(D7L508C7=0,0,D7L508C5/D7L508C7)</f>
        <v>5.6656081990225194E-7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7.8028616644534726E-2</v>
      </c>
      <c r="J16" s="16" t="s">
        <v>43256</v>
      </c>
      <c r="K16" s="21">
        <f>IF(FLOW_THRU_100PCT="Y",1,INDEX(VariabilityMatrix,D7L509C1,D7L509C6))</f>
        <v>0.46139174425414664</v>
      </c>
      <c r="L16" s="16" t="s">
        <v>43252</v>
      </c>
      <c r="M16" s="15">
        <f>IF(D7L509C2&lt;&gt;0,D7L509C2*D7L509C4,D7L509C3*D7L509C4)</f>
        <v>3.6001759535360014E-2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9147.7675302015705</v>
      </c>
      <c r="R16" s="16" t="s">
        <v>43254</v>
      </c>
      <c r="S16" s="21">
        <f>IF(D7L509C7=0,0,D7L509C5/D7L509C7)</f>
        <v>3.9355787536685161E-6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0.28753064745962381</v>
      </c>
      <c r="J17" s="16" t="s">
        <v>43261</v>
      </c>
      <c r="K17" s="21">
        <f>IF(FLOW_THRU_100PCT="Y",1,INDEX(VariabilityMatrix,D7L510C1,D7L510C6))</f>
        <v>0.46139174425414664</v>
      </c>
      <c r="L17" s="16" t="s">
        <v>43257</v>
      </c>
      <c r="M17" s="15">
        <f>IF(D7L510C2&lt;&gt;0,D7L510C2*D7L510C4,D7L510C3*D7L510C4)</f>
        <v>0.13266426695791994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9147.7675302015705</v>
      </c>
      <c r="R17" s="16" t="s">
        <v>43259</v>
      </c>
      <c r="S17" s="21">
        <f>IF(D7L510C7=0,0,D7L510C5/D7L510C7)</f>
        <v>1.4502365360720605E-5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1.0311408389905251E-3</v>
      </c>
      <c r="J18" s="16" t="s">
        <v>43266</v>
      </c>
      <c r="K18" s="21">
        <f>IF(FLOW_THRU_100PCT="Y",1,INDEX(VariabilityMatrix,D7L511C1,D7L511C6))</f>
        <v>0.48019421169810017</v>
      </c>
      <c r="L18" s="16" t="s">
        <v>43262</v>
      </c>
      <c r="M18" s="15">
        <f>IF(D7L511C2&lt;&gt;0,D7L511C2*D7L511C4,D7L511C3*D7L511C4)</f>
        <v>4.9514786232877288E-4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10284.711999679968</v>
      </c>
      <c r="R18" s="16" t="s">
        <v>43264</v>
      </c>
      <c r="S18" s="21">
        <f>IF(D7L511C7=0,0,D7L511C5/D7L511C7)</f>
        <v>4.8144066877534391E-8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7.1627543511942537E-3</v>
      </c>
      <c r="J19" s="16" t="s">
        <v>43271</v>
      </c>
      <c r="K19" s="21">
        <f>IF(FLOW_THRU_100PCT="Y",1,INDEX(VariabilityMatrix,D7L512C1,D7L512C6))</f>
        <v>0.48019421169810017</v>
      </c>
      <c r="L19" s="16" t="s">
        <v>43267</v>
      </c>
      <c r="M19" s="15">
        <f>IF(D7L512C2&lt;&gt;0,D7L512C2*D7L512C4,D7L512C3*D7L512C4)</f>
        <v>3.4395131792588616E-3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10284.711999679968</v>
      </c>
      <c r="R19" s="16" t="s">
        <v>43269</v>
      </c>
      <c r="S19" s="21">
        <f>IF(D7L512C7=0,0,D7L512C5/D7L512C7)</f>
        <v>3.3442970297718495E-7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2.6394308713370906E-2</v>
      </c>
      <c r="J20" s="16" t="s">
        <v>43276</v>
      </c>
      <c r="K20" s="21">
        <f>IF(FLOW_THRU_100PCT="Y",1,INDEX(VariabilityMatrix,D7L513C1,D7L513C6))</f>
        <v>0.48019421169810017</v>
      </c>
      <c r="L20" s="16" t="s">
        <v>43272</v>
      </c>
      <c r="M20" s="15">
        <f>IF(D7L513C2&lt;&gt;0,D7L513C2*D7L513C4,D7L513C3*D7L513C4)</f>
        <v>1.2674394265933439E-2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10284.711999679968</v>
      </c>
      <c r="R20" s="16" t="s">
        <v>43274</v>
      </c>
      <c r="S20" s="21">
        <f>IF(D7L513C7=0,0,D7L513C5/D7L513C7)</f>
        <v>1.2323528618329644E-6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2.0335422488924557</v>
      </c>
      <c r="J21" s="16" t="s">
        <v>43281</v>
      </c>
      <c r="K21" s="21">
        <f>IF(FLOW_THRU_100PCT="Y",1,INDEX(VariabilityMatrix,D7L514C1,D7L514C6))</f>
        <v>0.46139174425414664</v>
      </c>
      <c r="L21" s="16" t="s">
        <v>43277</v>
      </c>
      <c r="M21" s="15">
        <f>IF(D7L514C2&lt;&gt;0,D7L514C2*D7L514C4,D7L514C3*D7L514C4)</f>
        <v>0.93825960523099017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9147.7675302015705</v>
      </c>
      <c r="R21" s="16" t="s">
        <v>43279</v>
      </c>
      <c r="S21" s="21">
        <f>IF(D7L514C7=0,0,D7L514C5/D7L514C7)</f>
        <v>1.0256705826129752E-4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14.125872083440605</v>
      </c>
      <c r="J22" s="16" t="s">
        <v>43286</v>
      </c>
      <c r="K22" s="21">
        <f>IF(FLOW_THRU_100PCT="Y",1,INDEX(VariabilityMatrix,D7L515C1,D7L515C6))</f>
        <v>0.46139174425414664</v>
      </c>
      <c r="L22" s="16" t="s">
        <v>43282</v>
      </c>
      <c r="M22" s="15">
        <f>IF(D7L515C2&lt;&gt;0,D7L515C2*D7L515C4,D7L515C3*D7L515C4)</f>
        <v>6.5175607596896175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9147.7675302015705</v>
      </c>
      <c r="R22" s="16" t="s">
        <v>43284</v>
      </c>
      <c r="S22" s="21">
        <f>IF(D7L515C7=0,0,D7L515C5/D7L515C7)</f>
        <v>7.1247555626788035E-4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52.052968779217565</v>
      </c>
      <c r="J23" s="16" t="s">
        <v>43291</v>
      </c>
      <c r="K23" s="21">
        <f>IF(FLOW_THRU_100PCT="Y",1,INDEX(VariabilityMatrix,D7L516C1,D7L516C6))</f>
        <v>0.46139174425414664</v>
      </c>
      <c r="L23" s="16" t="s">
        <v>43287</v>
      </c>
      <c r="M23" s="15">
        <f>IF(D7L516C2&lt;&gt;0,D7L516C2*D7L516C4,D7L516C3*D7L516C4)</f>
        <v>24.016810058649831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9147.7675302015705</v>
      </c>
      <c r="R23" s="16" t="s">
        <v>43289</v>
      </c>
      <c r="S23" s="21">
        <f>IF(D7L516C7=0,0,D7L516C5/D7L516C7)</f>
        <v>2.6254285517595156E-3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0.35415610520587038</v>
      </c>
      <c r="J24" s="16" t="s">
        <v>43296</v>
      </c>
      <c r="K24" s="21">
        <f>IF(FLOW_THRU_100PCT="Y",1,INDEX(VariabilityMatrix,D7L517C1,D7L517C6))</f>
        <v>0.46139174425414664</v>
      </c>
      <c r="L24" s="16" t="s">
        <v>43292</v>
      </c>
      <c r="M24" s="15">
        <f>IF(D7L517C2&lt;&gt;0,D7L517C2*D7L517C4,D7L517C3*D7L517C4)</f>
        <v>0.16340470311919159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9147.7675302015705</v>
      </c>
      <c r="R24" s="16" t="s">
        <v>43294</v>
      </c>
      <c r="S24" s="21">
        <f>IF(D7L517C7=0,0,D7L517C5/D7L517C7)</f>
        <v>1.786279576735057E-5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2.4601228926678824</v>
      </c>
      <c r="J25" s="16" t="s">
        <v>43301</v>
      </c>
      <c r="K25" s="21">
        <f>IF(FLOW_THRU_100PCT="Y",1,INDEX(VariabilityMatrix,D7L518C1,D7L518C6))</f>
        <v>0.46139174425414664</v>
      </c>
      <c r="L25" s="16" t="s">
        <v>43297</v>
      </c>
      <c r="M25" s="15">
        <f>IF(D7L518C2&lt;&gt;0,D7L518C2*D7L518C4,D7L518C3*D7L518C4)</f>
        <v>1.135080392527591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9147.7675302015705</v>
      </c>
      <c r="R25" s="16" t="s">
        <v>43299</v>
      </c>
      <c r="S25" s="21">
        <f>IF(D7L518C7=0,0,D7L518C5/D7L518C7)</f>
        <v>1.2408277634735429E-4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9.0654013691089013</v>
      </c>
      <c r="J26" s="16" t="s">
        <v>43306</v>
      </c>
      <c r="K26" s="21">
        <f>IF(FLOW_THRU_100PCT="Y",1,INDEX(VariabilityMatrix,D7L519C1,D7L519C6))</f>
        <v>0.46139174425414664</v>
      </c>
      <c r="L26" s="16" t="s">
        <v>43302</v>
      </c>
      <c r="M26" s="15">
        <f>IF(D7L519C2&lt;&gt;0,D7L519C2*D7L519C4,D7L519C3*D7L519C4)</f>
        <v>4.1827013500570853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9147.7675302015705</v>
      </c>
      <c r="R26" s="16" t="s">
        <v>43304</v>
      </c>
      <c r="S26" s="21">
        <f>IF(D7L519C7=0,0,D7L519C5/D7L519C7)</f>
        <v>4.5723739002415597E-4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7.2779359217121947E-2</v>
      </c>
      <c r="J27" s="16" t="s">
        <v>43311</v>
      </c>
      <c r="K27" s="21">
        <f>IF(FLOW_THRU_100PCT="Y",1,INDEX(VariabilityMatrix,D7L520C1,D7L520C6))</f>
        <v>0.48019421169810017</v>
      </c>
      <c r="L27" s="16" t="s">
        <v>43307</v>
      </c>
      <c r="M27" s="15">
        <f>IF(D7L520C2&lt;&gt;0,D7L520C2*D7L520C4,D7L520C3*D7L520C4)</f>
        <v>3.4948227027158732E-2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10284.711999679968</v>
      </c>
      <c r="R27" s="16" t="s">
        <v>43309</v>
      </c>
      <c r="S27" s="21">
        <f>IF(D7L520C7=0,0,D7L520C5/D7L520C7)</f>
        <v>3.3980754179841132E-6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0.5055571966482455</v>
      </c>
      <c r="J28" s="16" t="s">
        <v>43316</v>
      </c>
      <c r="K28" s="21">
        <f>IF(FLOW_THRU_100PCT="Y",1,INDEX(VariabilityMatrix,D7L521C1,D7L521C6))</f>
        <v>0.48019421169810017</v>
      </c>
      <c r="L28" s="16" t="s">
        <v>43312</v>
      </c>
      <c r="M28" s="15">
        <f>IF(D7L521C2&lt;&gt;0,D7L521C2*D7L521C4,D7L521C3*D7L521C4)</f>
        <v>0.24276563951280566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10284.711999679968</v>
      </c>
      <c r="R28" s="16" t="s">
        <v>43314</v>
      </c>
      <c r="S28" s="21">
        <f>IF(D7L521C7=0,0,D7L521C5/D7L521C7)</f>
        <v>2.3604515082226887E-5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1.8629471382576908</v>
      </c>
      <c r="J29" s="16" t="s">
        <v>43321</v>
      </c>
      <c r="K29" s="21">
        <f>IF(FLOW_THRU_100PCT="Y",1,INDEX(VariabilityMatrix,D7L522C1,D7L522C6))</f>
        <v>0.48019421169810017</v>
      </c>
      <c r="L29" s="16" t="s">
        <v>43317</v>
      </c>
      <c r="M29" s="15">
        <f>IF(D7L522C2&lt;&gt;0,D7L522C2*D7L522C4,D7L522C3*D7L522C4)</f>
        <v>0.89457643249088348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10284.711999679968</v>
      </c>
      <c r="R29" s="16" t="s">
        <v>43319</v>
      </c>
      <c r="S29" s="21">
        <f>IF(D7L522C7=0,0,D7L522C5/D7L522C7)</f>
        <v>8.6981184550303424E-5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2.1582017560266803E-3</v>
      </c>
      <c r="J30" s="16" t="s">
        <v>43326</v>
      </c>
      <c r="K30" s="21">
        <f>IF(FLOW_THRU_100PCT="Y",1,INDEX(VariabilityMatrix,D7L523C1,D7L523C6))</f>
        <v>0.48019421169810017</v>
      </c>
      <c r="L30" s="16" t="s">
        <v>43322</v>
      </c>
      <c r="M30" s="15">
        <f>IF(D7L523C2&lt;&gt;0,D7L523C2*D7L523C4,D7L523C3*D7L523C4)</f>
        <v>1.0363559909206872E-3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10284.711999679968</v>
      </c>
      <c r="R30" s="16" t="s">
        <v>43324</v>
      </c>
      <c r="S30" s="21">
        <f>IF(D7L523C7=0,0,D7L523C5/D7L523C7)</f>
        <v>1.0076665160414173E-7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1.4991811432732158E-2</v>
      </c>
      <c r="J31" s="16" t="s">
        <v>43331</v>
      </c>
      <c r="K31" s="21">
        <f>IF(FLOW_THRU_100PCT="Y",1,INDEX(VariabilityMatrix,D7L524C1,D7L524C6))</f>
        <v>0.48019421169810017</v>
      </c>
      <c r="L31" s="16" t="s">
        <v>43327</v>
      </c>
      <c r="M31" s="15">
        <f>IF(D7L524C2&lt;&gt;0,D7L524C2*D7L524C4,D7L524C3*D7L524C4)</f>
        <v>7.1989810728673841E-3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10284.711999679968</v>
      </c>
      <c r="R31" s="16" t="s">
        <v>43329</v>
      </c>
      <c r="S31" s="21">
        <f>IF(D7L524C7=0,0,D7L524C5/D7L524C7)</f>
        <v>6.9996914576620097E-7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5.5243901958218176E-2</v>
      </c>
      <c r="J32" s="16" t="s">
        <v>43336</v>
      </c>
      <c r="K32" s="21">
        <f>IF(FLOW_THRU_100PCT="Y",1,INDEX(VariabilityMatrix,D7L525C1,D7L525C6))</f>
        <v>0.48019421169810017</v>
      </c>
      <c r="L32" s="16" t="s">
        <v>43332</v>
      </c>
      <c r="M32" s="15">
        <f>IF(D7L525C2&lt;&gt;0,D7L525C2*D7L525C4,D7L525C3*D7L525C4)</f>
        <v>2.652780195195371E-2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10284.711999679968</v>
      </c>
      <c r="R32" s="16" t="s">
        <v>43334</v>
      </c>
      <c r="S32" s="21">
        <f>IF(D7L525C7=0,0,D7L525C5/D7L525C7)</f>
        <v>2.5793431991852746E-6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4.7960039022815119E-5</v>
      </c>
      <c r="J33" s="16" t="s">
        <v>43341</v>
      </c>
      <c r="K33" s="21">
        <f>IF(FLOW_THRU_100PCT="Y",1,INDEX(VariabilityMatrix,D7L526C1,D7L526C6))</f>
        <v>0.48019421169810017</v>
      </c>
      <c r="L33" s="16" t="s">
        <v>43337</v>
      </c>
      <c r="M33" s="15">
        <f>IF(D7L526C2&lt;&gt;0,D7L526C2*D7L526C4,D7L526C3*D7L526C4)</f>
        <v>2.3030133131570829E-5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10284.711999679968</v>
      </c>
      <c r="R33" s="16" t="s">
        <v>43339</v>
      </c>
      <c r="S33" s="21">
        <f>IF(D7L526C7=0,0,D7L526C5/D7L526C7)</f>
        <v>2.2392589245364832E-9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3.3315136517182573E-4</v>
      </c>
      <c r="J34" s="16" t="s">
        <v>43346</v>
      </c>
      <c r="K34" s="21">
        <f>IF(FLOW_THRU_100PCT="Y",1,INDEX(VariabilityMatrix,D7L527C1,D7L527C6))</f>
        <v>0.48019421169810017</v>
      </c>
      <c r="L34" s="16" t="s">
        <v>43342</v>
      </c>
      <c r="M34" s="15">
        <f>IF(D7L527C2&lt;&gt;0,D7L527C2*D7L527C4,D7L527C3*D7L527C4)</f>
        <v>1.5997735717483076E-4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10284.711999679968</v>
      </c>
      <c r="R34" s="16" t="s">
        <v>43344</v>
      </c>
      <c r="S34" s="21">
        <f>IF(D7L527C7=0,0,D7L527C5/D7L527C7)</f>
        <v>1.5554869905915578E-8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1.2276422657381816E-3</v>
      </c>
      <c r="J35" s="16" t="s">
        <v>43351</v>
      </c>
      <c r="K35" s="21">
        <f>IF(FLOW_THRU_100PCT="Y",1,INDEX(VariabilityMatrix,D7L528C1,D7L528C6))</f>
        <v>0.48019421169810017</v>
      </c>
      <c r="L35" s="16" t="s">
        <v>43347</v>
      </c>
      <c r="M35" s="15">
        <f>IF(D7L528C2&lt;&gt;0,D7L528C2*D7L528C4,D7L528C3*D7L528C4)</f>
        <v>5.8950671004341572E-4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10284.711999679968</v>
      </c>
      <c r="R35" s="16" t="s">
        <v>43349</v>
      </c>
      <c r="S35" s="21">
        <f>IF(D7L528C7=0,0,D7L528C5/D7L528C7)</f>
        <v>5.7318737759672759E-8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6.9542056583081924E-3</v>
      </c>
      <c r="J36" s="16" t="s">
        <v>43356</v>
      </c>
      <c r="K36" s="21">
        <f>IF(FLOW_THRU_100PCT="Y",1,INDEX(VariabilityMatrix,D7L529C1,D7L529C6))</f>
        <v>0.48019421169810017</v>
      </c>
      <c r="L36" s="16" t="s">
        <v>43352</v>
      </c>
      <c r="M36" s="15">
        <f>IF(D7L529C2&lt;&gt;0,D7L529C2*D7L529C4,D7L529C3*D7L529C4)</f>
        <v>3.3393693040777704E-3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10284.711999679968</v>
      </c>
      <c r="R36" s="16" t="s">
        <v>43354</v>
      </c>
      <c r="S36" s="21">
        <f>IF(D7L529C7=0,0,D7L529C5/D7L529C7)</f>
        <v>3.2469254405779009E-7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4.8306947949914726E-2</v>
      </c>
      <c r="J37" s="16" t="s">
        <v>43361</v>
      </c>
      <c r="K37" s="21">
        <f>IF(FLOW_THRU_100PCT="Y",1,INDEX(VariabilityMatrix,D7L530C1,D7L530C6))</f>
        <v>0.48019421169810017</v>
      </c>
      <c r="L37" s="16" t="s">
        <v>43357</v>
      </c>
      <c r="M37" s="15">
        <f>IF(D7L530C2&lt;&gt;0,D7L530C2*D7L530C4,D7L530C3*D7L530C4)</f>
        <v>2.3196716790350458E-2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10284.711999679968</v>
      </c>
      <c r="R37" s="16" t="s">
        <v>43359</v>
      </c>
      <c r="S37" s="21">
        <f>IF(D7L530C7=0,0,D7L530C5/D7L530C7)</f>
        <v>2.2554561363577583E-6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0.17800812853203632</v>
      </c>
      <c r="J38" s="16" t="s">
        <v>43366</v>
      </c>
      <c r="K38" s="21">
        <f>IF(FLOW_THRU_100PCT="Y",1,INDEX(VariabilityMatrix,D7L531C1,D7L531C6))</f>
        <v>0.48019421169810017</v>
      </c>
      <c r="L38" s="16" t="s">
        <v>43362</v>
      </c>
      <c r="M38" s="15">
        <f>IF(D7L531C2&lt;&gt;0,D7L531C2*D7L531C4,D7L531C3*D7L531C4)</f>
        <v>8.5478472956295279E-2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10284.711999679968</v>
      </c>
      <c r="R38" s="16" t="s">
        <v>43364</v>
      </c>
      <c r="S38" s="21">
        <f>IF(D7L531C7=0,0,D7L531C5/D7L531C7)</f>
        <v>8.3112169751525502E-6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6.3067451315001882E-3</v>
      </c>
      <c r="J39" s="16" t="s">
        <v>43371</v>
      </c>
      <c r="K39" s="21">
        <f>IF(FLOW_THRU_100PCT="Y",1,INDEX(VariabilityMatrix,D7L532C1,D7L532C6))</f>
        <v>0.48019421169810017</v>
      </c>
      <c r="L39" s="16" t="s">
        <v>43367</v>
      </c>
      <c r="M39" s="15">
        <f>IF(D7L532C2&lt;&gt;0,D7L532C2*D7L532C4,D7L532C3*D7L532C4)</f>
        <v>3.0284625068015638E-3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10284.711999679968</v>
      </c>
      <c r="R39" s="16" t="s">
        <v>43369</v>
      </c>
      <c r="S39" s="21">
        <f>IF(D7L532C7=0,0,D7L532C5/D7L532C7)</f>
        <v>2.9446254857654752E-7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4.3809404520095081E-2</v>
      </c>
      <c r="J40" s="16" t="s">
        <v>43376</v>
      </c>
      <c r="K40" s="21">
        <f>IF(FLOW_THRU_100PCT="Y",1,INDEX(VariabilityMatrix,D7L533C1,D7L533C6))</f>
        <v>0.48019421169810017</v>
      </c>
      <c r="L40" s="16" t="s">
        <v>43372</v>
      </c>
      <c r="M40" s="15">
        <f>IF(D7L533C2&lt;&gt;0,D7L533C2*D7L533C4,D7L533C3*D7L533C4)</f>
        <v>2.1037022468490246E-2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10284.711999679968</v>
      </c>
      <c r="R40" s="16" t="s">
        <v>43374</v>
      </c>
      <c r="S40" s="21">
        <f>IF(D7L533C7=0,0,D7L533C5/D7L533C7)</f>
        <v>2.0454653926278983E-6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0.16143495794457088</v>
      </c>
      <c r="J41" s="16" t="s">
        <v>43381</v>
      </c>
      <c r="K41" s="21">
        <f>IF(FLOW_THRU_100PCT="Y",1,INDEX(VariabilityMatrix,D7L534C1,D7L534C6))</f>
        <v>0.48019421169810017</v>
      </c>
      <c r="L41" s="16" t="s">
        <v>43377</v>
      </c>
      <c r="M41" s="15">
        <f>IF(D7L534C2&lt;&gt;0,D7L534C2*D7L534C4,D7L534C3*D7L534C4)</f>
        <v>7.7520132370709163E-2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10284.711999679968</v>
      </c>
      <c r="R41" s="16" t="s">
        <v>43379</v>
      </c>
      <c r="S41" s="21">
        <f>IF(D7L534C7=0,0,D7L534C5/D7L534C7)</f>
        <v>7.5374140153969677E-6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0.48019421169810017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10284.711999679968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0.48019421169810017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10284.711999679968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0.48019421169810017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10284.711999679968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1.0136429221271784E-3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1.0136429221271784E-3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10284.711999679968</v>
      </c>
      <c r="R45" s="16" t="s">
        <v>43399</v>
      </c>
      <c r="S45" s="21">
        <f>IF(D7L538C7=0,0,D7L538C5/D7L538C7)</f>
        <v>9.8558221383225905E-8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7.0412061829804211E-3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7.0412061829804211E-3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10284.711999679968</v>
      </c>
      <c r="R46" s="16" t="s">
        <v>43403</v>
      </c>
      <c r="S46" s="21">
        <f>IF(D7L539C7=0,0,D7L539C5/D7L539C7)</f>
        <v>6.8462842549208227E-7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2.5946411198241728E-2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2.5946411198241728E-2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10284.711999679968</v>
      </c>
      <c r="R47" s="16" t="s">
        <v>43407</v>
      </c>
      <c r="S47" s="21">
        <f>IF(D7L540C7=0,0,D7L540C5/D7L540C7)</f>
        <v>2.5228135896317861E-6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0.13763755812995132</v>
      </c>
      <c r="J48" s="16" t="s">
        <v>43413</v>
      </c>
      <c r="K48" s="21">
        <f>IF(FLOW_THRU_100PCT="Y",1,INDEX(VariabilityMatrix,D7L541C1,D7L541C6))</f>
        <v>0.46139174425414664</v>
      </c>
      <c r="L48" s="16" t="s">
        <v>43409</v>
      </c>
      <c r="M48" s="15">
        <f>IF(D7L541C2&lt;&gt;0,D7L541C2*D7L541C4,D7L541C3*D7L541C4)</f>
        <v>6.3504833020459742E-2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9147.7675302015705</v>
      </c>
      <c r="R48" s="16" t="s">
        <v>43411</v>
      </c>
      <c r="S48" s="21">
        <f>IF(D7L541C7=0,0,D7L541C5/D7L541C7)</f>
        <v>6.942112686051218E-6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0.95609055630869022</v>
      </c>
      <c r="J49" s="16" t="s">
        <v>43418</v>
      </c>
      <c r="K49" s="21">
        <f>IF(FLOW_THRU_100PCT="Y",1,INDEX(VariabilityMatrix,D7L542C1,D7L542C6))</f>
        <v>0.46139174425414664</v>
      </c>
      <c r="L49" s="16" t="s">
        <v>43414</v>
      </c>
      <c r="M49" s="15">
        <f>IF(D7L542C2&lt;&gt;0,D7L542C2*D7L542C4,D7L542C3*D7L542C4)</f>
        <v>0.44113228944018401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9147.7675302015705</v>
      </c>
      <c r="R49" s="16" t="s">
        <v>43416</v>
      </c>
      <c r="S49" s="21">
        <f>IF(D7L542C7=0,0,D7L542C5/D7L542C7)</f>
        <v>4.8222944886145753E-5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3.5231348254938526</v>
      </c>
      <c r="J50" s="16" t="s">
        <v>43423</v>
      </c>
      <c r="K50" s="21">
        <f>IF(FLOW_THRU_100PCT="Y",1,INDEX(VariabilityMatrix,D7L543C1,D7L543C6))</f>
        <v>0.46139174425414664</v>
      </c>
      <c r="L50" s="16" t="s">
        <v>43419</v>
      </c>
      <c r="M50" s="15">
        <f>IF(D7L543C2&lt;&gt;0,D7L543C2*D7L543C4,D7L543C3*D7L543C4)</f>
        <v>1.6255453223771372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9147.7675302015705</v>
      </c>
      <c r="R50" s="16" t="s">
        <v>43421</v>
      </c>
      <c r="S50" s="21">
        <f>IF(D7L543C7=0,0,D7L543C5/D7L543C7)</f>
        <v>1.7769858241481991E-4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0.10583358447088348</v>
      </c>
      <c r="J51" s="16" t="s">
        <v>43428</v>
      </c>
      <c r="K51" s="21">
        <f>IF(FLOW_THRU_100PCT="Y",1,INDEX(VariabilityMatrix,D7L544C1,D7L544C6))</f>
        <v>0.47423674296950957</v>
      </c>
      <c r="L51" s="16" t="s">
        <v>43424</v>
      </c>
      <c r="M51" s="15">
        <f>IF(D7L544C2&lt;&gt;0,D7L544C2*D7L544C4,D7L544C3*D7L544C4)</f>
        <v>5.0190174396260251E-2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9912.2961543766487</v>
      </c>
      <c r="R51" s="16" t="s">
        <v>43426</v>
      </c>
      <c r="S51" s="21">
        <f>IF(D7L544C7=0,0,D7L544C5/D7L544C7)</f>
        <v>5.0634256296004043E-6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0.73516627312854477</v>
      </c>
      <c r="J52" s="16" t="s">
        <v>43433</v>
      </c>
      <c r="K52" s="21">
        <f>IF(FLOW_THRU_100PCT="Y",1,INDEX(VariabilityMatrix,D7L545C1,D7L545C6))</f>
        <v>0.47423674296950957</v>
      </c>
      <c r="L52" s="16" t="s">
        <v>43429</v>
      </c>
      <c r="M52" s="15">
        <f>IF(D7L545C2&lt;&gt;0,D7L545C2*D7L545C4,D7L545C3*D7L545C4)</f>
        <v>0.34864285890951396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9912.2961543766487</v>
      </c>
      <c r="R52" s="16" t="s">
        <v>43431</v>
      </c>
      <c r="S52" s="21">
        <f>IF(D7L545C7=0,0,D7L545C5/D7L545C7)</f>
        <v>3.5172764562283094E-5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2.7090424461335716</v>
      </c>
      <c r="J53" s="16" t="s">
        <v>43438</v>
      </c>
      <c r="K53" s="21">
        <f>IF(FLOW_THRU_100PCT="Y",1,INDEX(VariabilityMatrix,D7L546C1,D7L546C6))</f>
        <v>0.47423674296950957</v>
      </c>
      <c r="L53" s="16" t="s">
        <v>43434</v>
      </c>
      <c r="M53" s="15">
        <f>IF(D7L546C2&lt;&gt;0,D7L546C2*D7L546C4,D7L546C3*D7L546C4)</f>
        <v>1.2847274662205381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9912.2961543766487</v>
      </c>
      <c r="R53" s="16" t="s">
        <v>43436</v>
      </c>
      <c r="S53" s="21">
        <f>IF(D7L546C7=0,0,D7L546C5/D7L546C7)</f>
        <v>1.2960947153029553E-4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24.456580199206748</v>
      </c>
      <c r="J54" s="16" t="s">
        <v>43443</v>
      </c>
      <c r="K54" s="21">
        <f>IF(FLOW_THRU_100PCT="Y",1,INDEX(VariabilityMatrix,D7L547C1,D7L547C6))</f>
        <v>0.47423674296950957</v>
      </c>
      <c r="L54" s="16" t="s">
        <v>43439</v>
      </c>
      <c r="M54" s="15">
        <f>IF(D7L547C2&lt;&gt;0,D7L547C2*D7L547C4,D7L547C3*D7L547C4)</f>
        <v>11.598208937844408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9912.2961543766487</v>
      </c>
      <c r="R54" s="16" t="s">
        <v>43441</v>
      </c>
      <c r="S54" s="21">
        <f>IF(D7L547C7=0,0,D7L547C5/D7L547C7)</f>
        <v>1.1700829714135776E-3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169.88608113775717</v>
      </c>
      <c r="J55" s="16" t="s">
        <v>43448</v>
      </c>
      <c r="K55" s="21">
        <f>IF(FLOW_THRU_100PCT="Y",1,INDEX(VariabilityMatrix,D7L548C1,D7L548C6))</f>
        <v>0.47423674296950957</v>
      </c>
      <c r="L55" s="16" t="s">
        <v>43444</v>
      </c>
      <c r="M55" s="15">
        <f>IF(D7L548C2&lt;&gt;0,D7L548C2*D7L548C4,D7L548C3*D7L548C4)</f>
        <v>80.5662217946238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9912.2961543766487</v>
      </c>
      <c r="R55" s="16" t="s">
        <v>43446</v>
      </c>
      <c r="S55" s="21">
        <f>IF(D7L548C7=0,0,D7L548C5/D7L548C7)</f>
        <v>8.1279070499775986E-3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626.01974768367063</v>
      </c>
      <c r="J56" s="16" t="s">
        <v>43453</v>
      </c>
      <c r="K56" s="21">
        <f>IF(FLOW_THRU_100PCT="Y",1,INDEX(VariabilityMatrix,D7L549C1,D7L549C6))</f>
        <v>0.47423674296950957</v>
      </c>
      <c r="L56" s="16" t="s">
        <v>43449</v>
      </c>
      <c r="M56" s="15">
        <f>IF(D7L549C2&lt;&gt;0,D7L549C2*D7L549C4,D7L549C3*D7L549C4)</f>
        <v>296.88156617609815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9912.2961543766487</v>
      </c>
      <c r="R56" s="16" t="s">
        <v>43451</v>
      </c>
      <c r="S56" s="21">
        <f>IF(D7L549C7=0,0,D7L549C5/D7L549C7)</f>
        <v>2.9950836975851842E-2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5.2066940439431413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5.2066940439431413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9912.2961543766487</v>
      </c>
      <c r="R57" s="16" t="s">
        <v>43456</v>
      </c>
      <c r="S57" s="21">
        <f>IF(D7L550C7=0,0,D7L550C5/D7L550C7)</f>
        <v>5.2527627936582505E-4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36.167969503663137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36.167969503663137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9912.2961543766487</v>
      </c>
      <c r="R58" s="16" t="s">
        <v>43460</v>
      </c>
      <c r="S58" s="21">
        <f>IF(D7L551C7=0,0,D7L551C5/D7L551C7)</f>
        <v>3.648798314777311E-3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133.27674045617704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133.27674045617704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9912.2961543766487</v>
      </c>
      <c r="R59" s="16" t="s">
        <v>43464</v>
      </c>
      <c r="S59" s="21">
        <f>IF(D7L552C7=0,0,D7L552C5/D7L552C7)</f>
        <v>1.3445597102880182E-2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0.48019421169810017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10284.711999679968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0.48019421169810017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10284.711999679968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0.48019421169810017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10284.711999679968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5.1026034014850251E-2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5.1026034014850251E-2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9912.2961543766487</v>
      </c>
      <c r="R63" s="16" t="s">
        <v>43483</v>
      </c>
      <c r="S63" s="21">
        <f>IF(D7L556C7=0,0,D7L556C5/D7L556C7)</f>
        <v>5.1477511587787207E-6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0.35444910466533558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0.35444910466533558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9912.2961543766487</v>
      </c>
      <c r="R64" s="16" t="s">
        <v>43487</v>
      </c>
      <c r="S64" s="21">
        <f>IF(D7L557C7=0,0,D7L557C5/D7L557C7)</f>
        <v>3.575852649527961E-5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9912.2961543766487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37.856671617885503</v>
      </c>
      <c r="J66" s="16" t="s">
        <v>43497</v>
      </c>
      <c r="K66" s="21">
        <f>IF(FLOW_THRU_100PCT="Y",1,INDEX(VariabilityMatrix,D7L559C1,D7L559C6))</f>
        <v>0.47423674296950957</v>
      </c>
      <c r="L66" s="16" t="s">
        <v>43493</v>
      </c>
      <c r="M66" s="15">
        <f>IF(D7L559C2&lt;&gt;0,D7L559C2*D7L559C4,D7L559C3*D7L559C4)</f>
        <v>17.953024647732295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9912.2961543766487</v>
      </c>
      <c r="R66" s="16" t="s">
        <v>43495</v>
      </c>
      <c r="S66" s="21">
        <f>IF(D7L559C7=0,0,D7L559C5/D7L559C7)</f>
        <v>1.8111872736777911E-3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262.96896514951527</v>
      </c>
      <c r="J67" s="16" t="s">
        <v>43502</v>
      </c>
      <c r="K67" s="21">
        <f>IF(FLOW_THRU_100PCT="Y",1,INDEX(VariabilityMatrix,D7L560C1,D7L560C6))</f>
        <v>0.47423674296950957</v>
      </c>
      <c r="L67" s="16" t="s">
        <v>43498</v>
      </c>
      <c r="M67" s="15">
        <f>IF(D7L560C2&lt;&gt;0,D7L560C2*D7L560C4,D7L560C3*D7L560C4)</f>
        <v>124.70954553456859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9912.2961543766487</v>
      </c>
      <c r="R67" s="16" t="s">
        <v>43500</v>
      </c>
      <c r="S67" s="21">
        <f>IF(D7L560C7=0,0,D7L560C5/D7L560C7)</f>
        <v>1.2581297369682066E-2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969.02444337417785</v>
      </c>
      <c r="J68" s="16" t="s">
        <v>43507</v>
      </c>
      <c r="K68" s="21">
        <f>IF(FLOW_THRU_100PCT="Y",1,INDEX(VariabilityMatrix,D7L561C1,D7L561C6))</f>
        <v>0.47423674296950957</v>
      </c>
      <c r="L68" s="16" t="s">
        <v>43503</v>
      </c>
      <c r="M68" s="15">
        <f>IF(D7L561C2&lt;&gt;0,D7L561C2*D7L561C4,D7L561C3*D7L561C4)</f>
        <v>459.54699588361206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9912.2961543766487</v>
      </c>
      <c r="R68" s="16" t="s">
        <v>43505</v>
      </c>
      <c r="S68" s="21">
        <f>IF(D7L561C7=0,0,D7L561C5/D7L561C7)</f>
        <v>4.6361306071419681E-2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5.8748439726491739</v>
      </c>
      <c r="J69" s="16" t="s">
        <v>43512</v>
      </c>
      <c r="K69" s="21">
        <f>IF(FLOW_THRU_100PCT="Y",1,INDEX(VariabilityMatrix,D7L562C1,D7L562C6))</f>
        <v>0.48019421169810017</v>
      </c>
      <c r="L69" s="16" t="s">
        <v>43508</v>
      </c>
      <c r="M69" s="15">
        <f>IF(D7L562C2&lt;&gt;0,D7L562C2*D7L562C4,D7L562C3*D7L562C4)</f>
        <v>2.8210660702956054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10284.711999679968</v>
      </c>
      <c r="R69" s="16" t="s">
        <v>43510</v>
      </c>
      <c r="S69" s="21">
        <f>IF(D7L562C7=0,0,D7L562C5/D7L562C7)</f>
        <v>2.7429704112116984E-4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40.809230549801612</v>
      </c>
      <c r="J70" s="16" t="s">
        <v>43517</v>
      </c>
      <c r="K70" s="21">
        <f>IF(FLOW_THRU_100PCT="Y",1,INDEX(VariabilityMatrix,D7L563C1,D7L563C6))</f>
        <v>0.48019421169810017</v>
      </c>
      <c r="L70" s="16" t="s">
        <v>43513</v>
      </c>
      <c r="M70" s="15">
        <f>IF(D7L563C2&lt;&gt;0,D7L563C2*D7L563C4,D7L563C3*D7L563C4)</f>
        <v>19.596356293868013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10284.711999679968</v>
      </c>
      <c r="R70" s="16" t="s">
        <v>43515</v>
      </c>
      <c r="S70" s="21">
        <f>IF(D7L563C7=0,0,D7L563C5/D7L563C7)</f>
        <v>1.9053869757828703E-3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150.37950160987995</v>
      </c>
      <c r="J71" s="16" t="s">
        <v>43522</v>
      </c>
      <c r="K71" s="21">
        <f>IF(FLOW_THRU_100PCT="Y",1,INDEX(VariabilityMatrix,D7L564C1,D7L564C6))</f>
        <v>0.48019421169810017</v>
      </c>
      <c r="L71" s="16" t="s">
        <v>43518</v>
      </c>
      <c r="M71" s="15">
        <f>IF(D7L564C2&lt;&gt;0,D7L564C2*D7L564C4,D7L564C3*D7L564C4)</f>
        <v>72.211366231109494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10284.711999679968</v>
      </c>
      <c r="R71" s="16" t="s">
        <v>43520</v>
      </c>
      <c r="S71" s="21">
        <f>IF(D7L564C7=0,0,D7L564C5/D7L564C7)</f>
        <v>7.0212336751244477E-3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1.027295120900402</v>
      </c>
      <c r="J72" s="16" t="s">
        <v>43527</v>
      </c>
      <c r="K72" s="21">
        <f>IF(FLOW_THRU_100PCT="Y",1,INDEX(VariabilityMatrix,D7L565C1,D7L565C6))</f>
        <v>0.48019421169810017</v>
      </c>
      <c r="L72" s="16" t="s">
        <v>43523</v>
      </c>
      <c r="M72" s="15">
        <f>IF(D7L565C2&lt;&gt;0,D7L565C2*D7L565C4,D7L565C3*D7L565C4)</f>
        <v>0.49330117076207303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10284.711999679968</v>
      </c>
      <c r="R72" s="16" t="s">
        <v>43525</v>
      </c>
      <c r="S72" s="21">
        <f>IF(D7L565C7=0,0,D7L565C5/D7L565C7)</f>
        <v>4.7964509922827511E-5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7.1360403147194074</v>
      </c>
      <c r="J73" s="16" t="s">
        <v>43532</v>
      </c>
      <c r="K73" s="21">
        <f>IF(FLOW_THRU_100PCT="Y",1,INDEX(VariabilityMatrix,D7L566C1,D7L566C6))</f>
        <v>0.48019421169810017</v>
      </c>
      <c r="L73" s="16" t="s">
        <v>43528</v>
      </c>
      <c r="M73" s="15">
        <f>IF(D7L566C2&lt;&gt;0,D7L566C2*D7L566C4,D7L566C3*D7L566C4)</f>
        <v>3.4266852535725483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10284.711999679968</v>
      </c>
      <c r="R73" s="16" t="s">
        <v>43530</v>
      </c>
      <c r="S73" s="21">
        <f>IF(D7L566C7=0,0,D7L566C5/D7L566C7)</f>
        <v>3.3318242199481882E-4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26.295869133968075</v>
      </c>
      <c r="J74" s="16" t="s">
        <v>43537</v>
      </c>
      <c r="K74" s="21">
        <f>IF(FLOW_THRU_100PCT="Y",1,INDEX(VariabilityMatrix,D7L567C1,D7L567C6))</f>
        <v>0.48019421169810017</v>
      </c>
      <c r="L74" s="16" t="s">
        <v>43533</v>
      </c>
      <c r="M74" s="15">
        <f>IF(D7L567C2&lt;&gt;0,D7L567C2*D7L567C4,D7L567C3*D7L567C4)</f>
        <v>12.627124149702205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10284.711999679968</v>
      </c>
      <c r="R74" s="16" t="s">
        <v>43535</v>
      </c>
      <c r="S74" s="21">
        <f>IF(D7L567C7=0,0,D7L567C5/D7L567C7)</f>
        <v>1.2277567082184825E-3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7.4906935898987642E-2</v>
      </c>
      <c r="J75" s="16" t="s">
        <v>43542</v>
      </c>
      <c r="K75" s="21">
        <f>IF(FLOW_THRU_100PCT="Y",1,INDEX(VariabilityMatrix,D7L568C1,D7L568C6))</f>
        <v>0.48019421169810017</v>
      </c>
      <c r="L75" s="16" t="s">
        <v>43538</v>
      </c>
      <c r="M75" s="15">
        <f>IF(D7L568C2&lt;&gt;0,D7L568C2*D7L568C4,D7L568C3*D7L568C4)</f>
        <v>3.596987703473449E-2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10284.711999679968</v>
      </c>
      <c r="R75" s="16" t="s">
        <v>43540</v>
      </c>
      <c r="S75" s="21">
        <f>IF(D7L568C7=0,0,D7L568C5/D7L568C7)</f>
        <v>3.4974121818728393E-6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0.5203362729482901</v>
      </c>
      <c r="J76" s="16" t="s">
        <v>43547</v>
      </c>
      <c r="K76" s="21">
        <f>IF(FLOW_THRU_100PCT="Y",1,INDEX(VariabilityMatrix,D7L569C1,D7L569C6))</f>
        <v>0.48019421169810017</v>
      </c>
      <c r="L76" s="16" t="s">
        <v>43543</v>
      </c>
      <c r="M76" s="15">
        <f>IF(D7L569C2&lt;&gt;0,D7L569C2*D7L569C4,D7L569C3*D7L569C4)</f>
        <v>0.24986246640633164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10284.711999679968</v>
      </c>
      <c r="R76" s="16" t="s">
        <v>43545</v>
      </c>
      <c r="S76" s="21">
        <f>IF(D7L569C7=0,0,D7L569C5/D7L569C7)</f>
        <v>2.4294551603788872E-5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1.9174071243518389</v>
      </c>
      <c r="J77" s="16" t="s">
        <v>43552</v>
      </c>
      <c r="K77" s="21">
        <f>IF(FLOW_THRU_100PCT="Y",1,INDEX(VariabilityMatrix,D7L570C1,D7L570C6))</f>
        <v>0.48019421169810017</v>
      </c>
      <c r="L77" s="16" t="s">
        <v>43548</v>
      </c>
      <c r="M77" s="15">
        <f>IF(D7L570C2&lt;&gt;0,D7L570C2*D7L570C4,D7L570C3*D7L570C4)</f>
        <v>0.92072780258245246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10284.711999679968</v>
      </c>
      <c r="R77" s="16" t="s">
        <v>43550</v>
      </c>
      <c r="S77" s="21">
        <f>IF(D7L570C7=0,0,D7L570C5/D7L570C7)</f>
        <v>8.9523926640931023E-5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0.5029465696074884</v>
      </c>
      <c r="J78" s="16" t="s">
        <v>43557</v>
      </c>
      <c r="K78" s="21">
        <f>IF(FLOW_THRU_100PCT="Y",1,INDEX(VariabilityMatrix,D7L571C1,D7L571C6))</f>
        <v>0.48019421169810017</v>
      </c>
      <c r="L78" s="16" t="s">
        <v>43553</v>
      </c>
      <c r="M78" s="15">
        <f>IF(D7L571C2&lt;&gt;0,D7L571C2*D7L571C4,D7L571C3*D7L571C4)</f>
        <v>0.24151203151893155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10284.711999679968</v>
      </c>
      <c r="R78" s="16" t="s">
        <v>43555</v>
      </c>
      <c r="S78" s="21">
        <f>IF(D7L571C7=0,0,D7L571C5/D7L571C7)</f>
        <v>2.3482624649717632E-5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3.4936864040813762</v>
      </c>
      <c r="J79" s="16" t="s">
        <v>43562</v>
      </c>
      <c r="K79" s="21">
        <f>IF(FLOW_THRU_100PCT="Y",1,INDEX(VariabilityMatrix,D7L572C1,D7L572C6))</f>
        <v>0.48019421169810017</v>
      </c>
      <c r="L79" s="16" t="s">
        <v>43558</v>
      </c>
      <c r="M79" s="15">
        <f>IF(D7L572C2&lt;&gt;0,D7L572C2*D7L572C4,D7L572C3*D7L572C4)</f>
        <v>1.6776479887282267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10284.711999679968</v>
      </c>
      <c r="R79" s="16" t="s">
        <v>43560</v>
      </c>
      <c r="S79" s="21">
        <f>IF(D7L572C7=0,0,D7L572C5/D7L572C7)</f>
        <v>1.6312056076829673E-4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12.874019263505204</v>
      </c>
      <c r="J80" s="16" t="s">
        <v>43567</v>
      </c>
      <c r="K80" s="21">
        <f>IF(FLOW_THRU_100PCT="Y",1,INDEX(VariabilityMatrix,D7L573C1,D7L573C6))</f>
        <v>0.48019421169810017</v>
      </c>
      <c r="L80" s="16" t="s">
        <v>43563</v>
      </c>
      <c r="M80" s="15">
        <f>IF(D7L573C2&lt;&gt;0,D7L573C2*D7L573C4,D7L573C3*D7L573C4)</f>
        <v>6.1820295316250373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10284.711999679968</v>
      </c>
      <c r="R80" s="16" t="s">
        <v>43565</v>
      </c>
      <c r="S80" s="21">
        <f>IF(D7L573C7=0,0,D7L573C5/D7L573C7)</f>
        <v>6.0108922173196533E-4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0.48019421169810017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10284.711999679968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0.48019421169810017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10284.711999679968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0.48019421169810017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10284.711999679968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0.48019421169810017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10284.711999679968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0.48019421169810017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10284.711999679968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0.48019421169810017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10284.711999679968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10284.711999679968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10284.711999679968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1.3061231242915572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1.3061231242915572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10284.711999679968</v>
      </c>
      <c r="R89" s="16" t="s">
        <v>43608</v>
      </c>
      <c r="S89" s="21">
        <f>IF(D7L582C7=0,0,D7L582C5/D7L582C7)</f>
        <v>1.2699656775339943E-4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48466.956363083831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47185.969641737429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4.7602748027543011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18.31003310737211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9.155016553686055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10284.711999679968</v>
      </c>
      <c r="R8" s="16" t="s">
        <v>43642</v>
      </c>
      <c r="S8" s="21">
        <f>IF(D7L601C7=0,0,D7L601C5/D7L601C7)</f>
        <v>8.9015779479006648E-4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127.18948212616132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63.594741063080662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10284.711999679968</v>
      </c>
      <c r="R9" s="16" t="s">
        <v>43646</v>
      </c>
      <c r="S9" s="21">
        <f>IF(D7L602C7=0,0,D7L602C5/D7L602C7)</f>
        <v>6.1834245883656781E-3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468.68540951316356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234.34270475658178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10284.711999679968</v>
      </c>
      <c r="R10" s="16" t="s">
        <v>43650</v>
      </c>
      <c r="S10" s="21">
        <f>IF(D7L603C7=0,0,D7L603C5/D7L603C7)</f>
        <v>2.2785538842883871E-2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5.0597226636635932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5.0597226636635932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10284.711999679968</v>
      </c>
      <c r="R11" s="16" t="s">
        <v>43654</v>
      </c>
      <c r="S11" s="21">
        <f>IF(D7L604C7=0,0,D7L604C5/D7L604C7)</f>
        <v>4.9196542050190979E-4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35.14704214457516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35.14704214457516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10284.711999679968</v>
      </c>
      <c r="R12" s="16" t="s">
        <v>43658</v>
      </c>
      <c r="S12" s="21">
        <f>IF(D7L605C7=0,0,D7L605C5/D7L605C7)</f>
        <v>3.4174065492226556E-3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129.51468600498649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129.51468600498649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10284.711999679968</v>
      </c>
      <c r="R13" s="16" t="s">
        <v>43662</v>
      </c>
      <c r="S13" s="21">
        <f>IF(D7L606C7=0,0,D7L606C5/D7L606C7)</f>
        <v>1.2592932695540392E-2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10103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10103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10284.711999679968</v>
      </c>
      <c r="R14" s="16" t="s">
        <v>43666</v>
      </c>
      <c r="S14" s="21">
        <f>IF(D7L607C7=0,0,D7L607C5/D7L607C7)</f>
        <v>0.98233183392149215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19273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19273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10284.711999679968</v>
      </c>
      <c r="R15" s="16" t="s">
        <v>43670</v>
      </c>
      <c r="S15" s="21">
        <f>IF(D7L608C7=0,0,D7L608C5/D7L608C7)</f>
        <v>1.8739464946222824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7008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7008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10284.711999679968</v>
      </c>
      <c r="R16" s="16" t="s">
        <v>43675</v>
      </c>
      <c r="S16" s="21">
        <f>IF(D7L609C7=0,0,D7L609C5/D7L609C7)</f>
        <v>0.68139973197286119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1014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1014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10284.711999679968</v>
      </c>
      <c r="R17" s="16" t="s">
        <v>43679</v>
      </c>
      <c r="S17" s="21">
        <f>IF(D7L610C7=0,0,D7L610C5/D7L610C7)</f>
        <v>9.859294067073078E-2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11491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11491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10284.711999679968</v>
      </c>
      <c r="R18" s="16" t="s">
        <v>43684</v>
      </c>
      <c r="S18" s="21">
        <f>IF(D7L611C7=0,0,D7L611C5/D7L611C7)</f>
        <v>1.1172894292380349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10284.711999679968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24.612278938238795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12.306139469119397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10284.711999679968</v>
      </c>
      <c r="R20" s="16" t="s">
        <v>43692</v>
      </c>
      <c r="S20" s="21">
        <f>IF(D7L613C7=0,0,D7L613C5/D7L613C7)</f>
        <v>1.1965468230420385E-3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10284.711999679968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170.96763254015247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85.483816270076233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10284.711999679968</v>
      </c>
      <c r="R22" s="16" t="s">
        <v>43700</v>
      </c>
      <c r="S22" s="21">
        <f>IF(D7L615C7=0,0,D7L615C5/D7L615C7)</f>
        <v>8.3117365146186152E-3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10284.711999679968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630.00519800131849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315.00259900065925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10284.711999679968</v>
      </c>
      <c r="R24" s="16" t="s">
        <v>43708</v>
      </c>
      <c r="S24" s="21">
        <f>IF(D7L617C7=0,0,D7L617C5/D7L617C7)</f>
        <v>3.0628237233134115E-2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10284.711999679968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10284.711999679968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10284.711999679968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10284.711999679968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-3991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-3991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10284.711999679968</v>
      </c>
      <c r="R29" s="16" t="s">
        <v>43730</v>
      </c>
      <c r="S29" s="21">
        <f>IF(D7L622C7=0,0,D7L622C5/D7L622C7)</f>
        <v>-0.38805170238351727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2077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2077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10284.711999679968</v>
      </c>
      <c r="R30" s="16" t="s">
        <v>43734</v>
      </c>
      <c r="S30" s="21">
        <f>IF(D7L623C7=0,0,D7L623C5/D7L623C7)</f>
        <v>0.20195023449024441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48584.491485039624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47864.606467926431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4.6539569089942274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132.48250445363072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66.241252226815362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10284.711999679968</v>
      </c>
      <c r="R32" s="16" t="s">
        <v>43742</v>
      </c>
      <c r="S32" s="21">
        <f>IF(D7L625C7=0,0,D7L625C5/D7L625C7)</f>
        <v>6.4407493597172776E-3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920.28130333908234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460.14065166954117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10284.711999679968</v>
      </c>
      <c r="R33" s="16" t="s">
        <v>43746</v>
      </c>
      <c r="S33" s="21">
        <f>IF(D7L626C7=0,0,D7L626C5/D7L626C7)</f>
        <v>4.4740256380913675E-2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3391.1799333764875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1695.5899666882437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10284.711999679968</v>
      </c>
      <c r="R34" s="16" t="s">
        <v>43750</v>
      </c>
      <c r="S34" s="21">
        <f>IF(D7L627C7=0,0,D7L627C5/D7L627C7)</f>
        <v>0.16486508973134162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7507.1789859167657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7507.1789859167657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10284.711999679968</v>
      </c>
      <c r="R35" s="16" t="s">
        <v>43754</v>
      </c>
      <c r="S35" s="21">
        <f>IF(D7L628C7=0,0,D7L628C5/D7L628C7)</f>
        <v>0.72993575183732595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9735.7534607144407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9735.7534607144407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10284.711999679968</v>
      </c>
      <c r="R36" s="16" t="s">
        <v>43758</v>
      </c>
      <c r="S36" s="21">
        <f>IF(D7L629C7=0,0,D7L629C5/D7L629C7)</f>
        <v>0.94662382972098691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16125.918657315466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16125.918657315466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10284.711999679968</v>
      </c>
      <c r="R37" s="16" t="s">
        <v>43762</v>
      </c>
      <c r="S37" s="21">
        <f>IF(D7L630C7=0,0,D7L630C5/D7L630C7)</f>
        <v>1.5679504353468778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37812.794845115874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35590.822974531271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3.4605561123771631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235736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235736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6052.1809999999996</v>
      </c>
      <c r="R8" s="16" t="s">
        <v>43792</v>
      </c>
      <c r="S8" s="21">
        <f>IF(D7L701C7=0,0,D7L701C5/D7L701C7)</f>
        <v>38.950586573666584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24501.959736056826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24501.959736056826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6052.1809999999996</v>
      </c>
      <c r="R9" s="16" t="s">
        <v>43796</v>
      </c>
      <c r="S9" s="21">
        <f>IF(D7L702C7=0,0,D7L702C5/D7L702C7)</f>
        <v>4.048451250228112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2789.0423233724205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2789.0423233724205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6052.1809999999996</v>
      </c>
      <c r="R10" s="16" t="s">
        <v>43801</v>
      </c>
      <c r="S10" s="21">
        <f>IF(D7L703C7=0,0,D7L703C5/D7L703C7)</f>
        <v>0.46083260288686356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632.44713431121204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632.44713431121204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6052.1809999999996</v>
      </c>
      <c r="R11" s="16" t="s">
        <v>43806</v>
      </c>
      <c r="S11" s="21">
        <f>IF(D7L704C7=0,0,D7L704C5/D7L704C7)</f>
        <v>0.10449904494118932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0.55043266693752135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0.55043266693752135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6052.1809999999996</v>
      </c>
      <c r="R12" s="16" t="s">
        <v>43811</v>
      </c>
      <c r="S12" s="21">
        <f>IF(D7L705C7=0,0,D7L705C5/D7L705C7)</f>
        <v>9.0947819792157805E-5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6052.1809999999996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6052.1809999999996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8907.8649020000012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8907.8649020000012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5234.7286000000004</v>
      </c>
      <c r="R15" s="16" t="s">
        <v>43826</v>
      </c>
      <c r="S15" s="21">
        <f>IF(D7L708C7=0,0,D7L708C5/D7L708C7)</f>
        <v>1.7016861011667348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49.20534261203418</v>
      </c>
      <c r="J16" s="16" t="s">
        <v>43832</v>
      </c>
      <c r="K16" s="21">
        <f>IF(FLOW_THRU_100PCT="Y",1,INDEX(VariabilityMatrix,D7L709C1,D7L709C6))</f>
        <v>0.46139174425414664</v>
      </c>
      <c r="L16" s="16" t="s">
        <v>43828</v>
      </c>
      <c r="M16" s="15">
        <f>IF(D7L709C2&lt;&gt;0,D7L709C2*D7L709C4,D7L709C3*D7L709C4)</f>
        <v>22.702938854389338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5234.7286000000004</v>
      </c>
      <c r="R16" s="16" t="s">
        <v>43830</v>
      </c>
      <c r="S16" s="21">
        <f>IF(D7L709C7=0,0,D7L709C5/D7L709C7)</f>
        <v>4.336984892471662E-3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4.5168785126865085</v>
      </c>
      <c r="J17" s="16" t="s">
        <v>43837</v>
      </c>
      <c r="K17" s="21">
        <f>IF(FLOW_THRU_100PCT="Y",1,INDEX(VariabilityMatrix,D7L710C1,D7L710C6))</f>
        <v>0.48019421169810017</v>
      </c>
      <c r="L17" s="16" t="s">
        <v>43833</v>
      </c>
      <c r="M17" s="15">
        <f>IF(D7L710C2&lt;&gt;0,D7L710C2*D7L710C4,D7L710C3*D7L710C4)</f>
        <v>2.1689789167355853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6052.1809999999996</v>
      </c>
      <c r="R17" s="16" t="s">
        <v>43835</v>
      </c>
      <c r="S17" s="21">
        <f>IF(D7L710C7=0,0,D7L710C5/D7L710C7)</f>
        <v>3.5837971744988881E-4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1551.3691643783661</v>
      </c>
      <c r="J18" s="16" t="s">
        <v>43842</v>
      </c>
      <c r="K18" s="21">
        <f>IF(FLOW_THRU_100PCT="Y",1,INDEX(VariabilityMatrix,D7L711C1,D7L711C6))</f>
        <v>0.46139174425414664</v>
      </c>
      <c r="L18" s="16" t="s">
        <v>43838</v>
      </c>
      <c r="M18" s="15">
        <f>IF(D7L711C2&lt;&gt;0,D7L711C2*D7L711C4,D7L711C3*D7L711C4)</f>
        <v>715.78892473463225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5234.7286000000004</v>
      </c>
      <c r="R18" s="16" t="s">
        <v>43840</v>
      </c>
      <c r="S18" s="21">
        <f>IF(D7L711C7=0,0,D7L711C5/D7L711C7)</f>
        <v>0.13673849771975422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318.80758804659428</v>
      </c>
      <c r="J19" s="16" t="s">
        <v>43847</v>
      </c>
      <c r="K19" s="21">
        <f>IF(FLOW_THRU_100PCT="Y",1,INDEX(VariabilityMatrix,D7L712C1,D7L712C6))</f>
        <v>0.48019421169810017</v>
      </c>
      <c r="L19" s="16" t="s">
        <v>43843</v>
      </c>
      <c r="M19" s="15">
        <f>IF(D7L712C2&lt;&gt;0,D7L712C2*D7L712C4,D7L712C3*D7L712C4)</f>
        <v>153.08955842540701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6052.1809999999996</v>
      </c>
      <c r="R19" s="16" t="s">
        <v>43845</v>
      </c>
      <c r="S19" s="21">
        <f>IF(D7L712C7=0,0,D7L712C5/D7L712C7)</f>
        <v>2.5294940522335174E-2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9.453931770739203</v>
      </c>
      <c r="J20" s="16" t="s">
        <v>43852</v>
      </c>
      <c r="K20" s="21">
        <f>IF(FLOW_THRU_100PCT="Y",1,INDEX(VariabilityMatrix,D7L713C1,D7L713C6))</f>
        <v>0.48019421169810017</v>
      </c>
      <c r="L20" s="16" t="s">
        <v>43848</v>
      </c>
      <c r="M20" s="15">
        <f>IF(D7L713C2&lt;&gt;0,D7L713C2*D7L713C4,D7L713C3*D7L713C4)</f>
        <v>4.5397233140977358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6052.1809999999996</v>
      </c>
      <c r="R20" s="16" t="s">
        <v>43850</v>
      </c>
      <c r="S20" s="21">
        <f>IF(D7L713C7=0,0,D7L713C5/D7L713C7)</f>
        <v>7.5009708303465079E-4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0.21008737268309341</v>
      </c>
      <c r="J21" s="16" t="s">
        <v>43857</v>
      </c>
      <c r="K21" s="21">
        <f>IF(FLOW_THRU_100PCT="Y",1,INDEX(VariabilityMatrix,D7L714C1,D7L714C6))</f>
        <v>0.48019421169810017</v>
      </c>
      <c r="L21" s="16" t="s">
        <v>43853</v>
      </c>
      <c r="M21" s="15">
        <f>IF(D7L714C2&lt;&gt;0,D7L714C2*D7L714C4,D7L714C3*D7L714C4)</f>
        <v>0.10088274031328302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6052.1809999999996</v>
      </c>
      <c r="R21" s="16" t="s">
        <v>43855</v>
      </c>
      <c r="S21" s="21">
        <f>IF(D7L714C7=0,0,D7L714C5/D7L714C7)</f>
        <v>1.6668824067436685E-5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30.462669039048546</v>
      </c>
      <c r="J22" s="16" t="s">
        <v>43862</v>
      </c>
      <c r="K22" s="21">
        <f>IF(FLOW_THRU_100PCT="Y",1,INDEX(VariabilityMatrix,D7L715C1,D7L715C6))</f>
        <v>0.48019421169810017</v>
      </c>
      <c r="L22" s="16" t="s">
        <v>43858</v>
      </c>
      <c r="M22" s="15">
        <f>IF(D7L715C2&lt;&gt;0,D7L715C2*D7L715C4,D7L715C3*D7L715C4)</f>
        <v>14.627997345426039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6052.1809999999996</v>
      </c>
      <c r="R22" s="16" t="s">
        <v>43860</v>
      </c>
      <c r="S22" s="21">
        <f>IF(D7L715C7=0,0,D7L715C5/D7L715C7)</f>
        <v>2.4169794897783196E-3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27.626489507826783</v>
      </c>
      <c r="J23" s="16" t="s">
        <v>43867</v>
      </c>
      <c r="K23" s="21">
        <f>IF(FLOW_THRU_100PCT="Y",1,INDEX(VariabilityMatrix,D7L716C1,D7L716C6))</f>
        <v>0.48019421169810017</v>
      </c>
      <c r="L23" s="16" t="s">
        <v>43863</v>
      </c>
      <c r="M23" s="15">
        <f>IF(D7L716C2&lt;&gt;0,D7L716C2*D7L716C4,D7L716C3*D7L716C4)</f>
        <v>13.266080351196717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6052.1809999999996</v>
      </c>
      <c r="R23" s="16" t="s">
        <v>43865</v>
      </c>
      <c r="S23" s="21">
        <f>IF(D7L716C7=0,0,D7L716C5/D7L716C7)</f>
        <v>2.1919503648679239E-3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0.48019421169810017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6052.1809999999996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4.4402294636834645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4.4402294636834645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6052.1809999999996</v>
      </c>
      <c r="R25" s="16" t="s">
        <v>43875</v>
      </c>
      <c r="S25" s="21">
        <f>IF(D7L718C7=0,0,D7L718C5/D7L718C7)</f>
        <v>7.3365774481686267E-4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602.91679404769457</v>
      </c>
      <c r="J26" s="16" t="s">
        <v>43881</v>
      </c>
      <c r="K26" s="21">
        <f>IF(FLOW_THRU_100PCT="Y",1,INDEX(VariabilityMatrix,D7L719C1,D7L719C6))</f>
        <v>0.46139174425414664</v>
      </c>
      <c r="L26" s="16" t="s">
        <v>43877</v>
      </c>
      <c r="M26" s="15">
        <f>IF(D7L719C2&lt;&gt;0,D7L719C2*D7L719C4,D7L719C3*D7L719C4)</f>
        <v>278.18083124578391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5234.7286000000004</v>
      </c>
      <c r="R26" s="16" t="s">
        <v>43879</v>
      </c>
      <c r="S26" s="21">
        <f>IF(D7L719C7=0,0,D7L719C5/D7L719C7)</f>
        <v>5.3141404741744183E-2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463.60053403094707</v>
      </c>
      <c r="J27" s="16" t="s">
        <v>43886</v>
      </c>
      <c r="K27" s="21">
        <f>IF(FLOW_THRU_100PCT="Y",1,INDEX(VariabilityMatrix,D7L720C1,D7L720C6))</f>
        <v>0.47423674296950957</v>
      </c>
      <c r="L27" s="16" t="s">
        <v>43882</v>
      </c>
      <c r="M27" s="15">
        <f>IF(D7L720C2&lt;&gt;0,D7L720C2*D7L720C4,D7L720C3*D7L720C4)</f>
        <v>219.85640729776162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5715.6953333333331</v>
      </c>
      <c r="R27" s="16" t="s">
        <v>43884</v>
      </c>
      <c r="S27" s="21">
        <f>IF(D7L720C7=0,0,D7L720C5/D7L720C7)</f>
        <v>3.8465382508333187E-2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275574.80108342867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273969.89315491385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45.526174225940061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19854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9927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6052.1809999999996</v>
      </c>
      <c r="R29" s="16" t="s">
        <v>43893</v>
      </c>
      <c r="S29" s="21">
        <f>IF(D7L722C7=0,0,D7L722C5/D7L722C7)</f>
        <v>1.6402351482878652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5488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5488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6052.1809999999996</v>
      </c>
      <c r="R30" s="16" t="s">
        <v>43898</v>
      </c>
      <c r="S30" s="21">
        <f>IF(D7L723C7=0,0,D7L723C5/D7L723C7)</f>
        <v>0.90678054737622693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25342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15415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2.5470156956640921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58919.805365526612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29459.902682763306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6052.1809999999996</v>
      </c>
      <c r="R32" s="16" t="s">
        <v>43907</v>
      </c>
      <c r="S32" s="21">
        <f>IF(D7L725C7=0,0,D7L725C5/D7L725C7)</f>
        <v>4.8676506341702783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192538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192538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379.28199999999998</v>
      </c>
      <c r="R8" s="16" t="s">
        <v>43923</v>
      </c>
      <c r="S8" s="21">
        <f>IF(D7L726C7=0,0,D7L726C5/D7L726C7)</f>
        <v>507.63811623014016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20012.040263943178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20012.040263943178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379.28199999999998</v>
      </c>
      <c r="R9" s="16" t="s">
        <v>43927</v>
      </c>
      <c r="S9" s="21">
        <f>IF(D7L727C7=0,0,D7L727C5/D7L727C7)</f>
        <v>52.762958073262581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2277.9576766275795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2277.9576766275795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379.28199999999998</v>
      </c>
      <c r="R10" s="16" t="s">
        <v>43931</v>
      </c>
      <c r="S10" s="21">
        <f>IF(D7L728C7=0,0,D7L728C5/D7L728C7)</f>
        <v>6.0059735938630876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516.55286568878807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516.55286568878807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379.28199999999998</v>
      </c>
      <c r="R11" s="16" t="s">
        <v>43935</v>
      </c>
      <c r="S11" s="21">
        <f>IF(D7L729C7=0,0,D7L729C5/D7L729C7)</f>
        <v>1.361922964150126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0.4495673330624787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0.4495673330624787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379.28199999999998</v>
      </c>
      <c r="R12" s="16" t="s">
        <v>43939</v>
      </c>
      <c r="S12" s="21">
        <f>IF(D7L730C7=0,0,D7L730C5/D7L730C7)</f>
        <v>1.1853115440819198E-3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379.28199999999998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379.28199999999998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215345.0003735926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215345.0003735926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567.77015617296013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1400.7311070377104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1400.7311070377104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1400.7311070377104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1400.7311070377104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1400.7311070377104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1400.7311070377104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1400.7311070377104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10249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10249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29573.045999999998</v>
      </c>
      <c r="R8" s="16" t="s">
        <v>44024</v>
      </c>
      <c r="S8" s="21">
        <f>IF(D7L801C7=0,0,D7L801C5/D7L801C7)</f>
        <v>0.34656558543208571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240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240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29573.045999999998</v>
      </c>
      <c r="R9" s="16" t="s">
        <v>44029</v>
      </c>
      <c r="S9" s="21">
        <f>IF(D7L802C7=0,0,D7L802C5/D7L802C7)</f>
        <v>8.1154981465216668E-3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4081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4081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29573.045999999998</v>
      </c>
      <c r="R10" s="16" t="s">
        <v>44034</v>
      </c>
      <c r="S10" s="21">
        <f>IF(D7L803C7=0,0,D7L803C5/D7L803C7)</f>
        <v>0.13799728306647885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29573.045999999998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1267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1267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29573.045999999998</v>
      </c>
      <c r="R12" s="16" t="s">
        <v>44044</v>
      </c>
      <c r="S12" s="21">
        <f>IF(D7L805C7=0,0,D7L805C5/D7L805C7)</f>
        <v>4.2843067298512304E-2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29573.045999999998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29573.045999999998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29573.045999999998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29573.045999999998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7072.9986919999992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7072.9986919999992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26365.657799999997</v>
      </c>
      <c r="R17" s="16" t="s">
        <v>44069</v>
      </c>
      <c r="S17" s="21">
        <f>IF(D7L810C7=0,0,D7L810C5/D7L810C7)</f>
        <v>0.26826558797254813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39.069892478520835</v>
      </c>
      <c r="J18" s="16" t="s">
        <v>44075</v>
      </c>
      <c r="K18" s="21">
        <f>IF(FLOW_THRU_100PCT="Y",1,INDEX(VariabilityMatrix,D7L811C1,D7L811C6))</f>
        <v>0.46139174425414664</v>
      </c>
      <c r="L18" s="16" t="s">
        <v>44071</v>
      </c>
      <c r="M18" s="15">
        <f>IF(D7L811C2&lt;&gt;0,D7L811C2*D7L811C4,D7L811C3*D7L811C4)</f>
        <v>18.026525838486691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26365.657799999997</v>
      </c>
      <c r="R18" s="16" t="s">
        <v>44073</v>
      </c>
      <c r="S18" s="21">
        <f>IF(D7L811C7=0,0,D7L811C5/D7L811C7)</f>
        <v>6.8371234942170463E-4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3.5864796069124947</v>
      </c>
      <c r="J19" s="16" t="s">
        <v>44080</v>
      </c>
      <c r="K19" s="21">
        <f>IF(FLOW_THRU_100PCT="Y",1,INDEX(VariabilityMatrix,D7L812C1,D7L812C6))</f>
        <v>0.48019421169810017</v>
      </c>
      <c r="L19" s="16" t="s">
        <v>44076</v>
      </c>
      <c r="M19" s="15">
        <f>IF(D7L812C2&lt;&gt;0,D7L812C2*D7L812C4,D7L812C3*D7L812C4)</f>
        <v>1.7222067476126575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29573.045999999998</v>
      </c>
      <c r="R19" s="16" t="s">
        <v>44078</v>
      </c>
      <c r="S19" s="21">
        <f>IF(D7L812C7=0,0,D7L812C5/D7L812C7)</f>
        <v>5.8235690284073459E-5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1231.8139297323296</v>
      </c>
      <c r="J20" s="16" t="s">
        <v>44085</v>
      </c>
      <c r="K20" s="21">
        <f>IF(FLOW_THRU_100PCT="Y",1,INDEX(VariabilityMatrix,D7L813C1,D7L813C6))</f>
        <v>0.46139174425414664</v>
      </c>
      <c r="L20" s="16" t="s">
        <v>44081</v>
      </c>
      <c r="M20" s="15">
        <f>IF(D7L813C2&lt;&gt;0,D7L813C2*D7L813C4,D7L813C3*D7L813C4)</f>
        <v>568.34877763575435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26365.657799999997</v>
      </c>
      <c r="R20" s="16" t="s">
        <v>44083</v>
      </c>
      <c r="S20" s="21">
        <f>IF(D7L813C7=0,0,D7L813C5/D7L813C7)</f>
        <v>2.1556404241723656E-2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253.13873504603308</v>
      </c>
      <c r="J21" s="16" t="s">
        <v>44090</v>
      </c>
      <c r="K21" s="21">
        <f>IF(FLOW_THRU_100PCT="Y",1,INDEX(VariabilityMatrix,D7L814C1,D7L814C6))</f>
        <v>0.48019421169810017</v>
      </c>
      <c r="L21" s="16" t="s">
        <v>44086</v>
      </c>
      <c r="M21" s="15">
        <f>IF(D7L814C2&lt;&gt;0,D7L814C2*D7L814C4,D7L814C3*D7L814C4)</f>
        <v>121.55575532568409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29573.045999999998</v>
      </c>
      <c r="R21" s="16" t="s">
        <v>44088</v>
      </c>
      <c r="S21" s="21">
        <f>IF(D7L814C7=0,0,D7L814C5/D7L814C7)</f>
        <v>4.1103562793526269E-3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7.5065852237703377</v>
      </c>
      <c r="J22" s="16" t="s">
        <v>44095</v>
      </c>
      <c r="K22" s="21">
        <f>IF(FLOW_THRU_100PCT="Y",1,INDEX(VariabilityMatrix,D7L815C1,D7L815C6))</f>
        <v>0.48019421169810017</v>
      </c>
      <c r="L22" s="16" t="s">
        <v>44091</v>
      </c>
      <c r="M22" s="15">
        <f>IF(D7L815C2&lt;&gt;0,D7L815C2*D7L815C4,D7L815C3*D7L815C4)</f>
        <v>3.6046187740730042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29573.045999999998</v>
      </c>
      <c r="R22" s="16" t="s">
        <v>44093</v>
      </c>
      <c r="S22" s="21">
        <f>IF(D7L815C7=0,0,D7L815C5/D7L815C7)</f>
        <v>1.2188865408294446E-4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0.16681300497267418</v>
      </c>
      <c r="J23" s="16" t="s">
        <v>44100</v>
      </c>
      <c r="K23" s="21">
        <f>IF(FLOW_THRU_100PCT="Y",1,INDEX(VariabilityMatrix,D7L816C1,D7L816C6))</f>
        <v>0.48019421169810017</v>
      </c>
      <c r="L23" s="16" t="s">
        <v>44096</v>
      </c>
      <c r="M23" s="15">
        <f>IF(D7L816C2&lt;&gt;0,D7L816C2*D7L816C4,D7L816C3*D7L816C4)</f>
        <v>8.0102639423844546E-2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29573.045999999998</v>
      </c>
      <c r="R23" s="16" t="s">
        <v>44098</v>
      </c>
      <c r="S23" s="21">
        <f>IF(D7L816C7=0,0,D7L816C5/D7L816C7)</f>
        <v>2.7086367573987662E-6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24.187885721037755</v>
      </c>
      <c r="J24" s="16" t="s">
        <v>44105</v>
      </c>
      <c r="K24" s="21">
        <f>IF(FLOW_THRU_100PCT="Y",1,INDEX(VariabilityMatrix,D7L817C1,D7L817C6))</f>
        <v>0.48019421169810017</v>
      </c>
      <c r="L24" s="16" t="s">
        <v>44101</v>
      </c>
      <c r="M24" s="15">
        <f>IF(D7L817C2&lt;&gt;0,D7L817C2*D7L817C4,D7L817C3*D7L817C4)</f>
        <v>11.614882716457458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29573.045999999998</v>
      </c>
      <c r="R24" s="16" t="s">
        <v>44103</v>
      </c>
      <c r="S24" s="21">
        <f>IF(D7L817C7=0,0,D7L817C5/D7L817C7)</f>
        <v>3.9275232982282108E-4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21.935910153906654</v>
      </c>
      <c r="J25" s="16" t="s">
        <v>44110</v>
      </c>
      <c r="K25" s="21">
        <f>IF(FLOW_THRU_100PCT="Y",1,INDEX(VariabilityMatrix,D7L818C1,D7L818C6))</f>
        <v>0.48019421169810017</v>
      </c>
      <c r="L25" s="16" t="s">
        <v>44106</v>
      </c>
      <c r="M25" s="15">
        <f>IF(D7L818C2&lt;&gt;0,D7L818C2*D7L818C4,D7L818C3*D7L818C4)</f>
        <v>10.533497084235558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29573.045999999998</v>
      </c>
      <c r="R25" s="16" t="s">
        <v>44108</v>
      </c>
      <c r="S25" s="21">
        <f>IF(D7L818C7=0,0,D7L818C5/D7L818C7)</f>
        <v>3.5618573359793773E-4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0.48019421169810017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29573.045999999998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3.525618937233967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3.525618937233967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29573.045999999998</v>
      </c>
      <c r="R27" s="16" t="s">
        <v>44118</v>
      </c>
      <c r="S27" s="21">
        <f>IF(D7L820C7=0,0,D7L820C5/D7L820C7)</f>
        <v>1.1921730812693313E-4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478.72635503561838</v>
      </c>
      <c r="J28" s="16" t="s">
        <v>44124</v>
      </c>
      <c r="K28" s="21">
        <f>IF(FLOW_THRU_100PCT="Y",1,INDEX(VariabilityMatrix,D7L821C1,D7L821C6))</f>
        <v>0.46139174425414664</v>
      </c>
      <c r="L28" s="16" t="s">
        <v>44120</v>
      </c>
      <c r="M28" s="15">
        <f>IF(D7L821C2&lt;&gt;0,D7L821C2*D7L821C4,D7L821C3*D7L821C4)</f>
        <v>220.88038797031385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26365.657799999997</v>
      </c>
      <c r="R28" s="16" t="s">
        <v>44122</v>
      </c>
      <c r="S28" s="21">
        <f>IF(D7L821C7=0,0,D7L821C5/D7L821C7)</f>
        <v>8.3775792603328816E-3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368.10683669834009</v>
      </c>
      <c r="J29" s="16" t="s">
        <v>44129</v>
      </c>
      <c r="K29" s="21">
        <f>IF(FLOW_THRU_100PCT="Y",1,INDEX(VariabilityMatrix,D7L822C1,D7L822C6))</f>
        <v>0.47423674296950957</v>
      </c>
      <c r="L29" s="16" t="s">
        <v>44125</v>
      </c>
      <c r="M29" s="15">
        <f>IF(D7L822C2&lt;&gt;0,D7L822C2*D7L822C4,D7L822C3*D7L822C4)</f>
        <v>174.56978730062994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28653.971333333331</v>
      </c>
      <c r="R29" s="16" t="s">
        <v>44127</v>
      </c>
      <c r="S29" s="21">
        <f>IF(D7L822C7=0,0,D7L822C5/D7L822C7)</f>
        <v>6.0923418003685894E-3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25297.55828732092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24023.233653522588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0.84494061545930754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7548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3774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29573.045999999998</v>
      </c>
      <c r="R31" s="16" t="s">
        <v>44136</v>
      </c>
      <c r="S31" s="21">
        <f>IF(D7L824C7=0,0,D7L824C5/D7L824C7)</f>
        <v>0.12761620835405321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2086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2086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29573.045999999998</v>
      </c>
      <c r="R32" s="16" t="s">
        <v>44141</v>
      </c>
      <c r="S32" s="21">
        <f>IF(D7L825C7=0,0,D7L825C5/D7L825C7)</f>
        <v>7.0537204723517488E-2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9634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5860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0.1981534130775707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16293.219882936472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8146.6099414682358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29573.045999999998</v>
      </c>
      <c r="R34" s="16" t="s">
        <v>44150</v>
      </c>
      <c r="S34" s="21">
        <f>IF(D7L827C7=0,0,D7L827C5/D7L827C7)</f>
        <v>0.27547415783508522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0.46139174425414664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0.48019421169810017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0.46139174425414664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0.48019421169810017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0.48019421169810017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0.48019421169810017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0.48019421169810017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0.48019421169810017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0.48019421169810017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0.46139174425414664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0.47423674296950957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0.46139174425414664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0.48019421169810017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0.46139174425414664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0.48019421169810017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0.48019421169810017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0.48019421169810017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0.48019421169810017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0.48019421169810017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0.48019421169810017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0.46139174425414664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0.47423674296950957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98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49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27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27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125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76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302.75632485261553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151.37816242630777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58672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58672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2566.8000000000002</v>
      </c>
      <c r="R8" s="16" t="s">
        <v>44493</v>
      </c>
      <c r="S8" s="21">
        <f>IF(D7L1101C7=0,0,D7L1101C5/D7L1101C7)</f>
        <v>22.858033348916937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678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678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2566.8000000000002</v>
      </c>
      <c r="R9" s="16" t="s">
        <v>44498</v>
      </c>
      <c r="S9" s="21">
        <f>IF(D7L1102C7=0,0,D7L1102C5/D7L1102C7)</f>
        <v>0.26414212248714353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652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652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2566.8000000000002</v>
      </c>
      <c r="R10" s="16" t="s">
        <v>44503</v>
      </c>
      <c r="S10" s="21">
        <f>IF(D7L1103C7=0,0,D7L1103C5/D7L1103C7)</f>
        <v>0.25401277855695809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2566.8000000000002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2566.8000000000002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2566.8000000000002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2566.8000000000002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2566.8000000000002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2566.8000000000002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525.798314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525.798314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1896.0218</v>
      </c>
      <c r="R17" s="16" t="s">
        <v>44538</v>
      </c>
      <c r="S17" s="21">
        <f>IF(D7L1110C7=0,0,D7L1110C5/D7L1110C7)</f>
        <v>0.27731659730916597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2.904409358452563</v>
      </c>
      <c r="J18" s="16" t="s">
        <v>44544</v>
      </c>
      <c r="K18" s="21">
        <f>IF(FLOW_THRU_100PCT="Y",1,INDEX(VariabilityMatrix,D7L1111C1,D7L1111C6))</f>
        <v>0.46139174425414664</v>
      </c>
      <c r="L18" s="16" t="s">
        <v>44540</v>
      </c>
      <c r="M18" s="15">
        <f>IF(D7L1111C2&lt;&gt;0,D7L1111C2*D7L1111C4,D7L1111C3*D7L1111C4)</f>
        <v>1.340070499924495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1896.0218</v>
      </c>
      <c r="R18" s="16" t="s">
        <v>44542</v>
      </c>
      <c r="S18" s="21">
        <f>IF(D7L1111C7=0,0,D7L1111C5/D7L1111C7)</f>
        <v>7.0678011187661188E-4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0.26661463017699832</v>
      </c>
      <c r="J19" s="16" t="s">
        <v>44549</v>
      </c>
      <c r="K19" s="21">
        <f>IF(FLOW_THRU_100PCT="Y",1,INDEX(VariabilityMatrix,D7L1112C1,D7L1112C6))</f>
        <v>0.48019421169810017</v>
      </c>
      <c r="L19" s="16" t="s">
        <v>44545</v>
      </c>
      <c r="M19" s="15">
        <f>IF(D7L1112C2&lt;&gt;0,D7L1112C2*D7L1112C4,D7L1112C3*D7L1112C4)</f>
        <v>0.12802680216502421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2566.8000000000002</v>
      </c>
      <c r="R19" s="16" t="s">
        <v>44547</v>
      </c>
      <c r="S19" s="21">
        <f>IF(D7L1112C7=0,0,D7L1112C5/D7L1112C7)</f>
        <v>4.9877981208128491E-5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91.571583089297917</v>
      </c>
      <c r="J20" s="16" t="s">
        <v>44554</v>
      </c>
      <c r="K20" s="21">
        <f>IF(FLOW_THRU_100PCT="Y",1,INDEX(VariabilityMatrix,D7L1113C1,D7L1113C6))</f>
        <v>0.46139174425414664</v>
      </c>
      <c r="L20" s="16" t="s">
        <v>44550</v>
      </c>
      <c r="M20" s="15">
        <f>IF(D7L1113C2&lt;&gt;0,D7L1113C2*D7L1113C4,D7L1113C3*D7L1113C4)</f>
        <v>42.250372445684683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1896.0218</v>
      </c>
      <c r="R20" s="16" t="s">
        <v>44552</v>
      </c>
      <c r="S20" s="21">
        <f>IF(D7L1113C7=0,0,D7L1113C5/D7L1113C7)</f>
        <v>2.2283695496372817E-2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18.818032618306741</v>
      </c>
      <c r="J21" s="16" t="s">
        <v>44559</v>
      </c>
      <c r="K21" s="21">
        <f>IF(FLOW_THRU_100PCT="Y",1,INDEX(VariabilityMatrix,D7L1114C1,D7L1114C6))</f>
        <v>0.48019421169810017</v>
      </c>
      <c r="L21" s="16" t="s">
        <v>44555</v>
      </c>
      <c r="M21" s="15">
        <f>IF(D7L1114C2&lt;&gt;0,D7L1114C2*D7L1114C4,D7L1114C3*D7L1114C4)</f>
        <v>9.036310338856941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2566.8000000000002</v>
      </c>
      <c r="R21" s="16" t="s">
        <v>44557</v>
      </c>
      <c r="S21" s="21">
        <f>IF(D7L1114C7=0,0,D7L1114C5/D7L1114C7)</f>
        <v>3.5204575108527896E-3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0.55803062130069414</v>
      </c>
      <c r="J22" s="16" t="s">
        <v>44564</v>
      </c>
      <c r="K22" s="21">
        <f>IF(FLOW_THRU_100PCT="Y",1,INDEX(VariabilityMatrix,D7L1115C1,D7L1115C6))</f>
        <v>0.48019421169810017</v>
      </c>
      <c r="L22" s="16" t="s">
        <v>44560</v>
      </c>
      <c r="M22" s="15">
        <f>IF(D7L1115C2&lt;&gt;0,D7L1115C2*D7L1115C4,D7L1115C3*D7L1115C4)</f>
        <v>0.26796307429888788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2566.8000000000002</v>
      </c>
      <c r="R22" s="16" t="s">
        <v>44562</v>
      </c>
      <c r="S22" s="21">
        <f>IF(D7L1115C7=0,0,D7L1115C5/D7L1115C7)</f>
        <v>1.0439577462166428E-4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1.2400680473348758E-2</v>
      </c>
      <c r="J23" s="16" t="s">
        <v>44569</v>
      </c>
      <c r="K23" s="21">
        <f>IF(FLOW_THRU_100PCT="Y",1,INDEX(VariabilityMatrix,D7L1116C1,D7L1116C6))</f>
        <v>0.48019421169810017</v>
      </c>
      <c r="L23" s="16" t="s">
        <v>44565</v>
      </c>
      <c r="M23" s="15">
        <f>IF(D7L1116C2&lt;&gt;0,D7L1116C2*D7L1116C4,D7L1116C3*D7L1116C4)</f>
        <v>5.9547349844197303E-3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2566.8000000000002</v>
      </c>
      <c r="R23" s="16" t="s">
        <v>44567</v>
      </c>
      <c r="S23" s="21">
        <f>IF(D7L1116C7=0,0,D7L1116C5/D7L1116C7)</f>
        <v>2.3199061027036505E-6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1.79809866863557</v>
      </c>
      <c r="J24" s="16" t="s">
        <v>44574</v>
      </c>
      <c r="K24" s="21">
        <f>IF(FLOW_THRU_100PCT="Y",1,INDEX(VariabilityMatrix,D7L1117C1,D7L1117C6))</f>
        <v>0.48019421169810017</v>
      </c>
      <c r="L24" s="16" t="s">
        <v>44570</v>
      </c>
      <c r="M24" s="15">
        <f>IF(D7L1117C2&lt;&gt;0,D7L1117C2*D7L1117C4,D7L1117C3*D7L1117C4)</f>
        <v>0.86343657274086094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2566.8000000000002</v>
      </c>
      <c r="R24" s="16" t="s">
        <v>44572</v>
      </c>
      <c r="S24" s="21">
        <f>IF(D7L1117C7=0,0,D7L1117C5/D7L1117C7)</f>
        <v>3.3638638489202931E-4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1.6306894822453617</v>
      </c>
      <c r="J25" s="16" t="s">
        <v>44579</v>
      </c>
      <c r="K25" s="21">
        <f>IF(FLOW_THRU_100PCT="Y",1,INDEX(VariabilityMatrix,D7L1118C1,D7L1118C6))</f>
        <v>0.48019421169810017</v>
      </c>
      <c r="L25" s="16" t="s">
        <v>44575</v>
      </c>
      <c r="M25" s="15">
        <f>IF(D7L1118C2&lt;&gt;0,D7L1118C2*D7L1118C4,D7L1118C3*D7L1118C4)</f>
        <v>0.78304765045119462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2566.8000000000002</v>
      </c>
      <c r="R25" s="16" t="s">
        <v>44577</v>
      </c>
      <c r="S25" s="21">
        <f>IF(D7L1118C7=0,0,D7L1118C5/D7L1118C7)</f>
        <v>3.0506765250553009E-4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0.48019421169810017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2566.8000000000002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0.26209032034755136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0.26209032034755136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2566.8000000000002</v>
      </c>
      <c r="R27" s="16" t="s">
        <v>44587</v>
      </c>
      <c r="S27" s="21">
        <f>IF(D7L1120C7=0,0,D7L1120C5/D7L1120C7)</f>
        <v>1.0210780752203184E-4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35.587948097572415</v>
      </c>
      <c r="J28" s="16" t="s">
        <v>44593</v>
      </c>
      <c r="K28" s="21">
        <f>IF(FLOW_THRU_100PCT="Y",1,INDEX(VariabilityMatrix,D7L1121C1,D7L1121C6))</f>
        <v>0.46139174425414664</v>
      </c>
      <c r="L28" s="16" t="s">
        <v>44589</v>
      </c>
      <c r="M28" s="15">
        <f>IF(D7L1121C2&lt;&gt;0,D7L1121C2*D7L1121C4,D7L1121C3*D7L1121C4)</f>
        <v>16.419985447164976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1896.0218</v>
      </c>
      <c r="R28" s="16" t="s">
        <v>44591</v>
      </c>
      <c r="S28" s="21">
        <f>IF(D7L1121C7=0,0,D7L1121C5/D7L1121C7)</f>
        <v>8.6602303028187628E-3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27.364624614843709</v>
      </c>
      <c r="J29" s="16" t="s">
        <v>44598</v>
      </c>
      <c r="K29" s="21">
        <f>IF(FLOW_THRU_100PCT="Y",1,INDEX(VariabilityMatrix,D7L1122C1,D7L1122C6))</f>
        <v>0.47423674296950957</v>
      </c>
      <c r="L29" s="16" t="s">
        <v>44594</v>
      </c>
      <c r="M29" s="15">
        <f>IF(D7L1122C2&lt;&gt;0,D7L1122C2*D7L1122C4,D7L1122C3*D7L1122C4)</f>
        <v>12.977310449926751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2384.2873333333337</v>
      </c>
      <c r="R29" s="16" t="s">
        <v>44596</v>
      </c>
      <c r="S29" s="21">
        <f>IF(D7L1122C7=0,0,D7L1122C5/D7L1122C7)</f>
        <v>5.4428467024500472E-3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60705.286655856216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60610.554877565679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23.694404237784212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999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999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12798</v>
      </c>
      <c r="R8" s="16" t="s">
        <v>44621</v>
      </c>
      <c r="S8" s="21">
        <f>IF(D7L1201C7=0,0,D7L1201C5/D7L1201C7)</f>
        <v>7.805907172995781E-2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12798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12798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12798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12798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12798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12798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999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999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7.805907172995781E-2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86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86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6400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6400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810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810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2656.4899219999998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2656.4899219999998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14.673942431264088</v>
      </c>
      <c r="J18" s="16" t="s">
        <v>44727</v>
      </c>
      <c r="K18" s="21">
        <f>IF(FLOW_THRU_100PCT="Y",1,INDEX(VariabilityMatrix,D7L1311C1,D7L1311C6))</f>
        <v>0.46139174425414664</v>
      </c>
      <c r="L18" s="16" t="s">
        <v>44724</v>
      </c>
      <c r="M18" s="15">
        <f>IF(D7L1311C2&lt;&gt;0,D7L1311C2*D7L1311C4,D7L1311C3*D7L1311C4)</f>
        <v>6.770435893445871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1.3470166397736929</v>
      </c>
      <c r="J19" s="16" t="s">
        <v>44731</v>
      </c>
      <c r="K19" s="21">
        <f>IF(FLOW_THRU_100PCT="Y",1,INDEX(VariabilityMatrix,D7L1312C1,D7L1312C6))</f>
        <v>0.48019421169810017</v>
      </c>
      <c r="L19" s="16" t="s">
        <v>44728</v>
      </c>
      <c r="M19" s="15">
        <f>IF(D7L1312C2&lt;&gt;0,D7L1312C2*D7L1312C4,D7L1312C3*D7L1312C4)</f>
        <v>0.64682959348035218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462.64695253150916</v>
      </c>
      <c r="J20" s="16" t="s">
        <v>44735</v>
      </c>
      <c r="K20" s="21">
        <f>IF(FLOW_THRU_100PCT="Y",1,INDEX(VariabilityMatrix,D7L1313C1,D7L1313C6))</f>
        <v>0.46139174425414664</v>
      </c>
      <c r="L20" s="16" t="s">
        <v>44732</v>
      </c>
      <c r="M20" s="15">
        <f>IF(D7L1313C2&lt;&gt;0,D7L1313C2*D7L1313C4,D7L1313C3*D7L1313C4)</f>
        <v>213.4614844023784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95.074313993329255</v>
      </c>
      <c r="J21" s="16" t="s">
        <v>44739</v>
      </c>
      <c r="K21" s="21">
        <f>IF(FLOW_THRU_100PCT="Y",1,INDEX(VariabilityMatrix,D7L1314C1,D7L1314C6))</f>
        <v>0.48019421169810017</v>
      </c>
      <c r="L21" s="16" t="s">
        <v>44736</v>
      </c>
      <c r="M21" s="15">
        <f>IF(D7L1314C2&lt;&gt;0,D7L1314C2*D7L1314C4,D7L1314C3*D7L1314C4)</f>
        <v>45.654135260764399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2.8193371530147062</v>
      </c>
      <c r="J22" s="16" t="s">
        <v>44743</v>
      </c>
      <c r="K22" s="21">
        <f>IF(FLOW_THRU_100PCT="Y",1,INDEX(VariabilityMatrix,D7L1315C1,D7L1315C6))</f>
        <v>0.48019421169810017</v>
      </c>
      <c r="L22" s="16" t="s">
        <v>44740</v>
      </c>
      <c r="M22" s="15">
        <f>IF(D7L1315C2&lt;&gt;0,D7L1315C2*D7L1315C4,D7L1315C3*D7L1315C4)</f>
        <v>1.3538293817030629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6.2651936733660138E-2</v>
      </c>
      <c r="J23" s="16" t="s">
        <v>44747</v>
      </c>
      <c r="K23" s="21">
        <f>IF(FLOW_THRU_100PCT="Y",1,INDEX(VariabilityMatrix,D7L1316C1,D7L1316C6))</f>
        <v>0.48019421169810017</v>
      </c>
      <c r="L23" s="16" t="s">
        <v>44744</v>
      </c>
      <c r="M23" s="15">
        <f>IF(D7L1316C2&lt;&gt;0,D7L1316C2*D7L1316C4,D7L1316C3*D7L1316C4)</f>
        <v>3.0085097371179176E-2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9.0845308263807194</v>
      </c>
      <c r="J24" s="16" t="s">
        <v>44751</v>
      </c>
      <c r="K24" s="21">
        <f>IF(FLOW_THRU_100PCT="Y",1,INDEX(VariabilityMatrix,D7L1317C1,D7L1317C6))</f>
        <v>0.48019421169810017</v>
      </c>
      <c r="L24" s="16" t="s">
        <v>44748</v>
      </c>
      <c r="M24" s="15">
        <f>IF(D7L1317C2&lt;&gt;0,D7L1317C2*D7L1317C4,D7L1317C3*D7L1317C4)</f>
        <v>4.3623391188209801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8.2387296804763075</v>
      </c>
      <c r="J25" s="16" t="s">
        <v>44755</v>
      </c>
      <c r="K25" s="21">
        <f>IF(FLOW_THRU_100PCT="Y",1,INDEX(VariabilityMatrix,D7L1318C1,D7L1318C6))</f>
        <v>0.48019421169810017</v>
      </c>
      <c r="L25" s="16" t="s">
        <v>44752</v>
      </c>
      <c r="M25" s="15">
        <f>IF(D7L1318C2&lt;&gt;0,D7L1318C2*D7L1318C4,D7L1318C3*D7L1318C4)</f>
        <v>3.956190304310061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0.48019421169810017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1.3241584769650321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1.3241584769650321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179.80092927011589</v>
      </c>
      <c r="J28" s="16" t="s">
        <v>44766</v>
      </c>
      <c r="K28" s="21">
        <f>IF(FLOW_THRU_100PCT="Y",1,INDEX(VariabilityMatrix,D7L1321C1,D7L1321C6))</f>
        <v>0.48019421169810017</v>
      </c>
      <c r="L28" s="16" t="s">
        <v>44763</v>
      </c>
      <c r="M28" s="15">
        <f>IF(D7L1321C2&lt;&gt;0,D7L1321C2*D7L1321C4,D7L1321C3*D7L1321C4)</f>
        <v>86.339365493449165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138.25424611126738</v>
      </c>
      <c r="J29" s="16" t="s">
        <v>44770</v>
      </c>
      <c r="K29" s="21">
        <f>IF(FLOW_THRU_100PCT="Y",1,INDEX(VariabilityMatrix,D7L1322C1,D7L1322C6))</f>
        <v>0.46139174425414664</v>
      </c>
      <c r="L29" s="16" t="s">
        <v>44767</v>
      </c>
      <c r="M29" s="15">
        <f>IF(D7L1322C2&lt;&gt;0,D7L1322C2*D7L1322C4,D7L1322C3*D7L1322C4)</f>
        <v>63.789367763819726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10849.213967816411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10372.205591983149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1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3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2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-19.107199999999999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-9.5535999999999994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8180288.2294786666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15292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15292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670707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142534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49994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95292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185383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1031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25834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18845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231302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1420922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2287614.7793292482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595309.75287075178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136165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10849.213967816411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3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-19.107199999999999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-136165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1447063.2139678164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3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-19.107199999999999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6597060.0155108497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1420919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2882943.6394000002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10900922.654910849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2617.3134380697143</v>
      </c>
      <c r="J8" s="16" t="s">
        <v>44958</v>
      </c>
      <c r="K8" s="21">
        <f>IF(FLOW_THRU_100PCT="Y",1,INDEX(VariabilityMatrix,D8L201C1,D8L201C6))</f>
        <v>0.46139174425414664</v>
      </c>
      <c r="L8" s="16" t="s">
        <v>44956</v>
      </c>
      <c r="M8" s="15">
        <f>IF(D8L201C2&lt;&gt;0,D8L201C2*D8L201C4,D8L201C3*D8L201C4)</f>
        <v>1207.6068124508029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0.46139174425414664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0.46139174425414664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12.975100501733005</v>
      </c>
      <c r="J11" s="16" t="s">
        <v>44968</v>
      </c>
      <c r="K11" s="21">
        <f>IF(FLOW_THRU_100PCT="Y",1,INDEX(VariabilityMatrix,D8L204C1,D8L204C6))</f>
        <v>0.46139174425414664</v>
      </c>
      <c r="L11" s="16" t="s">
        <v>44966</v>
      </c>
      <c r="M11" s="15">
        <f>IF(D8L204C2&lt;&gt;0,D8L204C2*D8L204C4,D8L204C3*D8L204C4)</f>
        <v>5.9866042523674441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2494.1839359999999</v>
      </c>
      <c r="J12" s="16" t="s">
        <v>44971</v>
      </c>
      <c r="K12" s="21">
        <f>IF(FLOW_THRU_100PCT="Y",1,INDEX(VariabilityMatrix,D8L205C1,D8L205C6))</f>
        <v>0.46139174425414664</v>
      </c>
      <c r="L12" s="16" t="s">
        <v>44969</v>
      </c>
      <c r="M12" s="15">
        <f>IF(D8L205C2&lt;&gt;0,D8L205C2*D8L205C4,D8L205C3*D8L205C4)</f>
        <v>1150.7958767217128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263.35421240769784</v>
      </c>
      <c r="J13" s="16" t="s">
        <v>44974</v>
      </c>
      <c r="K13" s="21">
        <f>IF(FLOW_THRU_100PCT="Y",1,INDEX(VariabilityMatrix,D8L206C1,D8L206C6))</f>
        <v>0.46139174425414664</v>
      </c>
      <c r="L13" s="16" t="s">
        <v>44972</v>
      </c>
      <c r="M13" s="15">
        <f>IF(D8L206C2&lt;&gt;0,D8L206C2*D8L206C4,D8L206C3*D8L206C4)</f>
        <v>121.50945941946473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0.46139174425414664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0.46139174425414664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0.50734939756604791</v>
      </c>
      <c r="J16" s="16" t="s">
        <v>44983</v>
      </c>
      <c r="K16" s="21">
        <f>IF(FLOW_THRU_100PCT="Y",1,INDEX(VariabilityMatrix,D8L209C1,D8L209C6))</f>
        <v>0.46139174425414664</v>
      </c>
      <c r="L16" s="16" t="s">
        <v>44981</v>
      </c>
      <c r="M16" s="15">
        <f>IF(D8L209C2&lt;&gt;0,D8L209C2*D8L209C4,D8L209C3*D8L209C4)</f>
        <v>0.23408682348928936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24.174996455748339</v>
      </c>
      <c r="J17" s="16" t="s">
        <v>44986</v>
      </c>
      <c r="K17" s="21">
        <f>IF(FLOW_THRU_100PCT="Y",1,INDEX(VariabilityMatrix,D8L210C1,D8L210C6))</f>
        <v>0.48019421169810017</v>
      </c>
      <c r="L17" s="16" t="s">
        <v>44984</v>
      </c>
      <c r="M17" s="15">
        <f>IF(D8L210C2&lt;&gt;0,D8L210C2*D8L210C4,D8L210C3*D8L210C4)</f>
        <v>11.608693365872439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0.48019421169810017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0.48019421169810017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4.6572901856597584E-2</v>
      </c>
      <c r="J20" s="16" t="s">
        <v>44995</v>
      </c>
      <c r="K20" s="21">
        <f>IF(FLOW_THRU_100PCT="Y",1,INDEX(VariabilityMatrix,D8L213C1,D8L213C6))</f>
        <v>0.48019421169810017</v>
      </c>
      <c r="L20" s="16" t="s">
        <v>44993</v>
      </c>
      <c r="M20" s="15">
        <f>IF(D8L213C2&lt;&gt;0,D8L213C2*D8L213C4,D8L213C3*D8L213C4)</f>
        <v>2.2364037893521864E-2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29148.840863999998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0.76603061162818942</v>
      </c>
      <c r="L21" s="16" t="s">
        <v>44996</v>
      </c>
      <c r="M21" s="15">
        <f>IF(D8L214C2&lt;&gt;0,D8L214C2*D8L214C4,D8L214C3*D8L214C4)</f>
        <v>22328.904395302681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14727.586184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0.76603061162818942</v>
      </c>
      <c r="L22" s="16" t="s">
        <v>44998</v>
      </c>
      <c r="M22" s="15">
        <f>IF(D8L215C2&lt;&gt;0,D8L215C2*D8L215C4,D8L215C3*D8L215C4)</f>
        <v>11281.781852336391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0.46139174425414664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0.46139174425414664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91.847747657469441</v>
      </c>
      <c r="J25" s="16" t="s">
        <v>45008</v>
      </c>
      <c r="K25" s="21">
        <f>IF(FLOW_THRU_100PCT="Y",1,INDEX(VariabilityMatrix,D8L218C1,D8L218C6))</f>
        <v>0.46139174425414664</v>
      </c>
      <c r="L25" s="16" t="s">
        <v>45006</v>
      </c>
      <c r="M25" s="15">
        <f>IF(D8L218C2&lt;&gt;0,D8L218C2*D8L218C4,D8L218C3*D8L218C4)</f>
        <v>42.377792497494539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3799.7727500000001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0.46139174425414664</v>
      </c>
      <c r="L26" s="16" t="s">
        <v>45009</v>
      </c>
      <c r="M26" s="15">
        <f>IF(D8L219C2&lt;&gt;0,D8L219C2*D8L219C4,D8L219C3*D8L219C4)</f>
        <v>1753.1837768918756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3226.8991336109848</v>
      </c>
      <c r="J27" s="16" t="s">
        <v>45013</v>
      </c>
      <c r="K27" s="21">
        <f>IF(FLOW_THRU_100PCT="Y",1,INDEX(VariabilityMatrix,D8L220C1,D8L220C6))</f>
        <v>0.46139174425414664</v>
      </c>
      <c r="L27" s="16" t="s">
        <v>45011</v>
      </c>
      <c r="M27" s="15">
        <f>IF(D8L220C2&lt;&gt;0,D8L220C2*D8L220C4,D8L220C3*D8L220C4)</f>
        <v>1488.8646197889668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0.46139174425414664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0.46139174425414664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6.2165906384267151</v>
      </c>
      <c r="J30" s="16" t="s">
        <v>45022</v>
      </c>
      <c r="K30" s="21">
        <f>IF(FLOW_THRU_100PCT="Y",1,INDEX(VariabilityMatrix,D8L223C1,D8L223C6))</f>
        <v>0.46139174425414664</v>
      </c>
      <c r="L30" s="16" t="s">
        <v>45020</v>
      </c>
      <c r="M30" s="15">
        <f>IF(D8L223C2&lt;&gt;0,D8L223C2*D8L223C4,D8L223C3*D8L223C4)</f>
        <v>2.868283597977701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8303.1553638350488</v>
      </c>
      <c r="J31" s="16" t="s">
        <v>45025</v>
      </c>
      <c r="K31" s="21">
        <f>IF(FLOW_THRU_100PCT="Y",1,INDEX(VariabilityMatrix,D8L224C1,D8L224C6))</f>
        <v>0.46139174425414664</v>
      </c>
      <c r="L31" s="16" t="s">
        <v>45023</v>
      </c>
      <c r="M31" s="15">
        <f>IF(D8L224C2&lt;&gt;0,D8L224C2*D8L224C4,D8L224C3*D8L224C4)</f>
        <v>3831.0073361330269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0.46139174425414664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0.46139174425414664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15.995950219385511</v>
      </c>
      <c r="J34" s="16" t="s">
        <v>45034</v>
      </c>
      <c r="K34" s="21">
        <f>IF(FLOW_THRU_100PCT="Y",1,INDEX(VariabilityMatrix,D8L227C1,D8L227C6))</f>
        <v>0.46139174425414664</v>
      </c>
      <c r="L34" s="16" t="s">
        <v>45032</v>
      </c>
      <c r="M34" s="15">
        <f>IF(D8L227C2&lt;&gt;0,D8L227C2*D8L227C4,D8L227C3*D8L227C4)</f>
        <v>7.3803993727247805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1706.3049823999118</v>
      </c>
      <c r="J35" s="16" t="s">
        <v>45037</v>
      </c>
      <c r="K35" s="21">
        <f>IF(FLOW_THRU_100PCT="Y",1,INDEX(VariabilityMatrix,D8L228C1,D8L228C6))</f>
        <v>0.48019421169810017</v>
      </c>
      <c r="L35" s="16" t="s">
        <v>45035</v>
      </c>
      <c r="M35" s="15">
        <f>IF(D8L228C2&lt;&gt;0,D8L228C2*D8L228C4,D8L228C3*D8L228C4)</f>
        <v>819.35777594006629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0.48019421169810017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0.48019421169810017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3.2871803984831085</v>
      </c>
      <c r="J38" s="16" t="s">
        <v>45046</v>
      </c>
      <c r="K38" s="21">
        <f>IF(FLOW_THRU_100PCT="Y",1,INDEX(VariabilityMatrix,D8L231C1,D8L231C6))</f>
        <v>0.48019421169810017</v>
      </c>
      <c r="L38" s="16" t="s">
        <v>45044</v>
      </c>
      <c r="M38" s="15">
        <f>IF(D8L231C2&lt;&gt;0,D8L231C2*D8L231C4,D8L231C3*D8L231C4)</f>
        <v>1.5784850001590431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50.598829791101174</v>
      </c>
      <c r="J39" s="16" t="s">
        <v>45049</v>
      </c>
      <c r="K39" s="21">
        <f>IF(FLOW_THRU_100PCT="Y",1,INDEX(VariabilityMatrix,D8L232C1,D8L232C6))</f>
        <v>0.48019421169810017</v>
      </c>
      <c r="L39" s="16" t="s">
        <v>45047</v>
      </c>
      <c r="M39" s="15">
        <f>IF(D8L232C2&lt;&gt;0,D8L232C2*D8L232C4,D8L232C3*D8L232C4)</f>
        <v>24.297265184384173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0.48019421169810017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0.48019421169810017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9.7478166676599587E-2</v>
      </c>
      <c r="J42" s="16" t="s">
        <v>45058</v>
      </c>
      <c r="K42" s="21">
        <f>IF(FLOW_THRU_100PCT="Y",1,INDEX(VariabilityMatrix,D8L235C1,D8L235C6))</f>
        <v>0.48019421169810017</v>
      </c>
      <c r="L42" s="16" t="s">
        <v>45056</v>
      </c>
      <c r="M42" s="15">
        <f>IF(D8L235C2&lt;&gt;0,D8L235C2*D8L235C4,D8L235C3*D8L235C4)</f>
        <v>4.6808451405045755E-2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1.1244184398022483</v>
      </c>
      <c r="J43" s="16" t="s">
        <v>45061</v>
      </c>
      <c r="K43" s="21">
        <f>IF(FLOW_THRU_100PCT="Y",1,INDEX(VariabilityMatrix,D8L236C1,D8L236C6))</f>
        <v>0.48019421169810017</v>
      </c>
      <c r="L43" s="16" t="s">
        <v>45059</v>
      </c>
      <c r="M43" s="15">
        <f>IF(D8L236C2&lt;&gt;0,D8L236C2*D8L236C4,D8L236C3*D8L236C4)</f>
        <v>0.5399392263196483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0.48019421169810017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0.48019421169810017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2.1661814817022134E-3</v>
      </c>
      <c r="J46" s="16" t="s">
        <v>45070</v>
      </c>
      <c r="K46" s="21">
        <f>IF(FLOW_THRU_100PCT="Y",1,INDEX(VariabilityMatrix,D8L239C1,D8L239C6))</f>
        <v>0.48019421169810017</v>
      </c>
      <c r="L46" s="16" t="s">
        <v>45068</v>
      </c>
      <c r="M46" s="15">
        <f>IF(D8L239C2&lt;&gt;0,D8L239C2*D8L239C4,D8L239C3*D8L239C4)</f>
        <v>1.0401878090010169E-3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163.040673771326</v>
      </c>
      <c r="J47" s="16" t="s">
        <v>45073</v>
      </c>
      <c r="K47" s="21">
        <f>IF(FLOW_THRU_100PCT="Y",1,INDEX(VariabilityMatrix,D8L240C1,D8L240C6))</f>
        <v>0.48019421169810017</v>
      </c>
      <c r="L47" s="16" t="s">
        <v>45071</v>
      </c>
      <c r="M47" s="15">
        <f>IF(D8L240C2&lt;&gt;0,D8L240C2*D8L240C4,D8L240C3*D8L240C4)</f>
        <v>78.291187816349009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0.48019421169810017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0.48019421169810017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0.31409631484682088</v>
      </c>
      <c r="J50" s="16" t="s">
        <v>45082</v>
      </c>
      <c r="K50" s="21">
        <f>IF(FLOW_THRU_100PCT="Y",1,INDEX(VariabilityMatrix,D8L243C1,D8L243C6))</f>
        <v>0.48019421169810017</v>
      </c>
      <c r="L50" s="16" t="s">
        <v>45080</v>
      </c>
      <c r="M50" s="15">
        <f>IF(D8L243C2&lt;&gt;0,D8L243C2*D8L243C4,D8L243C3*D8L243C4)</f>
        <v>0.15082723230514744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147.86102483399566</v>
      </c>
      <c r="J51" s="16" t="s">
        <v>45085</v>
      </c>
      <c r="K51" s="21">
        <f>IF(FLOW_THRU_100PCT="Y",1,INDEX(VariabilityMatrix,D8L244C1,D8L244C6))</f>
        <v>0.48019421169810017</v>
      </c>
      <c r="L51" s="16" t="s">
        <v>45083</v>
      </c>
      <c r="M51" s="15">
        <f>IF(D8L244C2&lt;&gt;0,D8L244C2*D8L244C4,D8L244C3*D8L244C4)</f>
        <v>71.002008261033751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0.48019421169810017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0.48019421169810017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0.28485286484384104</v>
      </c>
      <c r="J54" s="16" t="s">
        <v>45094</v>
      </c>
      <c r="K54" s="21">
        <f>IF(FLOW_THRU_100PCT="Y",1,INDEX(VariabilityMatrix,D8L247C1,D8L247C6))</f>
        <v>0.48019421169810017</v>
      </c>
      <c r="L54" s="16" t="s">
        <v>45092</v>
      </c>
      <c r="M54" s="15">
        <f>IF(D8L247C2&lt;&gt;0,D8L247C2*D8L247C4,D8L247C3*D8L247C4)</f>
        <v>0.13678469688363371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0.48019421169810017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0.48019421169810017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0.48019421169810017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0.48019421169810017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23.76475950056334</v>
      </c>
      <c r="J59" s="16" t="s">
        <v>45109</v>
      </c>
      <c r="K59" s="21">
        <f>IF(FLOW_THRU_100PCT="Y",1,D8L442C4)</f>
        <v>0.78129207424435287</v>
      </c>
      <c r="L59" s="16" t="s">
        <v>45107</v>
      </c>
      <c r="M59" s="15">
        <f>IF(D8L252C2&lt;&gt;0,D8L252C2*D8L252C4,D8L252C3*D8L252C4)</f>
        <v>18.567218244113324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0.78129207424435287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0.78129207424435287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4.5782584245310502E-2</v>
      </c>
      <c r="J62" s="16" t="s">
        <v>45109</v>
      </c>
      <c r="K62" s="21">
        <f>IF(FLOW_THRU_100PCT="Y",1,D8L442C4)</f>
        <v>0.78129207424435287</v>
      </c>
      <c r="L62" s="16" t="s">
        <v>45114</v>
      </c>
      <c r="M62" s="15">
        <f>IF(D8L255C2&lt;&gt;0,D8L255C2*D8L255C4,D8L255C3*D8L255C4)</f>
        <v>3.5769570209285471E-2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0.47423674296950957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0.47423674296950957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1104.6152633046181</v>
      </c>
      <c r="J65" s="16" t="s">
        <v>45125</v>
      </c>
      <c r="K65" s="21">
        <f>IF(FLOW_THRU_100PCT="Y",1,INDEX(VariabilityMatrix,D8L258C1,D8L258C6))</f>
        <v>0.47423674296950957</v>
      </c>
      <c r="L65" s="16" t="s">
        <v>45123</v>
      </c>
      <c r="M65" s="15">
        <f>IF(D8L258C2&lt;&gt;0,D8L258C2*D8L258C4,D8L258C3*D8L258C4)</f>
        <v>523.84914470398928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0.78129207424435287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0.77515095493074837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61750.635096666672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0.77515095493074837</v>
      </c>
      <c r="L68" s="16" t="s">
        <v>45129</v>
      </c>
      <c r="M68" s="15">
        <f>IF(D8L261C2&lt;&gt;0,D8L261C2*D8L261C4,D8L261C3*D8L261C4)</f>
        <v>47866.063762761354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0.78129207424435287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0.78129207424435287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235.16753632150852</v>
      </c>
      <c r="J71" s="16" t="s">
        <v>45109</v>
      </c>
      <c r="K71" s="21">
        <f>IF(FLOW_THRU_100PCT="Y",1,D8L442C4)</f>
        <v>0.78129207424435287</v>
      </c>
      <c r="L71" s="16" t="s">
        <v>45135</v>
      </c>
      <c r="M71" s="15">
        <f>IF(D8L264C2&lt;&gt;0,D8L264C2*D8L264C4,D8L264C3*D8L264C4)</f>
        <v>183.7345322475656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2481.2580713877255</v>
      </c>
      <c r="J72" s="16" t="s">
        <v>45139</v>
      </c>
      <c r="K72" s="21">
        <f>IF(FLOW_THRU_100PCT="Y",1,INDEX(VariabilityMatrix,D8L265C1,D8L265C6))</f>
        <v>0.47423674296950957</v>
      </c>
      <c r="L72" s="16" t="s">
        <v>45137</v>
      </c>
      <c r="M72" s="15">
        <f>IF(D8L265C2&lt;&gt;0,D8L265C2*D8L265C4,D8L265C3*D8L265C4)</f>
        <v>1176.7037462417218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0.47423674296950957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0.47423674296950957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4.7801201895172705</v>
      </c>
      <c r="J75" s="16" t="s">
        <v>45148</v>
      </c>
      <c r="K75" s="21">
        <f>IF(FLOW_THRU_100PCT="Y",1,INDEX(VariabilityMatrix,D8L268C1,D8L268C6))</f>
        <v>0.47423674296950957</v>
      </c>
      <c r="L75" s="16" t="s">
        <v>45146</v>
      </c>
      <c r="M75" s="15">
        <f>IF(D8L268C2&lt;&gt;0,D8L268C2*D8L268C4,D8L268C3*D8L268C4)</f>
        <v>2.2669086296794654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0.48019421169810017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0.48019421169810017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0.48019421169810017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0.47423674296950957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0.47423674296950957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1709.8489219021469</v>
      </c>
      <c r="J81" s="16" t="s">
        <v>45166</v>
      </c>
      <c r="K81" s="21">
        <f>IF(FLOW_THRU_100PCT="Y",1,INDEX(VariabilityMatrix,D8L274C1,D8L274C6))</f>
        <v>0.47423674296950957</v>
      </c>
      <c r="L81" s="16" t="s">
        <v>45164</v>
      </c>
      <c r="M81" s="15">
        <f>IF(D8L274C2&lt;&gt;0,D8L274C2*D8L274C4,D8L274C3*D8L274C4)</f>
        <v>810.87318369280149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0.48019421169810017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0.48019421169810017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265.34545177055873</v>
      </c>
      <c r="J84" s="16" t="s">
        <v>45175</v>
      </c>
      <c r="K84" s="21">
        <f>IF(FLOW_THRU_100PCT="Y",1,INDEX(VariabilityMatrix,D8L277C1,D8L277C6))</f>
        <v>0.48019421169810017</v>
      </c>
      <c r="L84" s="16" t="s">
        <v>45173</v>
      </c>
      <c r="M84" s="15">
        <f>IF(D8L277C2&lt;&gt;0,D8L277C2*D8L277C4,D8L277C3*D8L277C4)</f>
        <v>127.4173500406397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0.48019421169810017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0.48019421169810017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46.399204681190596</v>
      </c>
      <c r="J87" s="16" t="s">
        <v>45184</v>
      </c>
      <c r="K87" s="21">
        <f>IF(FLOW_THRU_100PCT="Y",1,INDEX(VariabilityMatrix,D8L280C1,D8L280C6))</f>
        <v>0.48019421169810017</v>
      </c>
      <c r="L87" s="16" t="s">
        <v>45182</v>
      </c>
      <c r="M87" s="15">
        <f>IF(D8L280C2&lt;&gt;0,D8L280C2*D8L280C4,D8L280C3*D8L280C4)</f>
        <v>22.280629515303119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0.48019421169810017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0.48019421169810017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3.3832753413368142</v>
      </c>
      <c r="J90" s="16" t="s">
        <v>45193</v>
      </c>
      <c r="K90" s="21">
        <f>IF(FLOW_THRU_100PCT="Y",1,INDEX(VariabilityMatrix,D8L283C1,D8L283C6))</f>
        <v>0.48019421169810017</v>
      </c>
      <c r="L90" s="16" t="s">
        <v>45191</v>
      </c>
      <c r="M90" s="15">
        <f>IF(D8L283C2&lt;&gt;0,D8L283C2*D8L283C4,D8L283C3*D8L283C4)</f>
        <v>1.6246292354908523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0.48019421169810017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0.48019421169810017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22.716277291832895</v>
      </c>
      <c r="J93" s="16" t="s">
        <v>45202</v>
      </c>
      <c r="K93" s="21">
        <f>IF(FLOW_THRU_100PCT="Y",1,INDEX(VariabilityMatrix,D8L286C1,D8L286C6))</f>
        <v>0.48019421169810017</v>
      </c>
      <c r="L93" s="16" t="s">
        <v>45200</v>
      </c>
      <c r="M93" s="15">
        <f>IF(D8L286C2&lt;&gt;0,D8L286C2*D8L286C4,D8L286C3*D8L286C4)</f>
        <v>10.908224866867151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0.48019421169810017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0.48019421169810017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0.48019421169810017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0.78129207424435287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0.78129207424435287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2.3046613851814155</v>
      </c>
      <c r="J99" s="16" t="s">
        <v>45109</v>
      </c>
      <c r="K99" s="21">
        <f>IF(FLOW_THRU_100PCT="Y",1,D8L442C4)</f>
        <v>0.78129207424435287</v>
      </c>
      <c r="L99" s="16" t="s">
        <v>45216</v>
      </c>
      <c r="M99" s="15">
        <f>IF(D8L292C2&lt;&gt;0,D8L292C2*D8L292C4,D8L292C3*D8L292C4)</f>
        <v>1.8006136740592515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0.48019421169810017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0.48019421169810017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0.48019421169810017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0.78129207424435287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0.78129207424435287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0.78129207424435287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317.42840011286683</v>
      </c>
      <c r="J106" s="16" t="s">
        <v>45235</v>
      </c>
      <c r="K106" s="21">
        <f>IF(FLOW_THRU_100PCT="Y",1,INDEX(VariabilityMatrix,D8L299C1,D8L299C6))</f>
        <v>0.77928563907784298</v>
      </c>
      <c r="L106" s="16" t="s">
        <v>45233</v>
      </c>
      <c r="M106" s="15">
        <f>IF(D8L299C2&lt;&gt;0,D8L299C2*D8L299C4,D8L299C3*D8L299C4)</f>
        <v>247.36739364341267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2770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0.77928563907784298</v>
      </c>
      <c r="L107" s="16" t="s">
        <v>45236</v>
      </c>
      <c r="M107" s="15">
        <f>IF(D8L300C2&lt;&gt;0,D8L300C2*D8L300C4,D8L300C3*D8L300C4)</f>
        <v>2158.621220245625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1317.8798673814897</v>
      </c>
      <c r="J108" s="16" t="s">
        <v>45240</v>
      </c>
      <c r="K108" s="21">
        <f>IF(FLOW_THRU_100PCT="Y",1,INDEX(VariabilityMatrix,D8L301C1,D8L301C6))</f>
        <v>0.77928563907784298</v>
      </c>
      <c r="L108" s="16" t="s">
        <v>45238</v>
      </c>
      <c r="M108" s="15">
        <f>IF(D8L301C2&lt;&gt;0,D8L301C2*D8L301C4,D8L301C3*D8L301C4)</f>
        <v>1027.0048546802072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85.096994920993225</v>
      </c>
      <c r="J109" s="16" t="s">
        <v>45243</v>
      </c>
      <c r="K109" s="21">
        <f>IF(FLOW_THRU_100PCT="Y",1,INDEX(VariabilityMatrix,D8L302C1,D8L302C6))</f>
        <v>0.77928563907784298</v>
      </c>
      <c r="L109" s="16" t="s">
        <v>45241</v>
      </c>
      <c r="M109" s="15">
        <f>IF(D8L302C2&lt;&gt;0,D8L302C2*D8L302C4,D8L302C3*D8L302C4)</f>
        <v>66.314866070610165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0.77928563907784298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0.77928563907784298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0.77928563907784298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4784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0.77928563907784298</v>
      </c>
      <c r="L113" s="16" t="s">
        <v>45253</v>
      </c>
      <c r="M113" s="15">
        <f>IF(D8L306C2&lt;&gt;0,D8L306C2*D8L306C4,D8L306C3*D8L306C4)</f>
        <v>3728.1024973484009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10844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0.77928563907784298</v>
      </c>
      <c r="L114" s="16" t="s">
        <v>45256</v>
      </c>
      <c r="M114" s="15">
        <f>IF(D8L307C2&lt;&gt;0,D8L307C2*D8L307C4,D8L307C3*D8L307C4)</f>
        <v>8450.5734701601286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52130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0.77928563907784298</v>
      </c>
      <c r="L115" s="16" t="s">
        <v>45259</v>
      </c>
      <c r="M115" s="15">
        <f>IF(D8L308C2&lt;&gt;0,D8L308C2*D8L308C4,D8L308C3*D8L308C4)</f>
        <v>40624.160365127958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15624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0.77928563907784298</v>
      </c>
      <c r="L116" s="16" t="s">
        <v>45262</v>
      </c>
      <c r="M116" s="15">
        <f>IF(D8L309C2&lt;&gt;0,D8L309C2*D8L309C4,D8L309C3*D8L309C4)</f>
        <v>12175.558824952219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824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0.77928563907784298</v>
      </c>
      <c r="L117" s="16" t="s">
        <v>45265</v>
      </c>
      <c r="M117" s="15">
        <f>IF(D8L310C2&lt;&gt;0,D8L310C2*D8L310C4,D8L310C3*D8L310C4)</f>
        <v>642.13136660014266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568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0.77928563907784298</v>
      </c>
      <c r="L118" s="16" t="s">
        <v>45268</v>
      </c>
      <c r="M118" s="15">
        <f>IF(D8L311C2&lt;&gt;0,D8L311C2*D8L311C4,D8L311C3*D8L311C4)</f>
        <v>442.63424299621482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22774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0.77928563907784298</v>
      </c>
      <c r="L119" s="16" t="s">
        <v>45271</v>
      </c>
      <c r="M119" s="15">
        <f>IF(D8L312C2&lt;&gt;0,D8L312C2*D8L312C4,D8L312C3*D8L312C4)</f>
        <v>17747.451144358794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53573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0.77928563907784298</v>
      </c>
      <c r="L120" s="16" t="s">
        <v>45274</v>
      </c>
      <c r="M120" s="15">
        <f>IF(D8L313C2&lt;&gt;0,D8L313C2*D8L313C4,D8L313C3*D8L313C4)</f>
        <v>41748.669542317279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17534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0.77928563907784298</v>
      </c>
      <c r="L121" s="16" t="s">
        <v>45277</v>
      </c>
      <c r="M121" s="15">
        <f>IF(D8L314C2&lt;&gt;0,D8L314C2*D8L314C4,D8L314C3*D8L314C4)</f>
        <v>13663.994395590898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0.77928563907784298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3771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0.77928563907784298</v>
      </c>
      <c r="L123" s="16" t="s">
        <v>45283</v>
      </c>
      <c r="M123" s="15">
        <f>IF(D8L316C2&lt;&gt;0,D8L316C2*D8L316C4,D8L316C3*D8L316C4)</f>
        <v>2938.6861449625458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4318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0.77928563907784298</v>
      </c>
      <c r="L124" s="16" t="s">
        <v>45286</v>
      </c>
      <c r="M124" s="15">
        <f>IF(D8L317C2&lt;&gt;0,D8L317C2*D8L317C4,D8L317C3*D8L317C4)</f>
        <v>3364.9553895381259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-849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0.77928563907784298</v>
      </c>
      <c r="L125" s="16" t="s">
        <v>45289</v>
      </c>
      <c r="M125" s="15">
        <f>IF(D8L318C2&lt;&gt;0,D8L318C2*D8L318C4,D8L318C3*D8L318C4)</f>
        <v>-661.61350757708874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126801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33337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4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0.77928563907784298</v>
      </c>
      <c r="L128" s="16" t="s">
        <v>45296</v>
      </c>
      <c r="M128" s="15">
        <f>IF(D8L321C2&lt;&gt;0,D8L321C2*D8L321C4,D8L321C3*D8L321C4)</f>
        <v>3.1171425563113719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0.77928563907784298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1021621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0.77928563907784298</v>
      </c>
      <c r="L130" s="16" t="s">
        <v>45302</v>
      </c>
      <c r="M130" s="15">
        <f>IF(D8L323C2&lt;&gt;0,D8L323C2*D8L323C4,D8L323C3*D8L323C4)</f>
        <v>796134.57388034498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136165</v>
      </c>
      <c r="J131" s="16" t="s">
        <v>45109</v>
      </c>
      <c r="K131" s="21">
        <f>IF(FLOW_THRU_100PCT="Y",1,D8L442C4)</f>
        <v>0.78129207424435287</v>
      </c>
      <c r="L131" s="16" t="s">
        <v>45305</v>
      </c>
      <c r="M131" s="15">
        <f>IF(D8L324C2&lt;&gt;0,D8L324C2*D8L324C4,D8L324C3*D8L324C4)</f>
        <v>106384.63528948231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1319716.8348946667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1026391.5499068149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1319716.8348946667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50412.699884840607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932943.11810228461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50412.699884840607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-93448.431804530323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14986</v>
      </c>
      <c r="J135" s="16" t="s">
        <v>45315</v>
      </c>
      <c r="K135" s="21">
        <f>IF(FLOW_THRU_100PCT="Y",1,D8L449C4)</f>
        <v>0.7596169251869983</v>
      </c>
      <c r="L135" s="16" t="s">
        <v>45313</v>
      </c>
      <c r="M135" s="15">
        <f>IF(D8L328C2&lt;&gt;0,D8L328C2*D8L328C4,D8L328C3*D8L328C4)</f>
        <v>11383.619240852357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4142</v>
      </c>
      <c r="J136" s="16" t="s">
        <v>45315</v>
      </c>
      <c r="K136" s="21">
        <f>IF(FLOW_THRU_100PCT="Y",1,D8L449C4)</f>
        <v>0.7596169251869983</v>
      </c>
      <c r="L136" s="16" t="s">
        <v>45316</v>
      </c>
      <c r="M136" s="15">
        <f>IF(D8L329C2&lt;&gt;0,D8L329C2*D8L329C4,D8L329C3*D8L329C4)</f>
        <v>3146.3333041245469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0.7596169251869983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0.7596169251869983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826.99796444443746</v>
      </c>
      <c r="J139" s="16" t="s">
        <v>45315</v>
      </c>
      <c r="K139" s="21">
        <f>IF(FLOW_THRU_100PCT="Y",1,D8L449C4)</f>
        <v>0.7596169251869983</v>
      </c>
      <c r="L139" s="16" t="s">
        <v>45322</v>
      </c>
      <c r="M139" s="15">
        <f>IF(D8L332C2&lt;&gt;0,D8L332C2*D8L332C4,D8L332C3*D8L332C4)</f>
        <v>628.20165088719011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0.7596169251869983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0.7596169251869983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228.52937069886755</v>
      </c>
      <c r="J142" s="16" t="s">
        <v>45315</v>
      </c>
      <c r="K142" s="21">
        <f>IF(FLOW_THRU_100PCT="Y",1,D8L449C4)</f>
        <v>0.7596169251869983</v>
      </c>
      <c r="L142" s="16" t="s">
        <v>45328</v>
      </c>
      <c r="M142" s="15">
        <f>IF(D8L335C2&lt;&gt;0,D8L335C2*D8L335C4,D8L335C3*D8L335C4)</f>
        <v>173.59477788519348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18400</v>
      </c>
      <c r="J143" s="16" t="s">
        <v>45315</v>
      </c>
      <c r="K143" s="21">
        <f>IF(FLOW_THRU_100PCT="Y",1,D8L449C4)</f>
        <v>0.7596169251869983</v>
      </c>
      <c r="L143" s="16" t="s">
        <v>45330</v>
      </c>
      <c r="M143" s="15">
        <f>IF(D8L336C2&lt;&gt;0,D8L336C2*D8L336C4,D8L336C3*D8L336C4)</f>
        <v>13976.951423440769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5086</v>
      </c>
      <c r="J144" s="16" t="s">
        <v>45315</v>
      </c>
      <c r="K144" s="21">
        <f>IF(FLOW_THRU_100PCT="Y",1,D8L449C4)</f>
        <v>0.7596169251869983</v>
      </c>
      <c r="L144" s="16" t="s">
        <v>45332</v>
      </c>
      <c r="M144" s="15">
        <f>IF(D8L337C2&lt;&gt;0,D8L337C2*D8L337C4,D8L337C3*D8L337C4)</f>
        <v>3863.4116815010734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268</v>
      </c>
      <c r="J145" s="16" t="s">
        <v>45315</v>
      </c>
      <c r="K145" s="21">
        <f>IF(FLOW_THRU_100PCT="Y",1,D8L449C4)</f>
        <v>0.7596169251869983</v>
      </c>
      <c r="L145" s="16" t="s">
        <v>45334</v>
      </c>
      <c r="M145" s="15">
        <f>IF(D8L338C2&lt;&gt;0,D8L338C2*D8L338C4,D8L338C3*D8L338C4)</f>
        <v>203.57733595011555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74</v>
      </c>
      <c r="J146" s="16" t="s">
        <v>45315</v>
      </c>
      <c r="K146" s="21">
        <f>IF(FLOW_THRU_100PCT="Y",1,D8L449C4)</f>
        <v>0.7596169251869983</v>
      </c>
      <c r="L146" s="16" t="s">
        <v>45336</v>
      </c>
      <c r="M146" s="15">
        <f>IF(D8L339C2&lt;&gt;0,D8L339C2*D8L339C4,D8L339C3*D8L339C4)</f>
        <v>56.211652463837872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0.7596169251869983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0.7596169251869983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0.7596169251869983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0.7596169251869983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45144</v>
      </c>
      <c r="J151" s="16" t="s">
        <v>45315</v>
      </c>
      <c r="K151" s="21">
        <f>IF(FLOW_THRU_100PCT="Y",1,D8L449C4)</f>
        <v>0.7596169251869983</v>
      </c>
      <c r="L151" s="16" t="s">
        <v>45345</v>
      </c>
      <c r="M151" s="15">
        <f>IF(D8L344C2&lt;&gt;0,D8L344C2*D8L344C4,D8L344C3*D8L344C4)</f>
        <v>34292.146470641848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0.7596169251869983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0.7596169251869983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0.7596169251869983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0.7596169251869983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0.7596169251869983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1111.6476121535247</v>
      </c>
      <c r="J157" s="16" t="s">
        <v>45315</v>
      </c>
      <c r="K157" s="21">
        <f>IF(FLOW_THRU_100PCT="Y",1,D8L449C4)</f>
        <v>0.7596169251869983</v>
      </c>
      <c r="L157" s="16" t="s">
        <v>45357</v>
      </c>
      <c r="M157" s="15">
        <f>IF(D8L350C2&lt;&gt;0,D8L350C2*D8L350C4,D8L350C3*D8L350C4)</f>
        <v>844.42634103552928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0.7596169251869983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0.7596169251869983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0.7596169251869983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90267.174947296822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68568.473878782461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90267.174947296822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68568.473878782461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48071.945908946866</v>
      </c>
      <c r="J164" s="16" t="s">
        <v>45373</v>
      </c>
      <c r="K164" s="21">
        <f>IF(FLOW_THRU_100PCT="Y",1,D8L456C4)</f>
        <v>0.6029591260366356</v>
      </c>
      <c r="L164" s="16" t="s">
        <v>45371</v>
      </c>
      <c r="M164" s="15">
        <f>IF(D8L357C2&lt;&gt;0,D8L357C2*D8L357C4,D8L357C3*D8L357C4)</f>
        <v>28985.418492139022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0.6029591260366356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0.6029591260366356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5983.7555107172811</v>
      </c>
      <c r="J167" s="16" t="s">
        <v>45373</v>
      </c>
      <c r="K167" s="21">
        <f>IF(FLOW_THRU_100PCT="Y",1,D8L456C4)</f>
        <v>0.6029591260366356</v>
      </c>
      <c r="L167" s="16" t="s">
        <v>45378</v>
      </c>
      <c r="M167" s="15">
        <f>IF(D8L360C2&lt;&gt;0,D8L360C2*D8L360C4,D8L360C3*D8L360C4)</f>
        <v>3607.9599931589937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30211.394922099382</v>
      </c>
      <c r="J168" s="16" t="s">
        <v>45373</v>
      </c>
      <c r="K168" s="21">
        <f>IF(FLOW_THRU_100PCT="Y",1,D8L456C4)</f>
        <v>0.6029591260366356</v>
      </c>
      <c r="L168" s="16" t="s">
        <v>45380</v>
      </c>
      <c r="M168" s="15">
        <f>IF(D8L361C2&lt;&gt;0,D8L361C2*D8L361C4,D8L361C3*D8L361C4)</f>
        <v>18216.236278576693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413.45433267877007</v>
      </c>
      <c r="J169" s="16" t="s">
        <v>45373</v>
      </c>
      <c r="K169" s="21">
        <f>IF(FLOW_THRU_100PCT="Y",1,D8L456C4)</f>
        <v>0.6029591260366356</v>
      </c>
      <c r="L169" s="16" t="s">
        <v>45382</v>
      </c>
      <c r="M169" s="15">
        <f>IF(D8L362C2&lt;&gt;0,D8L362C2*D8L362C4,D8L362C3*D8L362C4)</f>
        <v>249.2960630880516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0.6029591260366356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0.6029591260366356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24048.29696913782</v>
      </c>
      <c r="J172" s="16" t="s">
        <v>45373</v>
      </c>
      <c r="K172" s="21">
        <f>IF(FLOW_THRU_100PCT="Y",1,D8L456C4)</f>
        <v>0.6029591260366356</v>
      </c>
      <c r="L172" s="16" t="s">
        <v>45388</v>
      </c>
      <c r="M172" s="15">
        <f>IF(D8L365C2&lt;&gt;0,D8L365C2*D8L365C4,D8L365C3*D8L365C4)</f>
        <v>14500.140123180812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0.6029591260366356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0.6029591260366356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108728.84764358013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65559.050950143574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108728.84764358013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65559.050950143574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306786.85990723514</v>
      </c>
      <c r="F8" s="16" t="s">
        <v>45463</v>
      </c>
      <c r="G8" s="15">
        <f>D1L234C7</f>
        <v>460649.13268487476</v>
      </c>
      <c r="H8" s="16" t="s">
        <v>45464</v>
      </c>
      <c r="I8" s="15">
        <f>D1L251C7</f>
        <v>892631.05562284833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790964.94889988191</v>
      </c>
      <c r="F9" s="16" t="s">
        <v>45466</v>
      </c>
      <c r="G9" s="15">
        <f>D3L217C7</f>
        <v>62909.662874437992</v>
      </c>
      <c r="H9" s="16" t="s">
        <v>45467</v>
      </c>
      <c r="I9" s="15">
        <f>D3L224C7</f>
        <v>139072.53486923937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2.4463411453809472E-3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53138.454076991329</v>
      </c>
      <c r="F14" s="16" t="s">
        <v>45479</v>
      </c>
      <c r="G14" s="15">
        <f>D3L217C20</f>
        <v>69.684692676515553</v>
      </c>
      <c r="H14" s="16" t="s">
        <v>45480</v>
      </c>
      <c r="I14" s="15">
        <f>D3L224C20</f>
        <v>179.691580324417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966734.93754430022</v>
      </c>
      <c r="F15" s="16" t="s">
        <v>45482</v>
      </c>
      <c r="G15" s="15">
        <f>D3L217C16</f>
        <v>76889.58795764645</v>
      </c>
      <c r="H15" s="16" t="s">
        <v>45483</v>
      </c>
      <c r="I15" s="15">
        <f>D3L224C16</f>
        <v>169977.54261795926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590227.81974773272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32317.438923016885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4874.395099999444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27243.01573506316</v>
      </c>
      <c r="F23" s="16" t="s">
        <v>45496</v>
      </c>
      <c r="G23" s="15">
        <f>D2L236C7</f>
        <v>23736.265980182987</v>
      </c>
      <c r="H23" s="16" t="s">
        <v>45497</v>
      </c>
      <c r="I23" s="15">
        <f>D2L255C7</f>
        <v>173335.76605361517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153743.67335475818</v>
      </c>
      <c r="F24" s="16" t="s">
        <v>45499</v>
      </c>
      <c r="G24" s="15">
        <f>D3L217C32</f>
        <v>5449.7517663502576</v>
      </c>
      <c r="H24" s="16" t="s">
        <v>45500</v>
      </c>
      <c r="I24" s="15">
        <f>D3L224C32</f>
        <v>12047.605374506085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378826.32681096357</v>
      </c>
      <c r="F25" s="16" t="s">
        <v>45502</v>
      </c>
      <c r="G25" s="15">
        <f>D4L213C7</f>
        <v>3848.8295194806419</v>
      </c>
      <c r="H25" s="16" t="s">
        <v>45503</v>
      </c>
      <c r="I25" s="15">
        <f>D4L220C7</f>
        <v>11318.082929177523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24023.233653522588</v>
      </c>
      <c r="F27" s="16" t="s">
        <v>45508</v>
      </c>
      <c r="G27" s="15">
        <f>D7L826C5</f>
        <v>5860</v>
      </c>
      <c r="H27" s="16" t="s">
        <v>45509</v>
      </c>
      <c r="I27" s="15">
        <f>D7L827C5</f>
        <v>8146.6099414682358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76</v>
      </c>
      <c r="H29" s="16" t="s">
        <v>45515</v>
      </c>
      <c r="I29" s="15">
        <f>D7L1027C5</f>
        <v>151.37816242630777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999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84</v>
      </c>
      <c r="H32" s="16" t="s">
        <v>45520</v>
      </c>
      <c r="I32" s="15">
        <f>D7L431C5</f>
        <v>-57.833399999999997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47185.969641737429</v>
      </c>
      <c r="F33" s="16" t="s">
        <v>45522</v>
      </c>
      <c r="G33" s="15">
        <f>D7L624C5</f>
        <v>47864.606467926431</v>
      </c>
      <c r="H33" s="16" t="s">
        <v>45523</v>
      </c>
      <c r="I33" s="15">
        <f>D7L631C5</f>
        <v>35590.822974531271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273969.89315491385</v>
      </c>
      <c r="F34" s="16" t="s">
        <v>45525</v>
      </c>
      <c r="G34" s="15">
        <f>D7L724C5</f>
        <v>15415</v>
      </c>
      <c r="H34" s="16" t="s">
        <v>45526</v>
      </c>
      <c r="I34" s="15">
        <f>D7L725C5</f>
        <v>29459.902682763306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215345.0003735926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60610.554877565679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76526.619089451196</v>
      </c>
      <c r="F37" s="16" t="s">
        <v>45530</v>
      </c>
      <c r="G37" s="15">
        <f>D6L1919C2</f>
        <v>33909.597991393573</v>
      </c>
      <c r="H37" s="16" t="s">
        <v>45531</v>
      </c>
      <c r="I37" s="15">
        <f>D6L1919C3</f>
        <v>76106.017275268867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4203.6753423386344</v>
      </c>
      <c r="F38" s="16" t="s">
        <v>45533</v>
      </c>
      <c r="G38" s="15">
        <f>D6L1919C5</f>
        <v>1688.0649573195092</v>
      </c>
      <c r="H38" s="16" t="s">
        <v>45534</v>
      </c>
      <c r="I38" s="15">
        <f>D6L1919C6</f>
        <v>4757.5364475366041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13469.316440984745</v>
      </c>
      <c r="F39" s="16" t="s">
        <v>45536</v>
      </c>
      <c r="G39" s="15">
        <f>D6L1919C8</f>
        <v>12431.717974576681</v>
      </c>
      <c r="H39" s="16" t="s">
        <v>45537</v>
      </c>
      <c r="I39" s="15">
        <f>D6L1919C9</f>
        <v>17067.011044577706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67260.977990805084</v>
      </c>
      <c r="F40" s="16" t="s">
        <v>45539</v>
      </c>
      <c r="G40" s="15">
        <f>D6L1919C11</f>
        <v>64316.744974136403</v>
      </c>
      <c r="H40" s="16" t="s">
        <v>45540</v>
      </c>
      <c r="I40" s="15">
        <f>D6L1919C12</f>
        <v>102954.39965277437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195587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4088452.1106648543</v>
      </c>
      <c r="F42" s="16" t="s">
        <v>45543</v>
      </c>
      <c r="G42" s="15">
        <f>SUM(D8L401C2:D8L434C2)</f>
        <v>1010785.6478410021</v>
      </c>
      <c r="H42" s="16" t="s">
        <v>45544</v>
      </c>
      <c r="I42" s="15">
        <f>SUM(D8L401C3:D8L434C3)</f>
        <v>1672738.126275358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4088452.1106648543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1026391.5499068149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6597060.0155108497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50412.699884840607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6546647.3156260094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5114843.6605716692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0.78129207424435287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0.78129207424435287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1010785.6478410021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1420919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90267.174947296822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1330651.8250527033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1010785.6478410021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0.7596169251869983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0.7596169251869983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1672738.126275358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2882943.6394000002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108728.84764358013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2774214.7917564199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1672738.126275358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0.6029591260366356</v>
      </c>
      <c r="J63" s="16" t="s">
        <v>45568</v>
      </c>
      <c r="K63" s="21">
        <f>D8L456C3</f>
        <v>0.6029591260366356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932943.11810228461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68568.473878782461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65559.050950143574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4088452.1106648543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1010785.6478410021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1672738.126275358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1.2281898119018377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1.0678368099361542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1.0391926565912155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1067070.6429312106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6771975.8847812144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1.1575715361493324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10900922.654910849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7839046.5277124252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0.71911770919509699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0.28088229080490301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1.3905929268788171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8.9175998086038456E-4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1.2624531935926653E-3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2.4463411453809472E-3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2.1740595870948336E-3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1.7240997359698254E-4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3.8114163976252588E-4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3.065819567955218E-3</v>
      </c>
      <c r="F10" s="16" t="s">
        <v>45637</v>
      </c>
      <c r="G10" s="21">
        <f>D8L703C1* D8L607C1</f>
        <v>3.7654083584918925E-3</v>
      </c>
      <c r="H10" s="16" t="s">
        <v>45638</v>
      </c>
      <c r="I10" s="21">
        <f>SUM(D8L701C3:D8L702C3)</f>
        <v>1.4348631671896477E-3</v>
      </c>
      <c r="J10" s="16" t="s">
        <v>45639</v>
      </c>
      <c r="K10" s="21">
        <f>D8L703C3*D8L608C1</f>
        <v>1.5321997071466801E-3</v>
      </c>
      <c r="L10" s="16" t="s">
        <v>45640</v>
      </c>
      <c r="M10" s="21">
        <f>SUM(D8L701C5:D8L702C5)</f>
        <v>2.8274827851434729E-3</v>
      </c>
      <c r="N10" s="16" t="s">
        <v>45641</v>
      </c>
      <c r="O10" s="21">
        <f>D8L703C5* D8L609C1</f>
        <v>2.9382993469591746E-3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0.71043588558932891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9.3166748299979192E-4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2.4024329580422232E-3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0.71043588558932891</v>
      </c>
      <c r="F17" s="16" t="s">
        <v>45662</v>
      </c>
      <c r="G17" s="21">
        <f>D8L710C1* D8L607C1</f>
        <v>0.87255011669027338</v>
      </c>
      <c r="H17" s="16" t="s">
        <v>45663</v>
      </c>
      <c r="I17" s="21">
        <f>SUM(D8L708C3:D8L709C3)</f>
        <v>9.3166748299979192E-4</v>
      </c>
      <c r="J17" s="16" t="s">
        <v>45664</v>
      </c>
      <c r="K17" s="21">
        <f>D8L710C3*D8L608C1</f>
        <v>9.9486883296774392E-4</v>
      </c>
      <c r="L17" s="16" t="s">
        <v>45665</v>
      </c>
      <c r="M17" s="21">
        <f>SUM(D8L708C5:D8L709C5)</f>
        <v>2.4024329580422232E-3</v>
      </c>
      <c r="N17" s="16" t="s">
        <v>45666</v>
      </c>
      <c r="O17" s="21">
        <f>D8L710C5* D8L609C1</f>
        <v>2.4965906879501902E-3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7.89120316241483</v>
      </c>
      <c r="F18" s="16" t="s">
        <v>45668</v>
      </c>
      <c r="G18" s="21">
        <f>D8L711C1* D8L607C1</f>
        <v>9.691895327725458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5.581548079311383</v>
      </c>
      <c r="F19" s="16" t="s">
        <v>45674</v>
      </c>
      <c r="G19" s="21">
        <f>D8L712C1* D8L607C1</f>
        <v>6.8552004856505109</v>
      </c>
      <c r="H19" s="16" t="s">
        <v>45675</v>
      </c>
      <c r="I19" s="21">
        <f>D3L217C18</f>
        <v>0.44365206317488326</v>
      </c>
      <c r="J19" s="16" t="s">
        <v>45676</v>
      </c>
      <c r="K19" s="21">
        <f>D8L712C3*D8L608C1</f>
        <v>0.47374800386226046</v>
      </c>
      <c r="L19" s="16" t="s">
        <v>45677</v>
      </c>
      <c r="M19" s="21">
        <f>D3L224C18</f>
        <v>0.98076852118642244</v>
      </c>
      <c r="N19" s="16" t="s">
        <v>45678</v>
      </c>
      <c r="O19" s="21">
        <f>D8L712C5* D8L609C1</f>
        <v>1.0192074450327562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0.66264856045347953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0.66264856045347953</v>
      </c>
      <c r="F22" s="16" t="s">
        <v>45684</v>
      </c>
      <c r="G22" s="21">
        <f>D8L715C1* D8L607C1</f>
        <v>0.81385821082038257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2.7613718169947945</v>
      </c>
      <c r="F26" s="16" t="s">
        <v>45696</v>
      </c>
      <c r="G26" s="21">
        <f>D8L719C1* D8L607C1</f>
        <v>3.3914887325058727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0.15797246014156741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0.13962821510235512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1.0196449453200436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0.90249804962297897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3.205807992384687E-2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7.0869851058471225E-2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2.2234783561000326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2.2640679729785972E-2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6.6578446631027771E-2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3.2839488658645788</v>
      </c>
      <c r="F30" s="16" t="s">
        <v>45707</v>
      </c>
      <c r="G30" s="21">
        <f>D8L723C1* D8L607C1</f>
        <v>4.0333125398614706</v>
      </c>
      <c r="H30" s="16" t="s">
        <v>45708</v>
      </c>
      <c r="I30" s="21">
        <f>SUM(D8L720C3:D8L722C3)</f>
        <v>0.19432697475598798</v>
      </c>
      <c r="J30" s="16" t="s">
        <v>45709</v>
      </c>
      <c r="K30" s="21">
        <f>D8L723C3*D8L608C1</f>
        <v>0.20750949680797776</v>
      </c>
      <c r="L30" s="16" t="s">
        <v>45710</v>
      </c>
      <c r="M30" s="21">
        <f>SUM(D8L720C5:D8L722C5)</f>
        <v>1.1570932430095426</v>
      </c>
      <c r="N30" s="16" t="s">
        <v>45711</v>
      </c>
      <c r="O30" s="21">
        <f>D8L723C5* D8L609C1</f>
        <v>1.2024428011268316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0.84494061545930754</v>
      </c>
      <c r="F32" s="16" t="s">
        <v>45719</v>
      </c>
      <c r="G32" s="21">
        <f>D8L725C1* D8L607C1</f>
        <v>1.0377474555691899</v>
      </c>
      <c r="H32" s="16" t="s">
        <v>45720</v>
      </c>
      <c r="I32" s="21">
        <f>D7L826C8</f>
        <v>0.1981534130775707</v>
      </c>
      <c r="J32" s="16" t="s">
        <v>45721</v>
      </c>
      <c r="K32" s="21">
        <f>D8L725C3*D8L608C1</f>
        <v>0.21159550849871411</v>
      </c>
      <c r="L32" s="16" t="s">
        <v>45722</v>
      </c>
      <c r="M32" s="21">
        <f>D7L827C8</f>
        <v>0.27547415783508522</v>
      </c>
      <c r="N32" s="16" t="s">
        <v>45723</v>
      </c>
      <c r="O32" s="21">
        <f>D8L725C5* D8L609C1</f>
        <v>0.28627072190287001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7.805907172995781E-2</v>
      </c>
      <c r="F35" s="16" t="s">
        <v>45737</v>
      </c>
      <c r="G35" s="21">
        <f>D8L728C1* D8L607C1</f>
        <v>9.5871356625248941E-2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23.694404237784212</v>
      </c>
      <c r="F36" s="16" t="s">
        <v>45739</v>
      </c>
      <c r="G36" s="21">
        <f>D8L729C1* D8L607C1</f>
        <v>29.101225883930297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45.526174225940061</v>
      </c>
      <c r="F37" s="16" t="s">
        <v>45741</v>
      </c>
      <c r="G37" s="21">
        <f>D8L730C1* D8L607C1</f>
        <v>55.914783359167615</v>
      </c>
      <c r="H37" s="16" t="s">
        <v>45742</v>
      </c>
      <c r="I37" s="21">
        <f>D7L724C8</f>
        <v>2.5470156956640921</v>
      </c>
      <c r="J37" s="16" t="s">
        <v>45743</v>
      </c>
      <c r="K37" s="21">
        <f>D8L730C3*D8L608C1</f>
        <v>2.7197971153152585</v>
      </c>
      <c r="L37" s="16" t="s">
        <v>45744</v>
      </c>
      <c r="M37" s="21">
        <f>D7L725C8</f>
        <v>4.8676506341702783</v>
      </c>
      <c r="N37" s="16" t="s">
        <v>45745</v>
      </c>
      <c r="O37" s="21">
        <f>D8L730C5* D8L609C1</f>
        <v>5.0584267938813268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5.9968683195481112E-2</v>
      </c>
      <c r="J38" s="16" t="s">
        <v>45749</v>
      </c>
      <c r="K38" s="21">
        <f>D8L731C3*D8L608C1</f>
        <v>6.4036767359534411E-2</v>
      </c>
      <c r="L38" s="16" t="s">
        <v>45750</v>
      </c>
      <c r="M38" s="21">
        <f>D7L431C8</f>
        <v>-4.1288010032351635E-2</v>
      </c>
      <c r="N38" s="16" t="s">
        <v>45751</v>
      </c>
      <c r="O38" s="21">
        <f>D8L731C5* D8L609C1</f>
        <v>-4.2906196830884251E-2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4.7602748027543011</v>
      </c>
      <c r="F39" s="16" t="s">
        <v>45753</v>
      </c>
      <c r="G39" s="21">
        <f>D8L732C1* D8L607C1</f>
        <v>5.8465210145958633</v>
      </c>
      <c r="H39" s="16" t="s">
        <v>45754</v>
      </c>
      <c r="I39" s="21">
        <f>D7L624C8</f>
        <v>4.6539569089942274</v>
      </c>
      <c r="J39" s="16" t="s">
        <v>45755</v>
      </c>
      <c r="K39" s="21">
        <f>D8L732C3*D8L608C1</f>
        <v>4.96966649928072</v>
      </c>
      <c r="L39" s="16" t="s">
        <v>45756</v>
      </c>
      <c r="M39" s="21">
        <f>D7L631C8</f>
        <v>3.4605561123771631</v>
      </c>
      <c r="N39" s="16" t="s">
        <v>45757</v>
      </c>
      <c r="O39" s="21">
        <f>D8L732C5* D8L609C1</f>
        <v>3.5961844997041932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567.77015617296013</v>
      </c>
      <c r="F41" s="16" t="s">
        <v>45761</v>
      </c>
      <c r="G41" s="21">
        <f>D8L734C1* D8L607C1</f>
        <v>697.32952131354489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3.2978253268724944E-2</v>
      </c>
      <c r="F9" s="16" t="s">
        <v>45826</v>
      </c>
      <c r="G9" s="21">
        <f>D8L802C1*D8L607C1</f>
        <v>4.0503554678966457E-2</v>
      </c>
      <c r="H9" s="16" t="s">
        <v>45827</v>
      </c>
      <c r="I9" s="21">
        <f>D6L228C16</f>
        <v>8.5743458498684796E-2</v>
      </c>
      <c r="J9" s="16" t="s">
        <v>45828</v>
      </c>
      <c r="K9" s="21">
        <f>D8L802C3*D8L607C1</f>
        <v>0.10530924216531271</v>
      </c>
      <c r="L9" s="16" t="s">
        <v>45829</v>
      </c>
      <c r="M9" s="21">
        <f>D6L228C21</f>
        <v>4.0311009204916139</v>
      </c>
      <c r="N9" s="16" t="s">
        <v>45830</v>
      </c>
      <c r="O9" s="21">
        <f>D8L802C5*D8L607C1</f>
        <v>4.95095708129592</v>
      </c>
      <c r="P9" s="16" t="s">
        <v>45831</v>
      </c>
      <c r="Q9" s="21">
        <f>D6L228C24</f>
        <v>4.0311009204916148</v>
      </c>
      <c r="R9" s="16" t="s">
        <v>45832</v>
      </c>
      <c r="S9" s="21">
        <f>D8L802C7*D8L607C1</f>
        <v>4.9509570812959209</v>
      </c>
      <c r="T9" s="16" t="s">
        <v>45833</v>
      </c>
      <c r="U9" s="21">
        <f>D6L237C13</f>
        <v>6.6983415129089063E-2</v>
      </c>
      <c r="V9" s="16" t="s">
        <v>45834</v>
      </c>
      <c r="W9" s="21">
        <f>D8L802C9*D8L608C1</f>
        <v>7.1527356330075592E-2</v>
      </c>
      <c r="X9" s="16" t="s">
        <v>45835</v>
      </c>
      <c r="Y9" s="21">
        <f>D6L237C16</f>
        <v>0.17415687933563112</v>
      </c>
      <c r="Z9" s="16" t="s">
        <v>45836</v>
      </c>
      <c r="AA9" s="21">
        <f>D8L802C11*D8L608C1</f>
        <v>0.18597112645819605</v>
      </c>
      <c r="AB9" s="16" t="s">
        <v>45837</v>
      </c>
      <c r="AC9" s="21">
        <f>D6L237C21</f>
        <v>25.109784473235372</v>
      </c>
      <c r="AD9" s="16" t="s">
        <v>45838</v>
      </c>
      <c r="AE9" s="21">
        <f>D8L802C13*D8L608C1</f>
        <v>26.813152150084036</v>
      </c>
      <c r="AF9" s="16" t="s">
        <v>45839</v>
      </c>
      <c r="AG9" s="21">
        <f>D6L237C24</f>
        <v>25.109784473235369</v>
      </c>
      <c r="AH9" s="16" t="s">
        <v>45840</v>
      </c>
      <c r="AI9" s="21">
        <f>D8L802C15*D8L608C1</f>
        <v>26.813152150084029</v>
      </c>
      <c r="AJ9" s="16" t="s">
        <v>45841</v>
      </c>
      <c r="AK9" s="21">
        <f>D6L240C13</f>
        <v>1.9000122067976159E-3</v>
      </c>
      <c r="AL9" s="16" t="s">
        <v>45842</v>
      </c>
      <c r="AM9" s="21">
        <f>D8L802C17*D8L609C1</f>
        <v>1.9744787327377524E-3</v>
      </c>
      <c r="AN9" s="16" t="s">
        <v>45843</v>
      </c>
      <c r="AO9" s="21">
        <f>D6L240C16</f>
        <v>4.9400317376737928E-3</v>
      </c>
      <c r="AP9" s="16" t="s">
        <v>45844</v>
      </c>
      <c r="AQ9" s="21">
        <f>D8L802C19*D8L609C1</f>
        <v>5.1336447051181476E-3</v>
      </c>
      <c r="AR9" s="16" t="s">
        <v>45845</v>
      </c>
      <c r="AS9" s="21">
        <f>D6L240C21</f>
        <v>0.29861616626424292</v>
      </c>
      <c r="AT9" s="16" t="s">
        <v>45846</v>
      </c>
      <c r="AU9" s="21">
        <f>D8L802C21*D8L609C1</f>
        <v>0.31031972712122269</v>
      </c>
      <c r="AV9" s="16" t="s">
        <v>45847</v>
      </c>
      <c r="AW9" s="21">
        <f>D6L240C24</f>
        <v>0.29861616626424292</v>
      </c>
      <c r="AX9" s="16" t="s">
        <v>45848</v>
      </c>
      <c r="AY9" s="21">
        <f>D8L802C23*D8L609C1</f>
        <v>0.31031972712122269</v>
      </c>
      <c r="AZ9" s="16" t="s">
        <v>45849</v>
      </c>
      <c r="BA9" s="21">
        <f>D6L1802C8</f>
        <v>1.2500977249628644</v>
      </c>
      <c r="BB9" s="16" t="s">
        <v>45850</v>
      </c>
      <c r="BC9" s="21">
        <f>D8L802C25*D8L608C1</f>
        <v>1.334900366732789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7.2469241161178907E-2</v>
      </c>
      <c r="F10" s="16" t="s">
        <v>45852</v>
      </c>
      <c r="G10" s="21">
        <f>D8L803C1*D8L607C1</f>
        <v>8.9005983670417232E-2</v>
      </c>
      <c r="H10" s="16" t="s">
        <v>45853</v>
      </c>
      <c r="I10" s="21">
        <f>D6L328C16</f>
        <v>0.18842002701906518</v>
      </c>
      <c r="J10" s="16" t="s">
        <v>45854</v>
      </c>
      <c r="K10" s="21">
        <f>D8L803C3*D8L607C1</f>
        <v>0.23141555754308485</v>
      </c>
      <c r="L10" s="16" t="s">
        <v>45855</v>
      </c>
      <c r="M10" s="21">
        <f>D6L328C21</f>
        <v>7.7513074186207112</v>
      </c>
      <c r="N10" s="16" t="s">
        <v>45856</v>
      </c>
      <c r="O10" s="21">
        <f>D8L803C5*D8L607C1</f>
        <v>9.5200768004690914</v>
      </c>
      <c r="P10" s="16" t="s">
        <v>45857</v>
      </c>
      <c r="Q10" s="21">
        <f>D6L328C24</f>
        <v>7.751307418620712</v>
      </c>
      <c r="R10" s="16" t="s">
        <v>45858</v>
      </c>
      <c r="S10" s="21">
        <f>D8L803C7*D8L607C1</f>
        <v>9.5200768004690914</v>
      </c>
      <c r="T10" s="16" t="s">
        <v>45859</v>
      </c>
      <c r="U10" s="21">
        <f>D6L337C13</f>
        <v>1.1711973718123207E-2</v>
      </c>
      <c r="V10" s="16" t="s">
        <v>45860</v>
      </c>
      <c r="W10" s="21">
        <f>D8L803C9*D8L608C1</f>
        <v>1.2506476653216764E-2</v>
      </c>
      <c r="X10" s="16" t="s">
        <v>45861</v>
      </c>
      <c r="Y10" s="21">
        <f>D6L337C16</f>
        <v>3.0451131667120362E-2</v>
      </c>
      <c r="Z10" s="16" t="s">
        <v>45862</v>
      </c>
      <c r="AA10" s="21">
        <f>D8L803C11*D8L608C1</f>
        <v>3.251683929836361E-2</v>
      </c>
      <c r="AB10" s="16" t="s">
        <v>45863</v>
      </c>
      <c r="AC10" s="21">
        <f>D6L337C21</f>
        <v>8.5487107664247972</v>
      </c>
      <c r="AD10" s="16" t="s">
        <v>45864</v>
      </c>
      <c r="AE10" s="21">
        <f>D8L803C13*D8L608C1</f>
        <v>9.12862803388591</v>
      </c>
      <c r="AF10" s="16" t="s">
        <v>45865</v>
      </c>
      <c r="AG10" s="21">
        <f>D6L337C24</f>
        <v>8.5487107664247972</v>
      </c>
      <c r="AH10" s="16" t="s">
        <v>45866</v>
      </c>
      <c r="AI10" s="21">
        <f>D8L803C15*D8L608C1</f>
        <v>9.12862803388591</v>
      </c>
      <c r="AJ10" s="16" t="s">
        <v>45867</v>
      </c>
      <c r="AK10" s="21">
        <f>D6L340C13</f>
        <v>2.6831222878127461E-2</v>
      </c>
      <c r="AL10" s="16" t="s">
        <v>45868</v>
      </c>
      <c r="AM10" s="21">
        <f>D8L803C17*D8L609C1</f>
        <v>2.7882809782312275E-2</v>
      </c>
      <c r="AN10" s="16" t="s">
        <v>45869</v>
      </c>
      <c r="AO10" s="21">
        <f>D6L340C16</f>
        <v>6.9761179483131375E-2</v>
      </c>
      <c r="AP10" s="16" t="s">
        <v>45870</v>
      </c>
      <c r="AQ10" s="21">
        <f>D8L803C19*D8L609C1</f>
        <v>7.2495305434011892E-2</v>
      </c>
      <c r="AR10" s="16" t="s">
        <v>45871</v>
      </c>
      <c r="AS10" s="21">
        <f>D6L340C21</f>
        <v>4.0996148033543411</v>
      </c>
      <c r="AT10" s="16" t="s">
        <v>45872</v>
      </c>
      <c r="AU10" s="21">
        <f>D8L803C21*D8L609C1</f>
        <v>4.2602895984984714</v>
      </c>
      <c r="AV10" s="16" t="s">
        <v>45873</v>
      </c>
      <c r="AW10" s="21">
        <f>D6L340C24</f>
        <v>4.099614803354342</v>
      </c>
      <c r="AX10" s="16" t="s">
        <v>45874</v>
      </c>
      <c r="AY10" s="21">
        <f>D8L803C23*D8L609C1</f>
        <v>4.2602895984984723</v>
      </c>
      <c r="AZ10" s="16" t="s">
        <v>45875</v>
      </c>
      <c r="BA10" s="21">
        <f>D6L1803C8</f>
        <v>3.3584416830590605E-3</v>
      </c>
      <c r="BB10" s="16" t="s">
        <v>45876</v>
      </c>
      <c r="BC10" s="21">
        <f>D8L803C25*D8L608C1</f>
        <v>3.5862676531943955E-3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2.5283105062854753E-2</v>
      </c>
      <c r="F11" s="16" t="s">
        <v>45878</v>
      </c>
      <c r="G11" s="21">
        <f>D8L804C1*D8L607C1</f>
        <v>3.105245205144198E-2</v>
      </c>
      <c r="H11" s="16" t="s">
        <v>45879</v>
      </c>
      <c r="I11" s="21">
        <f>D6L428C16</f>
        <v>6.5736073163422407E-2</v>
      </c>
      <c r="J11" s="16" t="s">
        <v>45880</v>
      </c>
      <c r="K11" s="21">
        <f>D8L804C3*D8L607C1</f>
        <v>8.0736375333749208E-2</v>
      </c>
      <c r="L11" s="16" t="s">
        <v>45881</v>
      </c>
      <c r="M11" s="21">
        <f>D6L428C21</f>
        <v>1.813082286093864</v>
      </c>
      <c r="N11" s="16" t="s">
        <v>45882</v>
      </c>
      <c r="O11" s="21">
        <f>D8L804C5*D8L607C1</f>
        <v>2.2268091919201769</v>
      </c>
      <c r="P11" s="16" t="s">
        <v>45883</v>
      </c>
      <c r="Q11" s="21">
        <f>D6L428C24</f>
        <v>1.813082286093864</v>
      </c>
      <c r="R11" s="16" t="s">
        <v>45884</v>
      </c>
      <c r="S11" s="21">
        <f>D8L804C7*D8L607C1</f>
        <v>2.2268091919201769</v>
      </c>
      <c r="T11" s="16" t="s">
        <v>45885</v>
      </c>
      <c r="U11" s="21">
        <f>D6L437C13</f>
        <v>5.0845860867845365E-3</v>
      </c>
      <c r="V11" s="16" t="s">
        <v>45886</v>
      </c>
      <c r="W11" s="21">
        <f>D8L804C9*D8L608C1</f>
        <v>5.4295081867577529E-3</v>
      </c>
      <c r="X11" s="16" t="s">
        <v>45887</v>
      </c>
      <c r="Y11" s="21">
        <f>D6L437C16</f>
        <v>1.3219923825639777E-2</v>
      </c>
      <c r="Z11" s="16" t="s">
        <v>45888</v>
      </c>
      <c r="AA11" s="21">
        <f>D8L804C11*D8L608C1</f>
        <v>1.4116721285570137E-2</v>
      </c>
      <c r="AB11" s="16" t="s">
        <v>45889</v>
      </c>
      <c r="AC11" s="21">
        <f>D6L437C21</f>
        <v>-0.26679680188674848</v>
      </c>
      <c r="AD11" s="16" t="s">
        <v>45890</v>
      </c>
      <c r="AE11" s="21">
        <f>D8L804C13*D8L608C1</f>
        <v>-0.2848954458279136</v>
      </c>
      <c r="AF11" s="16" t="s">
        <v>45891</v>
      </c>
      <c r="AG11" s="21">
        <f>D6L437C24</f>
        <v>-0.26679680188674837</v>
      </c>
      <c r="AH11" s="16" t="s">
        <v>45892</v>
      </c>
      <c r="AI11" s="21">
        <f>D8L804C15*D8L608C1</f>
        <v>-0.28489544582791348</v>
      </c>
      <c r="AJ11" s="16" t="s">
        <v>45893</v>
      </c>
      <c r="AK11" s="21">
        <f>D6L440C13</f>
        <v>4.3254062576721361E-2</v>
      </c>
      <c r="AL11" s="16" t="s">
        <v>45894</v>
      </c>
      <c r="AM11" s="21">
        <f>D8L804C17*D8L609C1</f>
        <v>4.4949304197465748E-2</v>
      </c>
      <c r="AN11" s="16" t="s">
        <v>45895</v>
      </c>
      <c r="AO11" s="21">
        <f>D6L440C16</f>
        <v>0.11246056269947552</v>
      </c>
      <c r="AP11" s="16" t="s">
        <v>45896</v>
      </c>
      <c r="AQ11" s="21">
        <f>D8L804C19*D8L609C1</f>
        <v>0.11686819091341093</v>
      </c>
      <c r="AR11" s="16" t="s">
        <v>45897</v>
      </c>
      <c r="AS11" s="21">
        <f>D6L440C21</f>
        <v>4.545721828871911</v>
      </c>
      <c r="AT11" s="16" t="s">
        <v>45898</v>
      </c>
      <c r="AU11" s="21">
        <f>D8L804C21*D8L609C1</f>
        <v>4.7238807434700796</v>
      </c>
      <c r="AV11" s="16" t="s">
        <v>45899</v>
      </c>
      <c r="AW11" s="21">
        <f>D6L440C24</f>
        <v>4.545721828871911</v>
      </c>
      <c r="AX11" s="16" t="s">
        <v>45900</v>
      </c>
      <c r="AY11" s="21">
        <f>D8L804C23*D8L609C1</f>
        <v>4.7238807434700796</v>
      </c>
      <c r="AZ11" s="16" t="s">
        <v>45901</v>
      </c>
      <c r="BA11" s="21">
        <f>D6L1804C8</f>
        <v>1.9385275196568977E-2</v>
      </c>
      <c r="BB11" s="16" t="s">
        <v>45902</v>
      </c>
      <c r="BC11" s="21">
        <f>D8L804C25*D8L608C1</f>
        <v>2.070031042563867E-2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8.0383330451053933E-2</v>
      </c>
      <c r="F12" s="16" t="s">
        <v>45904</v>
      </c>
      <c r="G12" s="21">
        <f>D8L805C1*D8L607C1</f>
        <v>9.8725987506723192E-2</v>
      </c>
      <c r="H12" s="16" t="s">
        <v>45905</v>
      </c>
      <c r="I12" s="21">
        <f>D6L528C16</f>
        <v>0.2089966591727403</v>
      </c>
      <c r="J12" s="16" t="s">
        <v>45906</v>
      </c>
      <c r="K12" s="21">
        <f>D8L805C3*D8L607C1</f>
        <v>0.2566875675174804</v>
      </c>
      <c r="L12" s="16" t="s">
        <v>45907</v>
      </c>
      <c r="M12" s="21">
        <f>D6L528C21</f>
        <v>7.2109828672201832</v>
      </c>
      <c r="N12" s="16" t="s">
        <v>45908</v>
      </c>
      <c r="O12" s="21">
        <f>D8L805C5*D8L607C1</f>
        <v>8.8564556913185317</v>
      </c>
      <c r="P12" s="16" t="s">
        <v>45909</v>
      </c>
      <c r="Q12" s="21">
        <f>D6L528C24</f>
        <v>7.2109828672201832</v>
      </c>
      <c r="R12" s="16" t="s">
        <v>45910</v>
      </c>
      <c r="S12" s="21">
        <f>D8L805C7*D8L607C1</f>
        <v>8.8564556913185317</v>
      </c>
      <c r="T12" s="16" t="s">
        <v>45911</v>
      </c>
      <c r="U12" s="21">
        <f>D6L537C13</f>
        <v>2.9708082235508429E-3</v>
      </c>
      <c r="V12" s="16" t="s">
        <v>45912</v>
      </c>
      <c r="W12" s="21">
        <f>D8L805C9*D8L608C1</f>
        <v>3.1723383763686253E-3</v>
      </c>
      <c r="X12" s="16" t="s">
        <v>45913</v>
      </c>
      <c r="Y12" s="21">
        <f>D6L537C16</f>
        <v>7.7241013812321836E-3</v>
      </c>
      <c r="Z12" s="16" t="s">
        <v>45914</v>
      </c>
      <c r="AA12" s="21">
        <f>D8L805C11*D8L608C1</f>
        <v>8.2480797785584176E-3</v>
      </c>
      <c r="AB12" s="16" t="s">
        <v>45915</v>
      </c>
      <c r="AC12" s="21">
        <f>D6L537C21</f>
        <v>7.4582272426814278</v>
      </c>
      <c r="AD12" s="16" t="s">
        <v>45916</v>
      </c>
      <c r="AE12" s="21">
        <f>D8L805C13*D8L608C1</f>
        <v>7.9641695866038544</v>
      </c>
      <c r="AF12" s="16" t="s">
        <v>45917</v>
      </c>
      <c r="AG12" s="21">
        <f>D6L537C24</f>
        <v>7.458227242681426</v>
      </c>
      <c r="AH12" s="16" t="s">
        <v>45918</v>
      </c>
      <c r="AI12" s="21">
        <f>D8L805C15*D8L608C1</f>
        <v>7.9641695866038527</v>
      </c>
      <c r="AJ12" s="16" t="s">
        <v>45919</v>
      </c>
      <c r="AK12" s="21">
        <f>D6L540C13</f>
        <v>5.0664419998657652E-2</v>
      </c>
      <c r="AL12" s="16" t="s">
        <v>45920</v>
      </c>
      <c r="AM12" s="21">
        <f>D8L805C17*D8L609C1</f>
        <v>5.2650093213058149E-2</v>
      </c>
      <c r="AN12" s="16" t="s">
        <v>45921</v>
      </c>
      <c r="AO12" s="21">
        <f>D6L540C16</f>
        <v>0.13172749199650993</v>
      </c>
      <c r="AP12" s="16" t="s">
        <v>45922</v>
      </c>
      <c r="AQ12" s="21">
        <f>D8L805C19*D8L609C1</f>
        <v>0.13689024235395122</v>
      </c>
      <c r="AR12" s="16" t="s">
        <v>45923</v>
      </c>
      <c r="AS12" s="21">
        <f>D6L540C21</f>
        <v>6.5887573163719315</v>
      </c>
      <c r="AT12" s="16" t="s">
        <v>45924</v>
      </c>
      <c r="AU12" s="21">
        <f>D8L805C21*D8L609C1</f>
        <v>6.8469882192353557</v>
      </c>
      <c r="AV12" s="16" t="s">
        <v>45925</v>
      </c>
      <c r="AW12" s="21">
        <f>D6L540C24</f>
        <v>6.5887573163719306</v>
      </c>
      <c r="AX12" s="16" t="s">
        <v>45926</v>
      </c>
      <c r="AY12" s="21">
        <f>D8L805C23*D8L609C1</f>
        <v>6.8469882192353548</v>
      </c>
      <c r="AZ12" s="16" t="s">
        <v>45927</v>
      </c>
      <c r="BA12" s="21">
        <f>D6L1805C8</f>
        <v>1.0367298578199053E-3</v>
      </c>
      <c r="BB12" s="16" t="s">
        <v>45928</v>
      </c>
      <c r="BC12" s="21">
        <f>D8L805C25*D8L608C1</f>
        <v>1.1070583041399703E-3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4.6978396733488567E-2</v>
      </c>
      <c r="F13" s="16" t="s">
        <v>45930</v>
      </c>
      <c r="G13" s="21">
        <f>D8L806C1*D8L607C1</f>
        <v>5.7698388247553231E-2</v>
      </c>
      <c r="H13" s="16" t="s">
        <v>45931</v>
      </c>
      <c r="I13" s="21">
        <f>D6L628C16</f>
        <v>0.12214383150707027</v>
      </c>
      <c r="J13" s="16" t="s">
        <v>45932</v>
      </c>
      <c r="K13" s="21">
        <f>D8L806C3*D8L607C1</f>
        <v>0.1500158094436384</v>
      </c>
      <c r="L13" s="16" t="s">
        <v>45933</v>
      </c>
      <c r="M13" s="21">
        <f>D6L628C21</f>
        <v>5.039506537300765</v>
      </c>
      <c r="N13" s="16" t="s">
        <v>45934</v>
      </c>
      <c r="O13" s="21">
        <f>D8L806C5*D8L607C1</f>
        <v>6.1894705861255082</v>
      </c>
      <c r="P13" s="16" t="s">
        <v>45935</v>
      </c>
      <c r="Q13" s="21">
        <f>D6L628C24</f>
        <v>5.039506537300765</v>
      </c>
      <c r="R13" s="16" t="s">
        <v>45936</v>
      </c>
      <c r="S13" s="21">
        <f>D8L806C7*D8L607C1</f>
        <v>6.1894705861255082</v>
      </c>
      <c r="T13" s="16" t="s">
        <v>45937</v>
      </c>
      <c r="U13" s="21">
        <f>D6L637C13</f>
        <v>1.5181217314913179E-2</v>
      </c>
      <c r="V13" s="16" t="s">
        <v>45938</v>
      </c>
      <c r="W13" s="21">
        <f>D8L806C9*D8L608C1</f>
        <v>1.6211062668504396E-2</v>
      </c>
      <c r="X13" s="16" t="s">
        <v>45939</v>
      </c>
      <c r="Y13" s="21">
        <f>D6L637C16</f>
        <v>3.9471165018774235E-2</v>
      </c>
      <c r="Z13" s="16" t="s">
        <v>45940</v>
      </c>
      <c r="AA13" s="21">
        <f>D8L806C11*D8L608C1</f>
        <v>4.21487629381114E-2</v>
      </c>
      <c r="AB13" s="16" t="s">
        <v>45941</v>
      </c>
      <c r="AC13" s="21">
        <f>D6L637C21</f>
        <v>3.0358696765184829</v>
      </c>
      <c r="AD13" s="16" t="s">
        <v>45942</v>
      </c>
      <c r="AE13" s="21">
        <f>D8L806C13*D8L608C1</f>
        <v>3.241813390755401</v>
      </c>
      <c r="AF13" s="16" t="s">
        <v>45943</v>
      </c>
      <c r="AG13" s="21">
        <f>D6L637C24</f>
        <v>3.0358696765184834</v>
      </c>
      <c r="AH13" s="16" t="s">
        <v>45944</v>
      </c>
      <c r="AI13" s="21">
        <f>D8L806C15*D8L608C1</f>
        <v>3.2418133907554014</v>
      </c>
      <c r="AJ13" s="16" t="s">
        <v>45945</v>
      </c>
      <c r="AK13" s="21">
        <f>D6L640C13</f>
        <v>4.0113674250231712E-2</v>
      </c>
      <c r="AL13" s="16" t="s">
        <v>45946</v>
      </c>
      <c r="AM13" s="21">
        <f>D8L806C17*D8L609C1</f>
        <v>4.168583570973293E-2</v>
      </c>
      <c r="AN13" s="16" t="s">
        <v>45947</v>
      </c>
      <c r="AO13" s="21">
        <f>D6L640C16</f>
        <v>0.10429555305060229</v>
      </c>
      <c r="AP13" s="16" t="s">
        <v>45948</v>
      </c>
      <c r="AQ13" s="21">
        <f>D8L806C19*D8L609C1</f>
        <v>0.10838317284530544</v>
      </c>
      <c r="AR13" s="16" t="s">
        <v>45949</v>
      </c>
      <c r="AS13" s="21">
        <f>D6L640C21</f>
        <v>6.3629464764112731</v>
      </c>
      <c r="AT13" s="16" t="s">
        <v>45950</v>
      </c>
      <c r="AU13" s="21">
        <f>D8L806C21*D8L609C1</f>
        <v>6.6123272525695445</v>
      </c>
      <c r="AV13" s="16" t="s">
        <v>45951</v>
      </c>
      <c r="AW13" s="21">
        <f>D6L640C24</f>
        <v>6.3629464764112731</v>
      </c>
      <c r="AX13" s="16" t="s">
        <v>45952</v>
      </c>
      <c r="AY13" s="21">
        <f>D8L806C23*D8L609C1</f>
        <v>6.6123272525695445</v>
      </c>
      <c r="AZ13" s="16" t="s">
        <v>45953</v>
      </c>
      <c r="BA13" s="21">
        <f>D6L1806C8</f>
        <v>1.0491612460292706E-2</v>
      </c>
      <c r="BB13" s="16" t="s">
        <v>45954</v>
      </c>
      <c r="BC13" s="21">
        <f>D8L806C25*D8L608C1</f>
        <v>1.1203329980685369E-2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3.4118441024512995E-2</v>
      </c>
      <c r="F14" s="16" t="s">
        <v>45956</v>
      </c>
      <c r="G14" s="21">
        <f>D8L807C1*D8L607C1</f>
        <v>4.1903921664280558E-2</v>
      </c>
      <c r="H14" s="16" t="s">
        <v>45957</v>
      </c>
      <c r="I14" s="21">
        <f>D6L728C16</f>
        <v>8.8707946663733925E-2</v>
      </c>
      <c r="J14" s="16" t="s">
        <v>45958</v>
      </c>
      <c r="K14" s="21">
        <f>D8L807C3*D8L607C1</f>
        <v>0.10895019632712963</v>
      </c>
      <c r="L14" s="16" t="s">
        <v>45959</v>
      </c>
      <c r="M14" s="21">
        <f>D6L728C21</f>
        <v>2.0805219308394807</v>
      </c>
      <c r="N14" s="16" t="s">
        <v>45960</v>
      </c>
      <c r="O14" s="21">
        <f>D8L807C5*D8L607C1</f>
        <v>2.55527583889539</v>
      </c>
      <c r="P14" s="16" t="s">
        <v>45961</v>
      </c>
      <c r="Q14" s="21">
        <f>D6L728C24</f>
        <v>2.0805219308394802</v>
      </c>
      <c r="R14" s="16" t="s">
        <v>45962</v>
      </c>
      <c r="S14" s="21">
        <f>D8L807C7*D8L607C1</f>
        <v>2.5552758388953896</v>
      </c>
      <c r="T14" s="16" t="s">
        <v>45963</v>
      </c>
      <c r="U14" s="21">
        <f>D6L737C13</f>
        <v>2.3569054821111709E-2</v>
      </c>
      <c r="V14" s="16" t="s">
        <v>45964</v>
      </c>
      <c r="W14" s="21">
        <f>D8L807C9*D8L608C1</f>
        <v>2.5167904313386263E-2</v>
      </c>
      <c r="X14" s="16" t="s">
        <v>45965</v>
      </c>
      <c r="Y14" s="21">
        <f>D6L737C16</f>
        <v>6.1279542534890534E-2</v>
      </c>
      <c r="Z14" s="16" t="s">
        <v>45966</v>
      </c>
      <c r="AA14" s="21">
        <f>D8L807C11*D8L608C1</f>
        <v>6.5436551214804378E-2</v>
      </c>
      <c r="AB14" s="16" t="s">
        <v>45967</v>
      </c>
      <c r="AC14" s="21">
        <f>D6L737C21</f>
        <v>2.75681394014721</v>
      </c>
      <c r="AD14" s="16" t="s">
        <v>45968</v>
      </c>
      <c r="AE14" s="21">
        <f>D8L807C13*D8L608C1</f>
        <v>2.9438274034343164</v>
      </c>
      <c r="AF14" s="16" t="s">
        <v>45969</v>
      </c>
      <c r="AG14" s="21">
        <f>D6L737C24</f>
        <v>2.75681394014721</v>
      </c>
      <c r="AH14" s="16" t="s">
        <v>45970</v>
      </c>
      <c r="AI14" s="21">
        <f>D8L807C15*D8L608C1</f>
        <v>2.9438274034343164</v>
      </c>
      <c r="AJ14" s="16" t="s">
        <v>45971</v>
      </c>
      <c r="AK14" s="21">
        <f>D6L740C13</f>
        <v>0.1226343558652301</v>
      </c>
      <c r="AL14" s="16" t="s">
        <v>45972</v>
      </c>
      <c r="AM14" s="21">
        <f>D8L807C17*D8L609C1</f>
        <v>0.12744072206094098</v>
      </c>
      <c r="AN14" s="16" t="s">
        <v>45973</v>
      </c>
      <c r="AO14" s="21">
        <f>D6L740C16</f>
        <v>0.31884932524959836</v>
      </c>
      <c r="AP14" s="16" t="s">
        <v>45974</v>
      </c>
      <c r="AQ14" s="21">
        <f>D8L807C19*D8L609C1</f>
        <v>0.33134587735844667</v>
      </c>
      <c r="AR14" s="16" t="s">
        <v>45975</v>
      </c>
      <c r="AS14" s="21">
        <f>D6L740C21</f>
        <v>13.843924641560537</v>
      </c>
      <c r="AT14" s="16" t="s">
        <v>45976</v>
      </c>
      <c r="AU14" s="21">
        <f>D8L807C21*D8L609C1</f>
        <v>14.386504825911885</v>
      </c>
      <c r="AV14" s="16" t="s">
        <v>45977</v>
      </c>
      <c r="AW14" s="21">
        <f>D6L740C24</f>
        <v>13.843924641560534</v>
      </c>
      <c r="AX14" s="16" t="s">
        <v>45978</v>
      </c>
      <c r="AY14" s="21">
        <f>D8L807C23*D8L609C1</f>
        <v>14.386504825911882</v>
      </c>
      <c r="AZ14" s="16" t="s">
        <v>45979</v>
      </c>
      <c r="BA14" s="21">
        <f>D6L1807C8</f>
        <v>5.0763998172496063E-5</v>
      </c>
      <c r="BB14" s="16" t="s">
        <v>45980</v>
      </c>
      <c r="BC14" s="21">
        <f>D8L807C25*D8L608C1</f>
        <v>5.4207665868122953E-5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4.0009385137467372E-2</v>
      </c>
      <c r="F15" s="16" t="s">
        <v>45982</v>
      </c>
      <c r="G15" s="21">
        <f>D8L808C1*D8L607C1</f>
        <v>4.9139119206294234E-2</v>
      </c>
      <c r="H15" s="16" t="s">
        <v>45983</v>
      </c>
      <c r="I15" s="21">
        <f>D6L828C16</f>
        <v>0.10402440135741514</v>
      </c>
      <c r="J15" s="16" t="s">
        <v>45984</v>
      </c>
      <c r="K15" s="21">
        <f>D8L808C3*D8L607C1</f>
        <v>0.12776170993636499</v>
      </c>
      <c r="L15" s="16" t="s">
        <v>45985</v>
      </c>
      <c r="M15" s="21">
        <f>D6L828C21</f>
        <v>1.7770845156252879</v>
      </c>
      <c r="N15" s="16" t="s">
        <v>45986</v>
      </c>
      <c r="O15" s="21">
        <f>D8L808C5*D8L607C1</f>
        <v>2.1825970969794906</v>
      </c>
      <c r="P15" s="16" t="s">
        <v>45987</v>
      </c>
      <c r="Q15" s="21">
        <f>D6L828C24</f>
        <v>1.7770845156252877</v>
      </c>
      <c r="R15" s="16" t="s">
        <v>45988</v>
      </c>
      <c r="S15" s="21">
        <f>D8L808C7*D8L607C1</f>
        <v>2.1825970969794906</v>
      </c>
      <c r="T15" s="16" t="s">
        <v>45989</v>
      </c>
      <c r="U15" s="21">
        <f>D6L837C13</f>
        <v>2.1394023372695033E-2</v>
      </c>
      <c r="V15" s="16" t="s">
        <v>45990</v>
      </c>
      <c r="W15" s="21">
        <f>D8L808C9*D8L608C1</f>
        <v>2.2845325669998185E-2</v>
      </c>
      <c r="X15" s="16" t="s">
        <v>45991</v>
      </c>
      <c r="Y15" s="21">
        <f>D6L837C16</f>
        <v>5.5624460769007088E-2</v>
      </c>
      <c r="Z15" s="16" t="s">
        <v>45992</v>
      </c>
      <c r="AA15" s="21">
        <f>D8L808C11*D8L608C1</f>
        <v>5.9397846741995282E-2</v>
      </c>
      <c r="AB15" s="16" t="s">
        <v>45993</v>
      </c>
      <c r="AC15" s="21">
        <f>D6L837C21</f>
        <v>0.4535219963913697</v>
      </c>
      <c r="AD15" s="16" t="s">
        <v>45994</v>
      </c>
      <c r="AE15" s="21">
        <f>D8L808C13*D8L608C1</f>
        <v>0.48428748186243625</v>
      </c>
      <c r="AF15" s="16" t="s">
        <v>45995</v>
      </c>
      <c r="AG15" s="21">
        <f>D6L837C24</f>
        <v>0.45352199639136992</v>
      </c>
      <c r="AH15" s="16" t="s">
        <v>45996</v>
      </c>
      <c r="AI15" s="21">
        <f>D8L808C15*D8L608C1</f>
        <v>0.48428748186243648</v>
      </c>
      <c r="AJ15" s="16" t="s">
        <v>45997</v>
      </c>
      <c r="AK15" s="21">
        <f>D6L840C13</f>
        <v>8.8472803418763193E-2</v>
      </c>
      <c r="AL15" s="16" t="s">
        <v>45998</v>
      </c>
      <c r="AM15" s="21">
        <f>D8L808C17*D8L609C1</f>
        <v>9.1940287620816893E-2</v>
      </c>
      <c r="AN15" s="16" t="s">
        <v>45999</v>
      </c>
      <c r="AO15" s="21">
        <f>D6L840C16</f>
        <v>0.23002928888878429</v>
      </c>
      <c r="AP15" s="16" t="s">
        <v>46000</v>
      </c>
      <c r="AQ15" s="21">
        <f>D8L808C19*D8L609C1</f>
        <v>0.23904474781412394</v>
      </c>
      <c r="AR15" s="16" t="s">
        <v>46001</v>
      </c>
      <c r="AS15" s="21">
        <f>D6L840C21</f>
        <v>5.8384011406979743</v>
      </c>
      <c r="AT15" s="16" t="s">
        <v>46002</v>
      </c>
      <c r="AU15" s="21">
        <f>D8L808C21*D8L609C1</f>
        <v>6.0672235916471111</v>
      </c>
      <c r="AV15" s="16" t="s">
        <v>46003</v>
      </c>
      <c r="AW15" s="21">
        <f>D6L840C24</f>
        <v>5.8384011406979752</v>
      </c>
      <c r="AX15" s="16" t="s">
        <v>46004</v>
      </c>
      <c r="AY15" s="21">
        <f>D8L808C23*D8L609C1</f>
        <v>6.067223591647112</v>
      </c>
      <c r="AZ15" s="16" t="s">
        <v>46005</v>
      </c>
      <c r="BA15" s="21">
        <f>D6L1808C8</f>
        <v>1.2036108324974926E-5</v>
      </c>
      <c r="BB15" s="16" t="s">
        <v>46006</v>
      </c>
      <c r="BC15" s="21">
        <f>D8L808C25*D8L608C1</f>
        <v>1.2852599517787212E-5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9.6730535604936611E-3</v>
      </c>
      <c r="F16" s="16" t="s">
        <v>46008</v>
      </c>
      <c r="G16" s="21">
        <f>D8L809C1*D8L607C1</f>
        <v>1.1880345832979112E-2</v>
      </c>
      <c r="H16" s="16" t="s">
        <v>46009</v>
      </c>
      <c r="I16" s="21">
        <f>D6L928C16</f>
        <v>2.5149939257283583E-2</v>
      </c>
      <c r="J16" s="16" t="s">
        <v>46010</v>
      </c>
      <c r="K16" s="21">
        <f>D8L809C3*D8L607C1</f>
        <v>3.0888899165745769E-2</v>
      </c>
      <c r="L16" s="16" t="s">
        <v>46011</v>
      </c>
      <c r="M16" s="21">
        <f>D6L928C21</f>
        <v>1.2566194983817915</v>
      </c>
      <c r="N16" s="16" t="s">
        <v>46012</v>
      </c>
      <c r="O16" s="21">
        <f>D8L809C5*D8L607C1</f>
        <v>1.5433672653497141</v>
      </c>
      <c r="P16" s="16" t="s">
        <v>46013</v>
      </c>
      <c r="Q16" s="21">
        <f>D6L928C24</f>
        <v>1.2566194983817915</v>
      </c>
      <c r="R16" s="16" t="s">
        <v>46014</v>
      </c>
      <c r="S16" s="21">
        <f>D8L809C7*D8L607C1</f>
        <v>1.5433672653497141</v>
      </c>
      <c r="T16" s="16" t="s">
        <v>46015</v>
      </c>
      <c r="U16" s="21">
        <f>D6L937C13</f>
        <v>0.10338951759100473</v>
      </c>
      <c r="V16" s="16" t="s">
        <v>46016</v>
      </c>
      <c r="W16" s="21">
        <f>D8L809C9*D8L608C1</f>
        <v>0.11040313264521638</v>
      </c>
      <c r="X16" s="16" t="s">
        <v>46017</v>
      </c>
      <c r="Y16" s="21">
        <f>D6L937C16</f>
        <v>0.26881274573661162</v>
      </c>
      <c r="Z16" s="16" t="s">
        <v>46018</v>
      </c>
      <c r="AA16" s="21">
        <f>D8L809C11*D8L608C1</f>
        <v>0.28704814487756186</v>
      </c>
      <c r="AB16" s="16" t="s">
        <v>46019</v>
      </c>
      <c r="AC16" s="21">
        <f>D6L937C21</f>
        <v>38.766839219509073</v>
      </c>
      <c r="AD16" s="16" t="s">
        <v>46020</v>
      </c>
      <c r="AE16" s="21">
        <f>D8L809C13*D8L608C1</f>
        <v>41.396657923468354</v>
      </c>
      <c r="AF16" s="16" t="s">
        <v>46021</v>
      </c>
      <c r="AG16" s="21">
        <f>D6L937C24</f>
        <v>38.766839219509059</v>
      </c>
      <c r="AH16" s="16" t="s">
        <v>46022</v>
      </c>
      <c r="AI16" s="21">
        <f>D8L809C15*D8L608C1</f>
        <v>41.396657923468339</v>
      </c>
      <c r="AJ16" s="16" t="s">
        <v>46023</v>
      </c>
      <c r="AK16" s="21">
        <f>D6L940C13</f>
        <v>2.3950346949282741E-4</v>
      </c>
      <c r="AL16" s="16" t="s">
        <v>46024</v>
      </c>
      <c r="AM16" s="21">
        <f>D8L809C17*D8L609C1</f>
        <v>2.4889024672506446E-4</v>
      </c>
      <c r="AN16" s="16" t="s">
        <v>46025</v>
      </c>
      <c r="AO16" s="21">
        <f>D6L940C16</f>
        <v>6.2270902068134926E-4</v>
      </c>
      <c r="AP16" s="16" t="s">
        <v>46026</v>
      </c>
      <c r="AQ16" s="21">
        <f>D8L809C19*D8L609C1</f>
        <v>6.4711464148516551E-4</v>
      </c>
      <c r="AR16" s="16" t="s">
        <v>46027</v>
      </c>
      <c r="AS16" s="21">
        <f>D6L940C21</f>
        <v>3.1247939910508043E-2</v>
      </c>
      <c r="AT16" s="16" t="s">
        <v>46028</v>
      </c>
      <c r="AU16" s="21">
        <f>D8L809C21*D8L609C1</f>
        <v>3.2472629688603524E-2</v>
      </c>
      <c r="AV16" s="16" t="s">
        <v>46029</v>
      </c>
      <c r="AW16" s="21">
        <f>D6L940C24</f>
        <v>3.1247939910508032E-2</v>
      </c>
      <c r="AX16" s="16" t="s">
        <v>46030</v>
      </c>
      <c r="AY16" s="21">
        <f>D8L809C23*D8L609C1</f>
        <v>3.247262968860351E-2</v>
      </c>
      <c r="AZ16" s="16" t="s">
        <v>46031</v>
      </c>
      <c r="BA16" s="21">
        <f>D6L1809C8</f>
        <v>2.3094688221709007E-3</v>
      </c>
      <c r="BB16" s="16" t="s">
        <v>46032</v>
      </c>
      <c r="BC16" s="21">
        <f>D8L809C25*D8L608C1</f>
        <v>2.466135819713982E-3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4.2295951343640885E-3</v>
      </c>
      <c r="F17" s="16" t="s">
        <v>46034</v>
      </c>
      <c r="G17" s="21">
        <f>D8L810C1*D8L607C1</f>
        <v>5.1947456524955582E-3</v>
      </c>
      <c r="H17" s="16" t="s">
        <v>46035</v>
      </c>
      <c r="I17" s="21">
        <f>D6L1028C16</f>
        <v>1.0996947349346657E-2</v>
      </c>
      <c r="J17" s="16" t="s">
        <v>46036</v>
      </c>
      <c r="K17" s="21">
        <f>D8L810C3*D8L607C1</f>
        <v>1.3506338696488485E-2</v>
      </c>
      <c r="L17" s="16" t="s">
        <v>46037</v>
      </c>
      <c r="M17" s="21">
        <f>D6L1028C21</f>
        <v>0.64701358753014326</v>
      </c>
      <c r="N17" s="16" t="s">
        <v>46038</v>
      </c>
      <c r="O17" s="21">
        <f>D8L810C5*D8L607C1</f>
        <v>0.79465549636657984</v>
      </c>
      <c r="P17" s="16" t="s">
        <v>46039</v>
      </c>
      <c r="Q17" s="21">
        <f>D6L1028C24</f>
        <v>0.64701358753014315</v>
      </c>
      <c r="R17" s="16" t="s">
        <v>46040</v>
      </c>
      <c r="S17" s="21">
        <f>D8L810C7*D8L607C1</f>
        <v>0.79465549636657973</v>
      </c>
      <c r="T17" s="16" t="s">
        <v>46041</v>
      </c>
      <c r="U17" s="21">
        <f>D6L1037C13</f>
        <v>6.1152696004591535E-2</v>
      </c>
      <c r="V17" s="16" t="s">
        <v>46042</v>
      </c>
      <c r="W17" s="21">
        <f>D8L810C9*D8L608C1</f>
        <v>6.530109982053843E-2</v>
      </c>
      <c r="X17" s="16" t="s">
        <v>46043</v>
      </c>
      <c r="Y17" s="21">
        <f>D6L1037C16</f>
        <v>0.15899700961193752</v>
      </c>
      <c r="Z17" s="16" t="s">
        <v>46044</v>
      </c>
      <c r="AA17" s="21">
        <f>D8L810C11*D8L608C1</f>
        <v>0.16978285953339942</v>
      </c>
      <c r="AB17" s="16" t="s">
        <v>46045</v>
      </c>
      <c r="AC17" s="21">
        <f>D6L1037C21</f>
        <v>17.94734249348534</v>
      </c>
      <c r="AD17" s="16" t="s">
        <v>46046</v>
      </c>
      <c r="AE17" s="21">
        <f>D8L810C13*D8L608C1</f>
        <v>19.164832955074967</v>
      </c>
      <c r="AF17" s="16" t="s">
        <v>46047</v>
      </c>
      <c r="AG17" s="21">
        <f>D6L1037C24</f>
        <v>17.947342493485337</v>
      </c>
      <c r="AH17" s="16" t="s">
        <v>46048</v>
      </c>
      <c r="AI17" s="21">
        <f>D8L810C15*D8L608C1</f>
        <v>19.164832955074964</v>
      </c>
      <c r="AJ17" s="16" t="s">
        <v>46049</v>
      </c>
      <c r="AK17" s="21">
        <f>D6L1040C13</f>
        <v>1.036427079706715E-4</v>
      </c>
      <c r="AL17" s="16" t="s">
        <v>46050</v>
      </c>
      <c r="AM17" s="21">
        <f>D8L810C17*D8L609C1</f>
        <v>1.0770474103234967E-4</v>
      </c>
      <c r="AN17" s="16" t="s">
        <v>46051</v>
      </c>
      <c r="AO17" s="21">
        <f>D6L1040C16</f>
        <v>2.6947104072374585E-4</v>
      </c>
      <c r="AP17" s="16" t="s">
        <v>46052</v>
      </c>
      <c r="AQ17" s="21">
        <f>D8L810C19*D8L609C1</f>
        <v>2.8003232668410906E-4</v>
      </c>
      <c r="AR17" s="16" t="s">
        <v>46053</v>
      </c>
      <c r="AS17" s="21">
        <f>D6L1040C21</f>
        <v>1.6462465296025637E-2</v>
      </c>
      <c r="AT17" s="16" t="s">
        <v>46054</v>
      </c>
      <c r="AU17" s="21">
        <f>D8L810C21*D8L609C1</f>
        <v>1.7107673045017573E-2</v>
      </c>
      <c r="AV17" s="16" t="s">
        <v>46055</v>
      </c>
      <c r="AW17" s="21">
        <f>D6L1040C24</f>
        <v>1.6462465296025637E-2</v>
      </c>
      <c r="AX17" s="16" t="s">
        <v>46056</v>
      </c>
      <c r="AY17" s="21">
        <f>D8L810C23*D8L609C1</f>
        <v>1.7107673045017573E-2</v>
      </c>
      <c r="AZ17" s="16" t="s">
        <v>46057</v>
      </c>
      <c r="BA17" s="21">
        <f>D6L1810C8</f>
        <v>3.0888030888030888E-3</v>
      </c>
      <c r="BB17" s="16" t="s">
        <v>46058</v>
      </c>
      <c r="BC17" s="21">
        <f>D8L810C25*D8L608C1</f>
        <v>3.2983376368684297E-3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7.3536140048109534E-3</v>
      </c>
      <c r="F18" s="16" t="s">
        <v>46060</v>
      </c>
      <c r="G18" s="21">
        <f>D8L811C1*D8L607C1</f>
        <v>9.0316338013674852E-3</v>
      </c>
      <c r="H18" s="16" t="s">
        <v>46061</v>
      </c>
      <c r="I18" s="21">
        <f>D6L1128C16</f>
        <v>1.911939641250851E-2</v>
      </c>
      <c r="J18" s="16" t="s">
        <v>46062</v>
      </c>
      <c r="K18" s="21">
        <f>D8L811C3*D8L607C1</f>
        <v>2.3482247883555497E-2</v>
      </c>
      <c r="L18" s="16" t="s">
        <v>46063</v>
      </c>
      <c r="M18" s="21">
        <f>D6L1128C21</f>
        <v>0.50758871980369735</v>
      </c>
      <c r="N18" s="16" t="s">
        <v>46064</v>
      </c>
      <c r="O18" s="21">
        <f>D8L811C5*D8L607C1</f>
        <v>0.62341529429919762</v>
      </c>
      <c r="P18" s="16" t="s">
        <v>46065</v>
      </c>
      <c r="Q18" s="21">
        <f>D6L1128C24</f>
        <v>0.50758871980369746</v>
      </c>
      <c r="R18" s="16" t="s">
        <v>46066</v>
      </c>
      <c r="S18" s="21">
        <f>D8L811C7*D8L607C1</f>
        <v>0.62341529429919784</v>
      </c>
      <c r="T18" s="16" t="s">
        <v>46067</v>
      </c>
      <c r="U18" s="21">
        <f>D6L1137C13</f>
        <v>4.3846597339394777E-2</v>
      </c>
      <c r="V18" s="16" t="s">
        <v>46068</v>
      </c>
      <c r="W18" s="21">
        <f>D8L811C9*D8L608C1</f>
        <v>4.6821010629454381E-2</v>
      </c>
      <c r="X18" s="16" t="s">
        <v>46069</v>
      </c>
      <c r="Y18" s="21">
        <f>D6L1137C16</f>
        <v>0.11400115308242643</v>
      </c>
      <c r="Z18" s="16" t="s">
        <v>46070</v>
      </c>
      <c r="AA18" s="21">
        <f>D8L811C11*D8L608C1</f>
        <v>0.12173462763658141</v>
      </c>
      <c r="AB18" s="16" t="s">
        <v>46071</v>
      </c>
      <c r="AC18" s="21">
        <f>D6L1137C21</f>
        <v>6.6245941929541257</v>
      </c>
      <c r="AD18" s="16" t="s">
        <v>46072</v>
      </c>
      <c r="AE18" s="21">
        <f>D8L811C13*D8L608C1</f>
        <v>7.0739855301257055</v>
      </c>
      <c r="AF18" s="16" t="s">
        <v>46073</v>
      </c>
      <c r="AG18" s="21">
        <f>D6L1137C24</f>
        <v>6.6245941929541274</v>
      </c>
      <c r="AH18" s="16" t="s">
        <v>46074</v>
      </c>
      <c r="AI18" s="21">
        <f>D8L811C15*D8L608C1</f>
        <v>7.0739855301257073</v>
      </c>
      <c r="AJ18" s="16" t="s">
        <v>46075</v>
      </c>
      <c r="AK18" s="21">
        <f>D6L1140C13</f>
        <v>3.1903706516519994E-4</v>
      </c>
      <c r="AL18" s="16" t="s">
        <v>46076</v>
      </c>
      <c r="AM18" s="21">
        <f>D8L811C17*D8L609C1</f>
        <v>3.3154097530008886E-4</v>
      </c>
      <c r="AN18" s="16" t="s">
        <v>46077</v>
      </c>
      <c r="AO18" s="21">
        <f>D6L1140C16</f>
        <v>8.2949636942952071E-4</v>
      </c>
      <c r="AP18" s="16" t="s">
        <v>46078</v>
      </c>
      <c r="AQ18" s="21">
        <f>D8L811C19*D8L609C1</f>
        <v>8.6200653578023193E-4</v>
      </c>
      <c r="AR18" s="16" t="s">
        <v>46079</v>
      </c>
      <c r="AS18" s="21">
        <f>D6L1140C21</f>
        <v>3.3523302285764792E-2</v>
      </c>
      <c r="AT18" s="16" t="s">
        <v>46080</v>
      </c>
      <c r="AU18" s="21">
        <f>D8L811C21*D8L609C1</f>
        <v>3.4837169560054282E-2</v>
      </c>
      <c r="AV18" s="16" t="s">
        <v>46081</v>
      </c>
      <c r="AW18" s="21">
        <f>D6L1140C24</f>
        <v>3.3523302285764792E-2</v>
      </c>
      <c r="AX18" s="16" t="s">
        <v>46082</v>
      </c>
      <c r="AY18" s="21">
        <f>D8L811C23*D8L609C1</f>
        <v>3.4837169560054282E-2</v>
      </c>
      <c r="AZ18" s="16" t="s">
        <v>46083</v>
      </c>
      <c r="BA18" s="21">
        <f>D6L1811C8</f>
        <v>0.17736201281865135</v>
      </c>
      <c r="BB18" s="16" t="s">
        <v>46084</v>
      </c>
      <c r="BC18" s="21">
        <f>D8L811C25*D8L608C1</f>
        <v>0.18939368597212394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3.7469491367417632E-2</v>
      </c>
      <c r="F19" s="16" t="s">
        <v>46086</v>
      </c>
      <c r="G19" s="21">
        <f>D8L812C1*D8L607C1</f>
        <v>4.6019647554606191E-2</v>
      </c>
      <c r="H19" s="16" t="s">
        <v>46087</v>
      </c>
      <c r="I19" s="21">
        <f>D6L1228C16</f>
        <v>9.7420677555285648E-2</v>
      </c>
      <c r="J19" s="16" t="s">
        <v>46088</v>
      </c>
      <c r="K19" s="21">
        <f>D8L812C3*D8L607C1</f>
        <v>0.11965108364197587</v>
      </c>
      <c r="L19" s="16" t="s">
        <v>46089</v>
      </c>
      <c r="M19" s="21">
        <f>D6L1228C21</f>
        <v>3.741022615766858</v>
      </c>
      <c r="N19" s="16" t="s">
        <v>46090</v>
      </c>
      <c r="O19" s="21">
        <f>D8L812C5*D8L607C1</f>
        <v>4.594685862779218</v>
      </c>
      <c r="P19" s="16" t="s">
        <v>46091</v>
      </c>
      <c r="Q19" s="21">
        <f>D6L1228C24</f>
        <v>3.7410226157668576</v>
      </c>
      <c r="R19" s="16" t="s">
        <v>46092</v>
      </c>
      <c r="S19" s="21">
        <f>D8L812C7*D8L607C1</f>
        <v>4.594685862779218</v>
      </c>
      <c r="T19" s="16" t="s">
        <v>46093</v>
      </c>
      <c r="U19" s="21">
        <f>D6L1237C13</f>
        <v>6.0497452817704994E-2</v>
      </c>
      <c r="V19" s="16" t="s">
        <v>46094</v>
      </c>
      <c r="W19" s="21">
        <f>D8L812C9*D8L608C1</f>
        <v>6.4601407026121105E-2</v>
      </c>
      <c r="X19" s="16" t="s">
        <v>46095</v>
      </c>
      <c r="Y19" s="21">
        <f>D6L1237C16</f>
        <v>0.15729337732603335</v>
      </c>
      <c r="Z19" s="16" t="s">
        <v>46096</v>
      </c>
      <c r="AA19" s="21">
        <f>D8L812C11*D8L608C1</f>
        <v>0.16796365826791526</v>
      </c>
      <c r="AB19" s="16" t="s">
        <v>46097</v>
      </c>
      <c r="AC19" s="21">
        <f>D6L1237C21</f>
        <v>-2.7349481399191822</v>
      </c>
      <c r="AD19" s="16" t="s">
        <v>46098</v>
      </c>
      <c r="AE19" s="21">
        <f>D8L812C13*D8L608C1</f>
        <v>-2.9204782970721181</v>
      </c>
      <c r="AF19" s="16" t="s">
        <v>46099</v>
      </c>
      <c r="AG19" s="21">
        <f>D6L1237C24</f>
        <v>-2.7349481399191804</v>
      </c>
      <c r="AH19" s="16" t="s">
        <v>46100</v>
      </c>
      <c r="AI19" s="21">
        <f>D8L812C15*D8L608C1</f>
        <v>-2.9204782970721164</v>
      </c>
      <c r="AJ19" s="16" t="s">
        <v>46101</v>
      </c>
      <c r="AK19" s="21">
        <f>D6L1240C13</f>
        <v>1.4145299862004562E-2</v>
      </c>
      <c r="AL19" s="16" t="s">
        <v>46102</v>
      </c>
      <c r="AM19" s="21">
        <f>D8L812C17*D8L609C1</f>
        <v>1.4699691741875874E-2</v>
      </c>
      <c r="AN19" s="16" t="s">
        <v>46103</v>
      </c>
      <c r="AO19" s="21">
        <f>D6L1240C16</f>
        <v>3.6777779641211865E-2</v>
      </c>
      <c r="AP19" s="16" t="s">
        <v>46104</v>
      </c>
      <c r="AQ19" s="21">
        <f>D8L812C19*D8L609C1</f>
        <v>3.8219198528877278E-2</v>
      </c>
      <c r="AR19" s="16" t="s">
        <v>46105</v>
      </c>
      <c r="AS19" s="21">
        <f>D6L1240C21</f>
        <v>2.1598672774797611</v>
      </c>
      <c r="AT19" s="16" t="s">
        <v>46106</v>
      </c>
      <c r="AU19" s="21">
        <f>D8L812C21*D8L609C1</f>
        <v>2.2445182139686288</v>
      </c>
      <c r="AV19" s="16" t="s">
        <v>46107</v>
      </c>
      <c r="AW19" s="21">
        <f>D6L1240C24</f>
        <v>2.1598672774797607</v>
      </c>
      <c r="AX19" s="16" t="s">
        <v>46108</v>
      </c>
      <c r="AY19" s="21">
        <f>D8L812C23*D8L609C1</f>
        <v>2.2445182139686284</v>
      </c>
      <c r="AZ19" s="16" t="s">
        <v>46109</v>
      </c>
      <c r="BA19" s="21">
        <f>D6L1812C8</f>
        <v>0.19273946460235461</v>
      </c>
      <c r="BB19" s="16" t="s">
        <v>46110</v>
      </c>
      <c r="BC19" s="21">
        <f>D8L812C25*D8L608C1</f>
        <v>0.20581429502978066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1.4418196460105643</v>
      </c>
      <c r="F20" s="16" t="s">
        <v>46112</v>
      </c>
      <c r="G20" s="21">
        <f>D8L813C1*D8L607C1</f>
        <v>1.7708281998300892</v>
      </c>
      <c r="H20" s="16" t="s">
        <v>46113</v>
      </c>
      <c r="I20" s="21">
        <f>D6L1328C16</f>
        <v>3.7487310796274751</v>
      </c>
      <c r="J20" s="16" t="s">
        <v>46114</v>
      </c>
      <c r="K20" s="21">
        <f>D8L813C3*D8L607C1</f>
        <v>4.6041533195582414</v>
      </c>
      <c r="L20" s="16" t="s">
        <v>46115</v>
      </c>
      <c r="M20" s="21">
        <f>D6L1328C21</f>
        <v>177.18906555409316</v>
      </c>
      <c r="N20" s="16" t="s">
        <v>46116</v>
      </c>
      <c r="O20" s="21">
        <f>D8L813C5*D8L607C1</f>
        <v>217.62180509394409</v>
      </c>
      <c r="P20" s="16" t="s">
        <v>46117</v>
      </c>
      <c r="Q20" s="21">
        <f>D6L1328C24</f>
        <v>177.18906555409316</v>
      </c>
      <c r="R20" s="16" t="s">
        <v>46118</v>
      </c>
      <c r="S20" s="21">
        <f>D8L813C7*D8L607C1</f>
        <v>217.62180509394409</v>
      </c>
      <c r="T20" s="16" t="s">
        <v>46119</v>
      </c>
      <c r="U20" s="21">
        <f>D6L1337C13</f>
        <v>0.38302298655084821</v>
      </c>
      <c r="V20" s="16" t="s">
        <v>46120</v>
      </c>
      <c r="W20" s="21">
        <f>D8L813C9*D8L608C1</f>
        <v>0.4090060440906762</v>
      </c>
      <c r="X20" s="16" t="s">
        <v>46121</v>
      </c>
      <c r="Y20" s="21">
        <f>D6L1337C16</f>
        <v>0.99585976503220408</v>
      </c>
      <c r="Z20" s="16" t="s">
        <v>46122</v>
      </c>
      <c r="AA20" s="21">
        <f>D8L813C11*D8L608C1</f>
        <v>1.0634157146357568</v>
      </c>
      <c r="AB20" s="16" t="s">
        <v>46123</v>
      </c>
      <c r="AC20" s="21">
        <f>D6L1337C21</f>
        <v>-7.4908994214082494</v>
      </c>
      <c r="AD20" s="16" t="s">
        <v>46124</v>
      </c>
      <c r="AE20" s="21">
        <f>D8L813C13*D8L608C1</f>
        <v>-7.9990581417091677</v>
      </c>
      <c r="AF20" s="16" t="s">
        <v>46125</v>
      </c>
      <c r="AG20" s="21">
        <f>D6L1337C24</f>
        <v>-7.4908994214082494</v>
      </c>
      <c r="AH20" s="16" t="s">
        <v>46126</v>
      </c>
      <c r="AI20" s="21">
        <f>D8L813C15*D8L608C1</f>
        <v>-7.9990581417091677</v>
      </c>
      <c r="AJ20" s="16" t="s">
        <v>46127</v>
      </c>
      <c r="AK20" s="21">
        <f>D6L1340C13</f>
        <v>0.10014930649971418</v>
      </c>
      <c r="AL20" s="16" t="s">
        <v>46128</v>
      </c>
      <c r="AM20" s="21">
        <f>D8L813C17*D8L609C1</f>
        <v>0.10407442387720586</v>
      </c>
      <c r="AN20" s="16" t="s">
        <v>46129</v>
      </c>
      <c r="AO20" s="21">
        <f>D6L1340C16</f>
        <v>0.26038819689925652</v>
      </c>
      <c r="AP20" s="16" t="s">
        <v>46130</v>
      </c>
      <c r="AQ20" s="21">
        <f>D8L813C19*D8L609C1</f>
        <v>0.2705935020807349</v>
      </c>
      <c r="AR20" s="16" t="s">
        <v>46131</v>
      </c>
      <c r="AS20" s="21">
        <f>D6L1340C21</f>
        <v>13.914262754465508</v>
      </c>
      <c r="AT20" s="16" t="s">
        <v>46132</v>
      </c>
      <c r="AU20" s="21">
        <f>D8L813C21*D8L609C1</f>
        <v>14.459599676321215</v>
      </c>
      <c r="AV20" s="16" t="s">
        <v>46133</v>
      </c>
      <c r="AW20" s="21">
        <f>D6L1340C24</f>
        <v>13.914262754465508</v>
      </c>
      <c r="AX20" s="16" t="s">
        <v>46134</v>
      </c>
      <c r="AY20" s="21">
        <f>D8L813C23*D8L609C1</f>
        <v>14.459599676321215</v>
      </c>
      <c r="AZ20" s="16" t="s">
        <v>46135</v>
      </c>
      <c r="BA20" s="21">
        <f>D6L1813C8</f>
        <v>7.458333333333333</v>
      </c>
      <c r="BB20" s="16" t="s">
        <v>46136</v>
      </c>
      <c r="BC20" s="21">
        <f>D8L813C25*D8L608C1</f>
        <v>7.9642828741071492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7.4181118589452852E-2</v>
      </c>
      <c r="F21" s="16" t="s">
        <v>46138</v>
      </c>
      <c r="G21" s="21">
        <f>D8L814C1*D8L607C1</f>
        <v>9.110849408704802E-2</v>
      </c>
      <c r="H21" s="16" t="s">
        <v>46139</v>
      </c>
      <c r="I21" s="21">
        <f>D6L1428C16</f>
        <v>0.19287090833257736</v>
      </c>
      <c r="J21" s="16" t="s">
        <v>46140</v>
      </c>
      <c r="K21" s="21">
        <f>D8L814C3*D8L607C1</f>
        <v>0.23688208462632479</v>
      </c>
      <c r="L21" s="16" t="s">
        <v>46141</v>
      </c>
      <c r="M21" s="21">
        <f>D6L1428C21</f>
        <v>9.6945187331073477</v>
      </c>
      <c r="N21" s="16" t="s">
        <v>46142</v>
      </c>
      <c r="O21" s="21">
        <f>D8L814C5*D8L607C1</f>
        <v>11.906709139293955</v>
      </c>
      <c r="P21" s="16" t="s">
        <v>46143</v>
      </c>
      <c r="Q21" s="21">
        <f>D6L1428C24</f>
        <v>9.6945187331073477</v>
      </c>
      <c r="R21" s="16" t="s">
        <v>46144</v>
      </c>
      <c r="S21" s="21">
        <f>D8L814C7*D8L607C1</f>
        <v>11.906709139293955</v>
      </c>
      <c r="T21" s="16" t="s">
        <v>46145</v>
      </c>
      <c r="U21" s="21">
        <f>D6L1437C13</f>
        <v>3.6508404568535192E-2</v>
      </c>
      <c r="V21" s="16" t="s">
        <v>46146</v>
      </c>
      <c r="W21" s="21">
        <f>D8L814C9*D8L608C1</f>
        <v>3.8985018270323135E-2</v>
      </c>
      <c r="X21" s="16" t="s">
        <v>46147</v>
      </c>
      <c r="Y21" s="21">
        <f>D6L1437C16</f>
        <v>9.492185187819166E-2</v>
      </c>
      <c r="Z21" s="16" t="s">
        <v>46148</v>
      </c>
      <c r="AA21" s="21">
        <f>D8L814C11*D8L608C1</f>
        <v>0.10136104750284032</v>
      </c>
      <c r="AB21" s="16" t="s">
        <v>46149</v>
      </c>
      <c r="AC21" s="21">
        <f>D6L1437C21</f>
        <v>14.451924732496158</v>
      </c>
      <c r="AD21" s="16" t="s">
        <v>46150</v>
      </c>
      <c r="AE21" s="21">
        <f>D8L814C13*D8L608C1</f>
        <v>15.432297203786105</v>
      </c>
      <c r="AF21" s="16" t="s">
        <v>46151</v>
      </c>
      <c r="AG21" s="21">
        <f>D6L1437C24</f>
        <v>14.451924732496158</v>
      </c>
      <c r="AH21" s="16" t="s">
        <v>46152</v>
      </c>
      <c r="AI21" s="21">
        <f>D8L814C15*D8L608C1</f>
        <v>15.432297203786105</v>
      </c>
      <c r="AJ21" s="16" t="s">
        <v>46153</v>
      </c>
      <c r="AK21" s="21">
        <f>D6L1440C13</f>
        <v>2.7757110960160227E-2</v>
      </c>
      <c r="AL21" s="16" t="s">
        <v>46154</v>
      </c>
      <c r="AM21" s="21">
        <f>D8L814C17*D8L609C1</f>
        <v>2.8844985877986052E-2</v>
      </c>
      <c r="AN21" s="16" t="s">
        <v>46155</v>
      </c>
      <c r="AO21" s="21">
        <f>D6L1440C16</f>
        <v>7.2168488496416813E-2</v>
      </c>
      <c r="AP21" s="16" t="s">
        <v>46156</v>
      </c>
      <c r="AQ21" s="21">
        <f>D8L814C19*D8L609C1</f>
        <v>7.4996963282763965E-2</v>
      </c>
      <c r="AR21" s="16" t="s">
        <v>46157</v>
      </c>
      <c r="AS21" s="21">
        <f>D6L1440C21</f>
        <v>5.0035621677641426</v>
      </c>
      <c r="AT21" s="16" t="s">
        <v>46158</v>
      </c>
      <c r="AU21" s="21">
        <f>D8L814C21*D8L609C1</f>
        <v>5.1996650615381208</v>
      </c>
      <c r="AV21" s="16" t="s">
        <v>46159</v>
      </c>
      <c r="AW21" s="21">
        <f>D6L1440C24</f>
        <v>5.0035621677641426</v>
      </c>
      <c r="AX21" s="16" t="s">
        <v>46160</v>
      </c>
      <c r="AY21" s="21">
        <f>D8L814C23*D8L609C1</f>
        <v>5.1996650615381208</v>
      </c>
      <c r="AZ21" s="16" t="s">
        <v>46161</v>
      </c>
      <c r="BA21" s="21">
        <f>D6L1814C8</f>
        <v>0.23173017990409922</v>
      </c>
      <c r="BB21" s="16" t="s">
        <v>46162</v>
      </c>
      <c r="BC21" s="21">
        <f>D8L814C25*D8L608C1</f>
        <v>0.24745001607472442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1.3804200542005421E-2</v>
      </c>
      <c r="BB22" s="16" t="s">
        <v>46164</v>
      </c>
      <c r="BC22" s="21">
        <f>D8L815C25*D8L608C1</f>
        <v>1.4740633470493999E-2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1.4412458044513068E-2</v>
      </c>
      <c r="BB23" s="16" t="s">
        <v>46166</v>
      </c>
      <c r="BC23" s="21">
        <f>D8L816C25*D8L608C1</f>
        <v>1.5390153221591497E-2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1.4563079961461837E-2</v>
      </c>
      <c r="F24" s="16" t="s">
        <v>46168</v>
      </c>
      <c r="G24" s="21">
        <f>D8L817C1*D8L607C1</f>
        <v>1.7886226438579237E-2</v>
      </c>
      <c r="H24" s="16" t="s">
        <v>46169</v>
      </c>
      <c r="I24" s="21">
        <f>D6L1528C16</f>
        <v>3.7864007899800906E-2</v>
      </c>
      <c r="J24" s="16" t="s">
        <v>46170</v>
      </c>
      <c r="K24" s="21">
        <f>D8L817C3*D8L607C1</f>
        <v>4.6504188740306172E-2</v>
      </c>
      <c r="L24" s="16" t="s">
        <v>46171</v>
      </c>
      <c r="M24" s="21">
        <f>D6L1528C21</f>
        <v>3.4175787272147535</v>
      </c>
      <c r="N24" s="16" t="s">
        <v>46172</v>
      </c>
      <c r="O24" s="21">
        <f>D8L817C5*D8L607C1</f>
        <v>4.1974353741376103</v>
      </c>
      <c r="P24" s="16" t="s">
        <v>46173</v>
      </c>
      <c r="Q24" s="21">
        <f>D6L1528C24</f>
        <v>3.4175787272147544</v>
      </c>
      <c r="R24" s="16" t="s">
        <v>46174</v>
      </c>
      <c r="S24" s="21">
        <f>D8L817C7*D8L607C1</f>
        <v>4.1974353741376111</v>
      </c>
      <c r="T24" s="16" t="s">
        <v>46175</v>
      </c>
      <c r="U24" s="21">
        <f>D6L1537C13</f>
        <v>2.9777204689099184E-3</v>
      </c>
      <c r="V24" s="16" t="s">
        <v>46176</v>
      </c>
      <c r="W24" s="21">
        <f>D8L817C9*D8L608C1</f>
        <v>3.1797195264023563E-3</v>
      </c>
      <c r="X24" s="16" t="s">
        <v>46177</v>
      </c>
      <c r="Y24" s="21">
        <f>D6L1537C16</f>
        <v>7.742073219165869E-3</v>
      </c>
      <c r="Z24" s="16" t="s">
        <v>46178</v>
      </c>
      <c r="AA24" s="21">
        <f>D8L817C11*D8L608C1</f>
        <v>8.2672707686462128E-3</v>
      </c>
      <c r="AB24" s="16" t="s">
        <v>46179</v>
      </c>
      <c r="AC24" s="21">
        <f>D6L1537C21</f>
        <v>-1.7411150202515886</v>
      </c>
      <c r="AD24" s="16" t="s">
        <v>46180</v>
      </c>
      <c r="AE24" s="21">
        <f>D8L817C13*D8L608C1</f>
        <v>-1.8592267089573788</v>
      </c>
      <c r="AF24" s="16" t="s">
        <v>46181</v>
      </c>
      <c r="AG24" s="21">
        <f>D6L1537C24</f>
        <v>-1.7411150202515888</v>
      </c>
      <c r="AH24" s="16" t="s">
        <v>46182</v>
      </c>
      <c r="AI24" s="21">
        <f>D8L817C15*D8L608C1</f>
        <v>-1.8592267089573791</v>
      </c>
      <c r="AJ24" s="16" t="s">
        <v>46183</v>
      </c>
      <c r="AK24" s="21">
        <f>D6L1540C13</f>
        <v>5.5560019366353505E-3</v>
      </c>
      <c r="AL24" s="16" t="s">
        <v>46184</v>
      </c>
      <c r="AM24" s="21">
        <f>D8L817C17*D8L609C1</f>
        <v>5.7737564125580282E-3</v>
      </c>
      <c r="AN24" s="16" t="s">
        <v>46185</v>
      </c>
      <c r="AO24" s="21">
        <f>D6L1540C16</f>
        <v>1.4445605035251986E-2</v>
      </c>
      <c r="AP24" s="16" t="s">
        <v>46186</v>
      </c>
      <c r="AQ24" s="21">
        <f>D8L817C19*D8L609C1</f>
        <v>1.501176667265095E-2</v>
      </c>
      <c r="AR24" s="16" t="s">
        <v>46187</v>
      </c>
      <c r="AS24" s="21">
        <f>D6L1540C21</f>
        <v>1.9212135439485167</v>
      </c>
      <c r="AT24" s="16" t="s">
        <v>46188</v>
      </c>
      <c r="AU24" s="21">
        <f>D8L817C21*D8L609C1</f>
        <v>1.996511006614883</v>
      </c>
      <c r="AV24" s="16" t="s">
        <v>46189</v>
      </c>
      <c r="AW24" s="21">
        <f>D6L1540C24</f>
        <v>1.9212135439485172</v>
      </c>
      <c r="AX24" s="16" t="s">
        <v>46190</v>
      </c>
      <c r="AY24" s="21">
        <f>D8L817C23*D8L609C1</f>
        <v>1.9965110066148835</v>
      </c>
      <c r="AZ24" s="16" t="s">
        <v>46191</v>
      </c>
      <c r="BA24" s="21">
        <f>D6L1817C8</f>
        <v>4.2517006802721087E-4</v>
      </c>
      <c r="BB24" s="16" t="s">
        <v>46192</v>
      </c>
      <c r="BC24" s="21">
        <f>D8L817C25*D8L608C1</f>
        <v>4.540122491225145E-4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4.4081327332035604E-2</v>
      </c>
      <c r="F25" s="16" t="s">
        <v>46194</v>
      </c>
      <c r="G25" s="21">
        <f>D8L818C1*D8L607C1</f>
        <v>5.4140237124316148E-2</v>
      </c>
      <c r="H25" s="16" t="s">
        <v>46195</v>
      </c>
      <c r="I25" s="21">
        <f>D6L1628C16</f>
        <v>0.11461145106329233</v>
      </c>
      <c r="J25" s="16" t="s">
        <v>46196</v>
      </c>
      <c r="K25" s="21">
        <f>D8L818C3*D8L607C1</f>
        <v>0.1407646165232217</v>
      </c>
      <c r="L25" s="16" t="s">
        <v>46197</v>
      </c>
      <c r="M25" s="21">
        <f>D6L1628C21</f>
        <v>4.4011604231587516</v>
      </c>
      <c r="N25" s="16" t="s">
        <v>46198</v>
      </c>
      <c r="O25" s="21">
        <f>D8L818C5*D8L607C1</f>
        <v>5.40546039226916</v>
      </c>
      <c r="P25" s="16" t="s">
        <v>46199</v>
      </c>
      <c r="Q25" s="21">
        <f>D6L1628C24</f>
        <v>4.4011604231587516</v>
      </c>
      <c r="R25" s="16" t="s">
        <v>46200</v>
      </c>
      <c r="S25" s="21">
        <f>D8L818C7*D8L607C1</f>
        <v>5.40546039226916</v>
      </c>
      <c r="T25" s="16" t="s">
        <v>46201</v>
      </c>
      <c r="U25" s="21">
        <f>D6L1637C13</f>
        <v>0.12439345213229734</v>
      </c>
      <c r="V25" s="16" t="s">
        <v>46202</v>
      </c>
      <c r="W25" s="21">
        <f>D8L818C9*D8L608C1</f>
        <v>0.13283190710189807</v>
      </c>
      <c r="X25" s="16" t="s">
        <v>46203</v>
      </c>
      <c r="Y25" s="21">
        <f>D6L1637C16</f>
        <v>0.32342297554397298</v>
      </c>
      <c r="Z25" s="16" t="s">
        <v>46204</v>
      </c>
      <c r="AA25" s="21">
        <f>D8L818C11*D8L608C1</f>
        <v>0.34536295846493492</v>
      </c>
      <c r="AB25" s="16" t="s">
        <v>46205</v>
      </c>
      <c r="AC25" s="21">
        <f>D6L1637C21</f>
        <v>8.240078052863602</v>
      </c>
      <c r="AD25" s="16" t="s">
        <v>46206</v>
      </c>
      <c r="AE25" s="21">
        <f>D8L818C13*D8L608C1</f>
        <v>8.7990586615947848</v>
      </c>
      <c r="AF25" s="16" t="s">
        <v>46207</v>
      </c>
      <c r="AG25" s="21">
        <f>D6L1637C24</f>
        <v>8.2400780528636037</v>
      </c>
      <c r="AH25" s="16" t="s">
        <v>46208</v>
      </c>
      <c r="AI25" s="21">
        <f>D8L818C15*D8L608C1</f>
        <v>8.7990586615947866</v>
      </c>
      <c r="AJ25" s="16" t="s">
        <v>46209</v>
      </c>
      <c r="AK25" s="21">
        <f>D6L1640C13</f>
        <v>0.1965891666864881</v>
      </c>
      <c r="AL25" s="16" t="s">
        <v>46210</v>
      </c>
      <c r="AM25" s="21">
        <f>D8L818C17*D8L609C1</f>
        <v>0.20429401838598485</v>
      </c>
      <c r="AN25" s="16" t="s">
        <v>46211</v>
      </c>
      <c r="AO25" s="21">
        <f>D6L1640C16</f>
        <v>0.51113183338486834</v>
      </c>
      <c r="AP25" s="16" t="s">
        <v>46212</v>
      </c>
      <c r="AQ25" s="21">
        <f>D8L818C19*D8L609C1</f>
        <v>0.53116444780355987</v>
      </c>
      <c r="AR25" s="16" t="s">
        <v>46213</v>
      </c>
      <c r="AS25" s="21">
        <f>D6L1640C21</f>
        <v>30.560445239686008</v>
      </c>
      <c r="AT25" s="16" t="s">
        <v>46214</v>
      </c>
      <c r="AU25" s="21">
        <f>D8L818C21*D8L609C1</f>
        <v>31.758190275239667</v>
      </c>
      <c r="AV25" s="16" t="s">
        <v>46215</v>
      </c>
      <c r="AW25" s="21">
        <f>D6L1640C24</f>
        <v>30.560445239686004</v>
      </c>
      <c r="AX25" s="16" t="s">
        <v>46216</v>
      </c>
      <c r="AY25" s="21">
        <f>D8L818C23*D8L609C1</f>
        <v>31.758190275239663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1.4590259466338369E-4</v>
      </c>
      <c r="V26" s="16" t="s">
        <v>46228</v>
      </c>
      <c r="W26" s="21">
        <f>D8L819C9*D8L608C1</f>
        <v>1.5580016124675539E-4</v>
      </c>
      <c r="X26" s="16" t="s">
        <v>46229</v>
      </c>
      <c r="Y26" s="21">
        <f>D6L1737C16</f>
        <v>3.7934674612479793E-4</v>
      </c>
      <c r="Z26" s="16" t="s">
        <v>46230</v>
      </c>
      <c r="AA26" s="21">
        <f>D8L819C11*D8L608C1</f>
        <v>4.0508041924156436E-4</v>
      </c>
      <c r="AB26" s="16" t="s">
        <v>46231</v>
      </c>
      <c r="AC26" s="21">
        <f>D6L1737C21</f>
        <v>1.9791520281401416E-2</v>
      </c>
      <c r="AD26" s="16" t="s">
        <v>46232</v>
      </c>
      <c r="AE26" s="21">
        <f>D8L819C13*D8L608C1</f>
        <v>2.1134113881078383E-2</v>
      </c>
      <c r="AF26" s="16" t="s">
        <v>46233</v>
      </c>
      <c r="AG26" s="21">
        <f>D6L1737C24</f>
        <v>1.9791520281401419E-2</v>
      </c>
      <c r="AH26" s="16" t="s">
        <v>46234</v>
      </c>
      <c r="AI26" s="21">
        <f>D8L819C15*D8L608C1</f>
        <v>2.1134113881078387E-2</v>
      </c>
      <c r="AJ26" s="16" t="s">
        <v>46235</v>
      </c>
      <c r="AK26" s="21">
        <f>D6L1740C13</f>
        <v>7.9463637066236971E-5</v>
      </c>
      <c r="AL26" s="16" t="s">
        <v>46236</v>
      </c>
      <c r="AM26" s="21">
        <f>D8L819C17*D8L609C1</f>
        <v>8.2578028105262984E-5</v>
      </c>
      <c r="AN26" s="16" t="s">
        <v>46237</v>
      </c>
      <c r="AO26" s="21">
        <f>D6L1740C16</f>
        <v>2.0660545637221606E-4</v>
      </c>
      <c r="AP26" s="16" t="s">
        <v>46238</v>
      </c>
      <c r="AQ26" s="21">
        <f>D8L819C19*D8L609C1</f>
        <v>2.1470287307368368E-4</v>
      </c>
      <c r="AR26" s="16" t="s">
        <v>46239</v>
      </c>
      <c r="AS26" s="21">
        <f>D6L1740C21</f>
        <v>1.0656026601245292E-2</v>
      </c>
      <c r="AT26" s="16" t="s">
        <v>46240</v>
      </c>
      <c r="AU26" s="21">
        <f>D8L819C21*D8L609C1</f>
        <v>1.1073664592454756E-2</v>
      </c>
      <c r="AV26" s="16" t="s">
        <v>46241</v>
      </c>
      <c r="AW26" s="21">
        <f>D6L1740C24</f>
        <v>1.0656026601245294E-2</v>
      </c>
      <c r="AX26" s="16" t="s">
        <v>46242</v>
      </c>
      <c r="AY26" s="21">
        <f>D8L819C23*D8L609C1</f>
        <v>1.1073664592454758E-2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4.2923034129863591E-2</v>
      </c>
      <c r="F27" s="16" t="s">
        <v>46244</v>
      </c>
      <c r="G27" s="21">
        <f>D8L820C1*D8L607C1</f>
        <v>5.2717633214213327E-2</v>
      </c>
      <c r="H27" s="16" t="s">
        <v>46245</v>
      </c>
      <c r="I27" s="21">
        <f>D6L1924C4</f>
        <v>0.11540660817564034</v>
      </c>
      <c r="J27" s="16" t="s">
        <v>46246</v>
      </c>
      <c r="K27" s="21">
        <f>D8L820C3*D8L607C1</f>
        <v>0.14174122038746881</v>
      </c>
      <c r="L27" s="16" t="s">
        <v>46247</v>
      </c>
      <c r="M27" s="21">
        <f>D6L1924C7</f>
        <v>4.3689742924717807</v>
      </c>
      <c r="N27" s="16" t="s">
        <v>46248</v>
      </c>
      <c r="O27" s="21">
        <f>D8L820C5*D8L607C1</f>
        <v>5.3659297144748805</v>
      </c>
      <c r="P27" s="16" t="s">
        <v>46249</v>
      </c>
      <c r="Q27" s="21">
        <f>D6L1924C10</f>
        <v>3.8238692080586629</v>
      </c>
      <c r="R27" s="16" t="s">
        <v>46250</v>
      </c>
      <c r="S27" s="21">
        <f>D8L820C7*D8L607C1</f>
        <v>4.6964372033827981</v>
      </c>
      <c r="T27" s="16" t="s">
        <v>46251</v>
      </c>
      <c r="U27" s="21">
        <f>D6L1924C2</f>
        <v>1.8873660130474354E-2</v>
      </c>
      <c r="V27" s="16" t="s">
        <v>46252</v>
      </c>
      <c r="W27" s="21">
        <f>D8L820C9*D8L608C1</f>
        <v>2.0153989025544914E-2</v>
      </c>
      <c r="X27" s="16" t="s">
        <v>46253</v>
      </c>
      <c r="Y27" s="21">
        <f>D6L1924C5</f>
        <v>4.5964349005607703E-2</v>
      </c>
      <c r="Z27" s="16" t="s">
        <v>46254</v>
      </c>
      <c r="AA27" s="21">
        <f>D8L820C11*D8L608C1</f>
        <v>4.9082423812940167E-2</v>
      </c>
      <c r="AB27" s="16" t="s">
        <v>46255</v>
      </c>
      <c r="AC27" s="21">
        <f>D6L1924C8</f>
        <v>4.0126221868401739</v>
      </c>
      <c r="AD27" s="16" t="s">
        <v>46256</v>
      </c>
      <c r="AE27" s="21">
        <f>D8L820C13*D8L608C1</f>
        <v>4.2848256754744458</v>
      </c>
      <c r="AF27" s="16" t="s">
        <v>46257</v>
      </c>
      <c r="AG27" s="21">
        <f>D6L1924C11</f>
        <v>3.6366944247011865</v>
      </c>
      <c r="AH27" s="16" t="s">
        <v>46258</v>
      </c>
      <c r="AI27" s="21">
        <f>D8L820C15*D8L608C1</f>
        <v>3.8833961731855124</v>
      </c>
      <c r="AJ27" s="16" t="s">
        <v>46259</v>
      </c>
      <c r="AK27" s="21">
        <f>D6L1924C3</f>
        <v>4.2607659038194502E-2</v>
      </c>
      <c r="AL27" s="16" t="s">
        <v>46260</v>
      </c>
      <c r="AM27" s="21">
        <f>D8L820C17*D8L609C1</f>
        <v>4.4277566387034062E-2</v>
      </c>
      <c r="AN27" s="16" t="s">
        <v>46261</v>
      </c>
      <c r="AO27" s="21">
        <f>D6L1924C6</f>
        <v>0.13040556127121591</v>
      </c>
      <c r="AP27" s="16" t="s">
        <v>46262</v>
      </c>
      <c r="AQ27" s="21">
        <f>D8L820C19*D8L609C1</f>
        <v>0.1355165016517034</v>
      </c>
      <c r="AR27" s="16" t="s">
        <v>46263</v>
      </c>
      <c r="AS27" s="21">
        <f>D6L1924C9</f>
        <v>5.5252843330893811</v>
      </c>
      <c r="AT27" s="16" t="s">
        <v>46264</v>
      </c>
      <c r="AU27" s="21">
        <f>D8L820C21*D8L609C1</f>
        <v>5.7418349045249766</v>
      </c>
      <c r="AV27" s="16" t="s">
        <v>46265</v>
      </c>
      <c r="AW27" s="21">
        <f>D6L1924C12</f>
        <v>5.8424280412549798</v>
      </c>
      <c r="AX27" s="16" t="s">
        <v>46266</v>
      </c>
      <c r="AY27" s="21">
        <f>D8L820C23*D8L609C1</f>
        <v>6.0714083171347744</v>
      </c>
      <c r="AZ27" s="16" t="s">
        <v>46267</v>
      </c>
      <c r="BA27" s="21">
        <f>D6L1819C5/D6L1819C7</f>
        <v>6.6482931344332752E-2</v>
      </c>
      <c r="BB27" s="16" t="s">
        <v>46268</v>
      </c>
      <c r="BC27" s="21">
        <f>D8L820C25*D8L608C1</f>
        <v>7.0992921321936645E-2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3.7654083584918925E-3</v>
      </c>
      <c r="F8" s="16" t="s">
        <v>46298</v>
      </c>
      <c r="G8" s="6">
        <f>D8L703C4</f>
        <v>1.5321997071466801E-3</v>
      </c>
      <c r="H8" s="16" t="s">
        <v>46299</v>
      </c>
      <c r="I8" s="6">
        <f>D8L703C6</f>
        <v>2.9382993469591746E-3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0.87255011669027338</v>
      </c>
      <c r="F10" s="16" t="s">
        <v>46304</v>
      </c>
      <c r="G10" s="6">
        <f>D8L710C4</f>
        <v>9.9486883296774392E-4</v>
      </c>
      <c r="H10" s="16" t="s">
        <v>46305</v>
      </c>
      <c r="I10" s="6">
        <f>D8L710C6</f>
        <v>2.4965906879501902E-3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9.691895327725458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6.8552004856505109</v>
      </c>
      <c r="F12" s="16" t="s">
        <v>46308</v>
      </c>
      <c r="G12" s="6">
        <f>D8L712C4</f>
        <v>0.47374800386226046</v>
      </c>
      <c r="H12" s="16" t="s">
        <v>46309</v>
      </c>
      <c r="I12" s="6">
        <f>D8L712C6</f>
        <v>1.0192074450327562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0.81385821082038257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3.3914887325058727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4.0333125398614706</v>
      </c>
      <c r="F18" s="16" t="s">
        <v>46318</v>
      </c>
      <c r="G18" s="6">
        <f>D8L723C4</f>
        <v>0.20750949680797776</v>
      </c>
      <c r="H18" s="16" t="s">
        <v>46319</v>
      </c>
      <c r="I18" s="6">
        <f>D8L723C6</f>
        <v>1.2024428011268316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1.0377474555691899</v>
      </c>
      <c r="F20" s="16" t="s">
        <v>46324</v>
      </c>
      <c r="G20" s="6">
        <f>D8L725C4</f>
        <v>0.21159550849871411</v>
      </c>
      <c r="H20" s="16" t="s">
        <v>46325</v>
      </c>
      <c r="I20" s="6">
        <f>D8L725C6</f>
        <v>0.28627072190287001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9.5871356625248941E-2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6.4036767359534411E-2</v>
      </c>
      <c r="H25" s="16" t="s">
        <v>46336</v>
      </c>
      <c r="I25" s="6">
        <f>D8L731C6</f>
        <v>-4.2906196830884251E-2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5.8465210145958633</v>
      </c>
      <c r="F26" s="16" t="s">
        <v>46338</v>
      </c>
      <c r="G26" s="6">
        <f>D8L732C4</f>
        <v>4.96966649928072</v>
      </c>
      <c r="H26" s="16" t="s">
        <v>46339</v>
      </c>
      <c r="I26" s="6">
        <f>D8L732C6</f>
        <v>3.5961844997041932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55.914783359167615</v>
      </c>
      <c r="F27" s="16" t="s">
        <v>46341</v>
      </c>
      <c r="G27" s="6">
        <f>D8L730C4</f>
        <v>2.7197971153152585</v>
      </c>
      <c r="H27" s="16" t="s">
        <v>46342</v>
      </c>
      <c r="I27" s="6">
        <f>D8L730C6</f>
        <v>5.0584267938813268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29.101225883930297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697.32952131354489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4.0503554678966457E-2</v>
      </c>
      <c r="F9" s="16" t="s">
        <v>46384</v>
      </c>
      <c r="G9" s="6">
        <f>D8L802C10</f>
        <v>7.1527356330075592E-2</v>
      </c>
      <c r="H9" s="16" t="s">
        <v>46385</v>
      </c>
      <c r="I9" s="6">
        <f>D8L802C18</f>
        <v>1.9744787327377524E-3</v>
      </c>
      <c r="J9" s="16" t="s">
        <v>46386</v>
      </c>
      <c r="K9" s="6">
        <f>D8L802C4</f>
        <v>0.10530924216531271</v>
      </c>
      <c r="L9" s="16" t="s">
        <v>46387</v>
      </c>
      <c r="M9" s="6">
        <f>D8L802C12</f>
        <v>0.18597112645819605</v>
      </c>
      <c r="N9" s="16" t="s">
        <v>46388</v>
      </c>
      <c r="O9" s="6">
        <f>D8L802C20</f>
        <v>5.1336447051181476E-3</v>
      </c>
      <c r="P9" s="16" t="s">
        <v>46389</v>
      </c>
      <c r="Q9" s="6">
        <f>D8L802C6</f>
        <v>4.95095708129592</v>
      </c>
      <c r="R9" s="16" t="s">
        <v>46390</v>
      </c>
      <c r="S9" s="6">
        <f>D8L802C14</f>
        <v>26.813152150084036</v>
      </c>
      <c r="T9" s="16" t="s">
        <v>46391</v>
      </c>
      <c r="U9" s="6">
        <f>D8L802C22</f>
        <v>0.31031972712122269</v>
      </c>
      <c r="V9" s="16" t="s">
        <v>46392</v>
      </c>
      <c r="W9" s="6">
        <f>D8L802C8</f>
        <v>4.9509570812959209</v>
      </c>
      <c r="X9" s="16" t="s">
        <v>46393</v>
      </c>
      <c r="Y9" s="6">
        <f>D8L802C16</f>
        <v>26.813152150084029</v>
      </c>
      <c r="Z9" s="16" t="s">
        <v>46394</v>
      </c>
      <c r="AA9" s="6">
        <f>D8L802C24</f>
        <v>0.31031972712122269</v>
      </c>
      <c r="AB9" s="16" t="s">
        <v>46395</v>
      </c>
      <c r="AC9" s="6">
        <f>D8L802C26</f>
        <v>1.334900366732789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8.9005983670417232E-2</v>
      </c>
      <c r="F10" s="16" t="s">
        <v>46397</v>
      </c>
      <c r="G10" s="6">
        <f>D8L803C10</f>
        <v>1.2506476653216764E-2</v>
      </c>
      <c r="H10" s="16" t="s">
        <v>46398</v>
      </c>
      <c r="I10" s="6">
        <f>D8L803C18</f>
        <v>2.7882809782312275E-2</v>
      </c>
      <c r="J10" s="16" t="s">
        <v>46399</v>
      </c>
      <c r="K10" s="6">
        <f>D8L803C4</f>
        <v>0.23141555754308485</v>
      </c>
      <c r="L10" s="16" t="s">
        <v>46400</v>
      </c>
      <c r="M10" s="6">
        <f>D8L803C12</f>
        <v>3.251683929836361E-2</v>
      </c>
      <c r="N10" s="16" t="s">
        <v>46401</v>
      </c>
      <c r="O10" s="6">
        <f>D8L803C20</f>
        <v>7.2495305434011892E-2</v>
      </c>
      <c r="P10" s="16" t="s">
        <v>46402</v>
      </c>
      <c r="Q10" s="6">
        <f>D8L803C6</f>
        <v>9.5200768004690914</v>
      </c>
      <c r="R10" s="16" t="s">
        <v>46403</v>
      </c>
      <c r="S10" s="6">
        <f>D8L803C14</f>
        <v>9.12862803388591</v>
      </c>
      <c r="T10" s="16" t="s">
        <v>46404</v>
      </c>
      <c r="U10" s="6">
        <f>D8L803C22</f>
        <v>4.2602895984984714</v>
      </c>
      <c r="V10" s="16" t="s">
        <v>46405</v>
      </c>
      <c r="W10" s="6">
        <f>D8L803C8</f>
        <v>9.5200768004690914</v>
      </c>
      <c r="X10" s="16" t="s">
        <v>46406</v>
      </c>
      <c r="Y10" s="6">
        <f>D8L803C16</f>
        <v>9.12862803388591</v>
      </c>
      <c r="Z10" s="16" t="s">
        <v>46407</v>
      </c>
      <c r="AA10" s="6">
        <f>D8L803C24</f>
        <v>4.2602895984984723</v>
      </c>
      <c r="AB10" s="16" t="s">
        <v>46408</v>
      </c>
      <c r="AC10" s="6">
        <f>D8L803C26</f>
        <v>3.5862676531943955E-3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3.105245205144198E-2</v>
      </c>
      <c r="F11" s="16" t="s">
        <v>46410</v>
      </c>
      <c r="G11" s="6">
        <f>D8L804C10</f>
        <v>5.4295081867577529E-3</v>
      </c>
      <c r="H11" s="16" t="s">
        <v>46411</v>
      </c>
      <c r="I11" s="6">
        <f>D8L804C18</f>
        <v>4.4949304197465748E-2</v>
      </c>
      <c r="J11" s="16" t="s">
        <v>46412</v>
      </c>
      <c r="K11" s="6">
        <f>D8L804C4</f>
        <v>8.0736375333749208E-2</v>
      </c>
      <c r="L11" s="16" t="s">
        <v>46413</v>
      </c>
      <c r="M11" s="6">
        <f>D8L804C12</f>
        <v>1.4116721285570137E-2</v>
      </c>
      <c r="N11" s="16" t="s">
        <v>46414</v>
      </c>
      <c r="O11" s="6">
        <f>D8L804C20</f>
        <v>0.11686819091341093</v>
      </c>
      <c r="P11" s="16" t="s">
        <v>46415</v>
      </c>
      <c r="Q11" s="6">
        <f>D8L804C6</f>
        <v>2.2268091919201769</v>
      </c>
      <c r="R11" s="16" t="s">
        <v>46416</v>
      </c>
      <c r="S11" s="6">
        <f>D8L804C14</f>
        <v>-0.2848954458279136</v>
      </c>
      <c r="T11" s="16" t="s">
        <v>46417</v>
      </c>
      <c r="U11" s="6">
        <f>D8L804C22</f>
        <v>4.7238807434700796</v>
      </c>
      <c r="V11" s="16" t="s">
        <v>46418</v>
      </c>
      <c r="W11" s="6">
        <f>D8L804C8</f>
        <v>2.2268091919201769</v>
      </c>
      <c r="X11" s="16" t="s">
        <v>46419</v>
      </c>
      <c r="Y11" s="6">
        <f>D8L804C16</f>
        <v>-0.28489544582791348</v>
      </c>
      <c r="Z11" s="16" t="s">
        <v>46420</v>
      </c>
      <c r="AA11" s="6">
        <f>D8L804C24</f>
        <v>4.7238807434700796</v>
      </c>
      <c r="AB11" s="16" t="s">
        <v>46421</v>
      </c>
      <c r="AC11" s="6">
        <f>D8L804C26</f>
        <v>2.070031042563867E-2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9.8725987506723192E-2</v>
      </c>
      <c r="F12" s="16" t="s">
        <v>46423</v>
      </c>
      <c r="G12" s="6">
        <f>D8L805C10</f>
        <v>3.1723383763686253E-3</v>
      </c>
      <c r="H12" s="16" t="s">
        <v>46424</v>
      </c>
      <c r="I12" s="6">
        <f>D8L805C18</f>
        <v>5.2650093213058149E-2</v>
      </c>
      <c r="J12" s="16" t="s">
        <v>46425</v>
      </c>
      <c r="K12" s="6">
        <f>D8L805C4</f>
        <v>0.2566875675174804</v>
      </c>
      <c r="L12" s="16" t="s">
        <v>46426</v>
      </c>
      <c r="M12" s="6">
        <f>D8L805C12</f>
        <v>8.2480797785584176E-3</v>
      </c>
      <c r="N12" s="16" t="s">
        <v>46427</v>
      </c>
      <c r="O12" s="6">
        <f>D8L805C20</f>
        <v>0.13689024235395122</v>
      </c>
      <c r="P12" s="16" t="s">
        <v>46428</v>
      </c>
      <c r="Q12" s="6">
        <f>D8L805C6</f>
        <v>8.8564556913185317</v>
      </c>
      <c r="R12" s="16" t="s">
        <v>46429</v>
      </c>
      <c r="S12" s="6">
        <f>D8L805C14</f>
        <v>7.9641695866038544</v>
      </c>
      <c r="T12" s="16" t="s">
        <v>46430</v>
      </c>
      <c r="U12" s="6">
        <f>D8L805C22</f>
        <v>6.8469882192353557</v>
      </c>
      <c r="V12" s="16" t="s">
        <v>46431</v>
      </c>
      <c r="W12" s="6">
        <f>D8L805C8</f>
        <v>8.8564556913185317</v>
      </c>
      <c r="X12" s="16" t="s">
        <v>46432</v>
      </c>
      <c r="Y12" s="6">
        <f>D8L805C16</f>
        <v>7.9641695866038527</v>
      </c>
      <c r="Z12" s="16" t="s">
        <v>46433</v>
      </c>
      <c r="AA12" s="6">
        <f>D8L805C24</f>
        <v>6.8469882192353548</v>
      </c>
      <c r="AB12" s="16" t="s">
        <v>46434</v>
      </c>
      <c r="AC12" s="6">
        <f>D8L805C26</f>
        <v>1.1070583041399703E-3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5.7698388247553231E-2</v>
      </c>
      <c r="F13" s="16" t="s">
        <v>46436</v>
      </c>
      <c r="G13" s="6">
        <f>D8L806C10</f>
        <v>1.6211062668504396E-2</v>
      </c>
      <c r="H13" s="16" t="s">
        <v>46437</v>
      </c>
      <c r="I13" s="6">
        <f>D8L806C18</f>
        <v>4.168583570973293E-2</v>
      </c>
      <c r="J13" s="16" t="s">
        <v>46438</v>
      </c>
      <c r="K13" s="6">
        <f>D8L806C4</f>
        <v>0.1500158094436384</v>
      </c>
      <c r="L13" s="16" t="s">
        <v>46439</v>
      </c>
      <c r="M13" s="6">
        <f>D8L806C12</f>
        <v>4.21487629381114E-2</v>
      </c>
      <c r="N13" s="16" t="s">
        <v>46440</v>
      </c>
      <c r="O13" s="6">
        <f>D8L806C20</f>
        <v>0.10838317284530544</v>
      </c>
      <c r="P13" s="16" t="s">
        <v>46441</v>
      </c>
      <c r="Q13" s="6">
        <f>D8L806C6</f>
        <v>6.1894705861255082</v>
      </c>
      <c r="R13" s="16" t="s">
        <v>46442</v>
      </c>
      <c r="S13" s="6">
        <f>D8L806C14</f>
        <v>3.241813390755401</v>
      </c>
      <c r="T13" s="16" t="s">
        <v>46443</v>
      </c>
      <c r="U13" s="6">
        <f>D8L806C22</f>
        <v>6.6123272525695445</v>
      </c>
      <c r="V13" s="16" t="s">
        <v>46444</v>
      </c>
      <c r="W13" s="6">
        <f>D8L806C8</f>
        <v>6.1894705861255082</v>
      </c>
      <c r="X13" s="16" t="s">
        <v>46445</v>
      </c>
      <c r="Y13" s="6">
        <f>D8L806C16</f>
        <v>3.2418133907554014</v>
      </c>
      <c r="Z13" s="16" t="s">
        <v>46446</v>
      </c>
      <c r="AA13" s="6">
        <f>D8L806C24</f>
        <v>6.6123272525695445</v>
      </c>
      <c r="AB13" s="16" t="s">
        <v>46447</v>
      </c>
      <c r="AC13" s="6">
        <f>D8L806C26</f>
        <v>1.1203329980685369E-2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4.1903921664280558E-2</v>
      </c>
      <c r="F14" s="16" t="s">
        <v>46449</v>
      </c>
      <c r="G14" s="6">
        <f>D8L807C10</f>
        <v>2.5167904313386263E-2</v>
      </c>
      <c r="H14" s="16" t="s">
        <v>46450</v>
      </c>
      <c r="I14" s="6">
        <f>D8L807C18</f>
        <v>0.12744072206094098</v>
      </c>
      <c r="J14" s="16" t="s">
        <v>46451</v>
      </c>
      <c r="K14" s="6">
        <f>D8L807C4</f>
        <v>0.10895019632712963</v>
      </c>
      <c r="L14" s="16" t="s">
        <v>46452</v>
      </c>
      <c r="M14" s="6">
        <f>D8L807C12</f>
        <v>6.5436551214804378E-2</v>
      </c>
      <c r="N14" s="16" t="s">
        <v>46453</v>
      </c>
      <c r="O14" s="6">
        <f>D8L807C20</f>
        <v>0.33134587735844667</v>
      </c>
      <c r="P14" s="16" t="s">
        <v>46454</v>
      </c>
      <c r="Q14" s="6">
        <f>D8L807C6</f>
        <v>2.55527583889539</v>
      </c>
      <c r="R14" s="16" t="s">
        <v>46455</v>
      </c>
      <c r="S14" s="6">
        <f>D8L807C14</f>
        <v>2.9438274034343164</v>
      </c>
      <c r="T14" s="16" t="s">
        <v>46456</v>
      </c>
      <c r="U14" s="6">
        <f>D8L807C22</f>
        <v>14.386504825911885</v>
      </c>
      <c r="V14" s="16" t="s">
        <v>46457</v>
      </c>
      <c r="W14" s="6">
        <f>D8L807C8</f>
        <v>2.5552758388953896</v>
      </c>
      <c r="X14" s="16" t="s">
        <v>46458</v>
      </c>
      <c r="Y14" s="6">
        <f>D8L807C16</f>
        <v>2.9438274034343164</v>
      </c>
      <c r="Z14" s="16" t="s">
        <v>46459</v>
      </c>
      <c r="AA14" s="6">
        <f>D8L807C24</f>
        <v>14.386504825911882</v>
      </c>
      <c r="AB14" s="16" t="s">
        <v>46460</v>
      </c>
      <c r="AC14" s="6">
        <f>D8L807C26</f>
        <v>5.4207665868122953E-5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4.9139119206294234E-2</v>
      </c>
      <c r="F15" s="16" t="s">
        <v>46462</v>
      </c>
      <c r="G15" s="6">
        <f>D8L808C10</f>
        <v>2.2845325669998185E-2</v>
      </c>
      <c r="H15" s="16" t="s">
        <v>46463</v>
      </c>
      <c r="I15" s="6">
        <f>D8L808C18</f>
        <v>9.1940287620816893E-2</v>
      </c>
      <c r="J15" s="16" t="s">
        <v>46464</v>
      </c>
      <c r="K15" s="6">
        <f>D8L808C4</f>
        <v>0.12776170993636499</v>
      </c>
      <c r="L15" s="16" t="s">
        <v>46465</v>
      </c>
      <c r="M15" s="6">
        <f>D8L808C12</f>
        <v>5.9397846741995282E-2</v>
      </c>
      <c r="N15" s="16" t="s">
        <v>46466</v>
      </c>
      <c r="O15" s="6">
        <f>D8L808C20</f>
        <v>0.23904474781412394</v>
      </c>
      <c r="P15" s="16" t="s">
        <v>46467</v>
      </c>
      <c r="Q15" s="6">
        <f>D8L808C6</f>
        <v>2.1825970969794906</v>
      </c>
      <c r="R15" s="16" t="s">
        <v>46468</v>
      </c>
      <c r="S15" s="6">
        <f>D8L808C14</f>
        <v>0.48428748186243625</v>
      </c>
      <c r="T15" s="16" t="s">
        <v>46469</v>
      </c>
      <c r="U15" s="6">
        <f>D8L808C22</f>
        <v>6.0672235916471111</v>
      </c>
      <c r="V15" s="16" t="s">
        <v>46470</v>
      </c>
      <c r="W15" s="6">
        <f>D8L808C8</f>
        <v>2.1825970969794906</v>
      </c>
      <c r="X15" s="16" t="s">
        <v>46471</v>
      </c>
      <c r="Y15" s="6">
        <f>D8L808C16</f>
        <v>0.48428748186243648</v>
      </c>
      <c r="Z15" s="16" t="s">
        <v>46472</v>
      </c>
      <c r="AA15" s="6">
        <f>D8L808C24</f>
        <v>6.067223591647112</v>
      </c>
      <c r="AB15" s="16" t="s">
        <v>46473</v>
      </c>
      <c r="AC15" s="6">
        <f>D8L808C26</f>
        <v>1.2852599517787212E-5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1.1880345832979112E-2</v>
      </c>
      <c r="F16" s="16" t="s">
        <v>46475</v>
      </c>
      <c r="G16" s="6">
        <f>D8L809C10</f>
        <v>0.11040313264521638</v>
      </c>
      <c r="H16" s="16" t="s">
        <v>46476</v>
      </c>
      <c r="I16" s="6">
        <f>D8L809C18</f>
        <v>2.4889024672506446E-4</v>
      </c>
      <c r="J16" s="16" t="s">
        <v>46477</v>
      </c>
      <c r="K16" s="6">
        <f>D8L809C4</f>
        <v>3.0888899165745769E-2</v>
      </c>
      <c r="L16" s="16" t="s">
        <v>46478</v>
      </c>
      <c r="M16" s="6">
        <f>D8L809C12</f>
        <v>0.28704814487756186</v>
      </c>
      <c r="N16" s="16" t="s">
        <v>46479</v>
      </c>
      <c r="O16" s="6">
        <f>D8L809C20</f>
        <v>6.4711464148516551E-4</v>
      </c>
      <c r="P16" s="16" t="s">
        <v>46480</v>
      </c>
      <c r="Q16" s="6">
        <f>D8L809C6</f>
        <v>1.5433672653497141</v>
      </c>
      <c r="R16" s="16" t="s">
        <v>46481</v>
      </c>
      <c r="S16" s="6">
        <f>D8L809C14</f>
        <v>41.396657923468354</v>
      </c>
      <c r="T16" s="16" t="s">
        <v>46482</v>
      </c>
      <c r="U16" s="6">
        <f>D8L809C22</f>
        <v>3.2472629688603524E-2</v>
      </c>
      <c r="V16" s="16" t="s">
        <v>46483</v>
      </c>
      <c r="W16" s="6">
        <f>D8L809C8</f>
        <v>1.5433672653497141</v>
      </c>
      <c r="X16" s="16" t="s">
        <v>46484</v>
      </c>
      <c r="Y16" s="6">
        <f>D8L809C16</f>
        <v>41.396657923468339</v>
      </c>
      <c r="Z16" s="16" t="s">
        <v>46485</v>
      </c>
      <c r="AA16" s="6">
        <f>D8L809C24</f>
        <v>3.247262968860351E-2</v>
      </c>
      <c r="AB16" s="16" t="s">
        <v>46486</v>
      </c>
      <c r="AC16" s="6">
        <f>D8L809C26</f>
        <v>2.466135819713982E-3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5.1947456524955582E-3</v>
      </c>
      <c r="F17" s="16" t="s">
        <v>46488</v>
      </c>
      <c r="G17" s="6">
        <f>D8L810C10</f>
        <v>6.530109982053843E-2</v>
      </c>
      <c r="H17" s="16" t="s">
        <v>46489</v>
      </c>
      <c r="I17" s="6">
        <f>D8L810C18</f>
        <v>1.0770474103234967E-4</v>
      </c>
      <c r="J17" s="16" t="s">
        <v>46490</v>
      </c>
      <c r="K17" s="6">
        <f>D8L810C4</f>
        <v>1.3506338696488485E-2</v>
      </c>
      <c r="L17" s="16" t="s">
        <v>46491</v>
      </c>
      <c r="M17" s="6">
        <f>D8L810C12</f>
        <v>0.16978285953339942</v>
      </c>
      <c r="N17" s="16" t="s">
        <v>46492</v>
      </c>
      <c r="O17" s="6">
        <f>D8L810C20</f>
        <v>2.8003232668410906E-4</v>
      </c>
      <c r="P17" s="16" t="s">
        <v>46493</v>
      </c>
      <c r="Q17" s="6">
        <f>D8L810C6</f>
        <v>0.79465549636657984</v>
      </c>
      <c r="R17" s="16" t="s">
        <v>46494</v>
      </c>
      <c r="S17" s="6">
        <f>D8L810C14</f>
        <v>19.164832955074967</v>
      </c>
      <c r="T17" s="16" t="s">
        <v>46495</v>
      </c>
      <c r="U17" s="6">
        <f>D8L810C22</f>
        <v>1.7107673045017573E-2</v>
      </c>
      <c r="V17" s="16" t="s">
        <v>46496</v>
      </c>
      <c r="W17" s="6">
        <f>D8L810C8</f>
        <v>0.79465549636657973</v>
      </c>
      <c r="X17" s="16" t="s">
        <v>46497</v>
      </c>
      <c r="Y17" s="6">
        <f>D8L810C16</f>
        <v>19.164832955074964</v>
      </c>
      <c r="Z17" s="16" t="s">
        <v>46498</v>
      </c>
      <c r="AA17" s="6">
        <f>D8L810C24</f>
        <v>1.7107673045017573E-2</v>
      </c>
      <c r="AB17" s="16" t="s">
        <v>46499</v>
      </c>
      <c r="AC17" s="6">
        <f>D8L810C26</f>
        <v>3.2983376368684297E-3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9.0316338013674852E-3</v>
      </c>
      <c r="F18" s="16" t="s">
        <v>46501</v>
      </c>
      <c r="G18" s="6">
        <f>D8L811C10</f>
        <v>4.6821010629454381E-2</v>
      </c>
      <c r="H18" s="16" t="s">
        <v>46502</v>
      </c>
      <c r="I18" s="6">
        <f>D8L811C18</f>
        <v>3.3154097530008886E-4</v>
      </c>
      <c r="J18" s="16" t="s">
        <v>46503</v>
      </c>
      <c r="K18" s="6">
        <f>D8L811C4</f>
        <v>2.3482247883555497E-2</v>
      </c>
      <c r="L18" s="16" t="s">
        <v>46504</v>
      </c>
      <c r="M18" s="6">
        <f>D8L811C12</f>
        <v>0.12173462763658141</v>
      </c>
      <c r="N18" s="16" t="s">
        <v>46505</v>
      </c>
      <c r="O18" s="6">
        <f>D8L811C20</f>
        <v>8.6200653578023193E-4</v>
      </c>
      <c r="P18" s="16" t="s">
        <v>46506</v>
      </c>
      <c r="Q18" s="6">
        <f>D8L811C6</f>
        <v>0.62341529429919762</v>
      </c>
      <c r="R18" s="16" t="s">
        <v>46507</v>
      </c>
      <c r="S18" s="6">
        <f>D8L811C14</f>
        <v>7.0739855301257055</v>
      </c>
      <c r="T18" s="16" t="s">
        <v>46508</v>
      </c>
      <c r="U18" s="6">
        <f>D8L811C22</f>
        <v>3.4837169560054282E-2</v>
      </c>
      <c r="V18" s="16" t="s">
        <v>46509</v>
      </c>
      <c r="W18" s="6">
        <f>D8L811C8</f>
        <v>0.62341529429919784</v>
      </c>
      <c r="X18" s="16" t="s">
        <v>46510</v>
      </c>
      <c r="Y18" s="6">
        <f>D8L811C16</f>
        <v>7.0739855301257073</v>
      </c>
      <c r="Z18" s="16" t="s">
        <v>46511</v>
      </c>
      <c r="AA18" s="6">
        <f>D8L811C24</f>
        <v>3.4837169560054282E-2</v>
      </c>
      <c r="AB18" s="16" t="s">
        <v>46512</v>
      </c>
      <c r="AC18" s="6">
        <f>D8L811C26</f>
        <v>0.18939368597212394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0.10015988467892234</v>
      </c>
      <c r="F19" s="16" t="s">
        <v>46514</v>
      </c>
      <c r="G19" s="6">
        <f>D8L812C10+D8L818C10</f>
        <v>0.19743331412801918</v>
      </c>
      <c r="H19" s="16" t="s">
        <v>46515</v>
      </c>
      <c r="I19" s="6">
        <f>D8L812C18+D8L818C18</f>
        <v>0.21899371012786073</v>
      </c>
      <c r="J19" s="16" t="s">
        <v>46516</v>
      </c>
      <c r="K19" s="6">
        <f>D8L812C4+D8L818C4</f>
        <v>0.26041570016519755</v>
      </c>
      <c r="L19" s="16" t="s">
        <v>46517</v>
      </c>
      <c r="M19" s="6">
        <f>D8L812C12+D8L818C12</f>
        <v>0.51332661673285018</v>
      </c>
      <c r="N19" s="16" t="s">
        <v>46518</v>
      </c>
      <c r="O19" s="6">
        <f>D8L812C20+D8L818C20</f>
        <v>0.5693836463324371</v>
      </c>
      <c r="P19" s="16" t="s">
        <v>46519</v>
      </c>
      <c r="Q19" s="6">
        <f>D8L812C6+D8L818C6</f>
        <v>10.000146255048378</v>
      </c>
      <c r="R19" s="16" t="s">
        <v>46520</v>
      </c>
      <c r="S19" s="6">
        <f>D8L812C14+D8L818C14</f>
        <v>5.8785803645226666</v>
      </c>
      <c r="T19" s="16" t="s">
        <v>46521</v>
      </c>
      <c r="U19" s="6">
        <f>D8L812C22+D8L818C22</f>
        <v>34.002708489208295</v>
      </c>
      <c r="V19" s="16" t="s">
        <v>46522</v>
      </c>
      <c r="W19" s="6">
        <f>D8L812C8+D8L818C8</f>
        <v>10.000146255048378</v>
      </c>
      <c r="X19" s="16" t="s">
        <v>46523</v>
      </c>
      <c r="Y19" s="6">
        <f>D8L812C16+D8L818C16</f>
        <v>5.8785803645226702</v>
      </c>
      <c r="Z19" s="16" t="s">
        <v>46524</v>
      </c>
      <c r="AA19" s="6">
        <f>D8L812C24+D8L818C24</f>
        <v>34.002708489208288</v>
      </c>
      <c r="AB19" s="16" t="s">
        <v>46525</v>
      </c>
      <c r="AC19" s="6">
        <f>D8L812C26+D8L818C26</f>
        <v>0.20581429502978066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1.7708281998300892</v>
      </c>
      <c r="F20" s="16" t="s">
        <v>46527</v>
      </c>
      <c r="G20" s="6">
        <f>D8L813C10</f>
        <v>0.4090060440906762</v>
      </c>
      <c r="H20" s="16" t="s">
        <v>46528</v>
      </c>
      <c r="I20" s="6">
        <f>D8L813C18</f>
        <v>0.10407442387720586</v>
      </c>
      <c r="J20" s="16" t="s">
        <v>46529</v>
      </c>
      <c r="K20" s="6">
        <f>D8L813C4</f>
        <v>4.6041533195582414</v>
      </c>
      <c r="L20" s="16" t="s">
        <v>46530</v>
      </c>
      <c r="M20" s="6">
        <f>D8L813C12</f>
        <v>1.0634157146357568</v>
      </c>
      <c r="N20" s="16" t="s">
        <v>46531</v>
      </c>
      <c r="O20" s="6">
        <f>D8L813C20</f>
        <v>0.2705935020807349</v>
      </c>
      <c r="P20" s="16" t="s">
        <v>46532</v>
      </c>
      <c r="Q20" s="6">
        <f>D8L813C6</f>
        <v>217.62180509394409</v>
      </c>
      <c r="R20" s="16" t="s">
        <v>46533</v>
      </c>
      <c r="S20" s="6">
        <f>D8L813C14</f>
        <v>-7.9990581417091677</v>
      </c>
      <c r="T20" s="16" t="s">
        <v>46534</v>
      </c>
      <c r="U20" s="6">
        <f>D8L813C22</f>
        <v>14.459599676321215</v>
      </c>
      <c r="V20" s="16" t="s">
        <v>46535</v>
      </c>
      <c r="W20" s="6">
        <f>D8L813C8</f>
        <v>217.62180509394409</v>
      </c>
      <c r="X20" s="16" t="s">
        <v>46536</v>
      </c>
      <c r="Y20" s="6">
        <f>D8L813C16</f>
        <v>-7.9990581417091677</v>
      </c>
      <c r="Z20" s="16" t="s">
        <v>46537</v>
      </c>
      <c r="AA20" s="6">
        <f>D8L813C24</f>
        <v>14.459599676321215</v>
      </c>
      <c r="AB20" s="16" t="s">
        <v>46538</v>
      </c>
      <c r="AC20" s="6">
        <f>D8L813C26</f>
        <v>7.9642828741071492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9.110849408704802E-2</v>
      </c>
      <c r="F21" s="16" t="s">
        <v>46540</v>
      </c>
      <c r="G21" s="6">
        <f>D8L814C10</f>
        <v>3.8985018270323135E-2</v>
      </c>
      <c r="H21" s="16" t="s">
        <v>46541</v>
      </c>
      <c r="I21" s="6">
        <f>D8L814C18</f>
        <v>2.8844985877986052E-2</v>
      </c>
      <c r="J21" s="16" t="s">
        <v>46542</v>
      </c>
      <c r="K21" s="6">
        <f>D8L814C4</f>
        <v>0.23688208462632479</v>
      </c>
      <c r="L21" s="16" t="s">
        <v>46543</v>
      </c>
      <c r="M21" s="6">
        <f>D8L814C12</f>
        <v>0.10136104750284032</v>
      </c>
      <c r="N21" s="16" t="s">
        <v>46544</v>
      </c>
      <c r="O21" s="6">
        <f>D8L814C20</f>
        <v>7.4996963282763965E-2</v>
      </c>
      <c r="P21" s="16" t="s">
        <v>46545</v>
      </c>
      <c r="Q21" s="6">
        <f>D8L814C6</f>
        <v>11.906709139293955</v>
      </c>
      <c r="R21" s="16" t="s">
        <v>46546</v>
      </c>
      <c r="S21" s="6">
        <f>D8L814C14</f>
        <v>15.432297203786105</v>
      </c>
      <c r="T21" s="16" t="s">
        <v>46547</v>
      </c>
      <c r="U21" s="6">
        <f>D8L814C22</f>
        <v>5.1996650615381208</v>
      </c>
      <c r="V21" s="16" t="s">
        <v>46548</v>
      </c>
      <c r="W21" s="6">
        <f>D8L814C8</f>
        <v>11.906709139293955</v>
      </c>
      <c r="X21" s="16" t="s">
        <v>46549</v>
      </c>
      <c r="Y21" s="6">
        <f>D8L814C16</f>
        <v>15.432297203786105</v>
      </c>
      <c r="Z21" s="16" t="s">
        <v>46550</v>
      </c>
      <c r="AA21" s="6">
        <f>D8L814C24</f>
        <v>5.1996650615381208</v>
      </c>
      <c r="AB21" s="16" t="s">
        <v>46551</v>
      </c>
      <c r="AC21" s="6">
        <f>D8L814C26</f>
        <v>0.24745001607472442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1.4740633470493999E-2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1.5390153221591497E-2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1.7886226438579237E-2</v>
      </c>
      <c r="F24" s="16" t="s">
        <v>46555</v>
      </c>
      <c r="G24" s="6">
        <f>D8L817C10</f>
        <v>3.1797195264023563E-3</v>
      </c>
      <c r="H24" s="16" t="s">
        <v>46556</v>
      </c>
      <c r="I24" s="6">
        <f>D8L817C18</f>
        <v>5.7737564125580282E-3</v>
      </c>
      <c r="J24" s="16" t="s">
        <v>46557</v>
      </c>
      <c r="K24" s="6">
        <f>D8L817C4</f>
        <v>4.6504188740306172E-2</v>
      </c>
      <c r="L24" s="16" t="s">
        <v>46558</v>
      </c>
      <c r="M24" s="6">
        <f>D8L817C12</f>
        <v>8.2672707686462128E-3</v>
      </c>
      <c r="N24" s="16" t="s">
        <v>46559</v>
      </c>
      <c r="O24" s="6">
        <f>D8L817C20</f>
        <v>1.501176667265095E-2</v>
      </c>
      <c r="P24" s="16" t="s">
        <v>46560</v>
      </c>
      <c r="Q24" s="6">
        <f>D8L817C6</f>
        <v>4.1974353741376103</v>
      </c>
      <c r="R24" s="16" t="s">
        <v>46561</v>
      </c>
      <c r="S24" s="6">
        <f>D8L817C14</f>
        <v>-1.8592267089573788</v>
      </c>
      <c r="T24" s="16" t="s">
        <v>46562</v>
      </c>
      <c r="U24" s="6">
        <f>D8L817C22</f>
        <v>1.996511006614883</v>
      </c>
      <c r="V24" s="16" t="s">
        <v>46563</v>
      </c>
      <c r="W24" s="6">
        <f>D8L817C8</f>
        <v>4.1974353741376111</v>
      </c>
      <c r="X24" s="16" t="s">
        <v>46564</v>
      </c>
      <c r="Y24" s="6">
        <f>D8L817C16</f>
        <v>-1.8592267089573791</v>
      </c>
      <c r="Z24" s="16" t="s">
        <v>46565</v>
      </c>
      <c r="AA24" s="6">
        <f>D8L817C24</f>
        <v>1.9965110066148835</v>
      </c>
      <c r="AB24" s="16" t="s">
        <v>46566</v>
      </c>
      <c r="AC24" s="6">
        <f>D8L817C26</f>
        <v>4.540122491225145E-4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5.4140237124316148E-2</v>
      </c>
      <c r="F25" s="16" t="s">
        <v>46568</v>
      </c>
      <c r="G25" s="6">
        <f>D8L818C10</f>
        <v>0.13283190710189807</v>
      </c>
      <c r="H25" s="16" t="s">
        <v>46569</v>
      </c>
      <c r="I25" s="6">
        <f>D8L818C18</f>
        <v>0.20429401838598485</v>
      </c>
      <c r="J25" s="16" t="s">
        <v>46570</v>
      </c>
      <c r="K25" s="6">
        <f>D8L818C4</f>
        <v>0.1407646165232217</v>
      </c>
      <c r="L25" s="16" t="s">
        <v>46571</v>
      </c>
      <c r="M25" s="6">
        <f>D8L818C12</f>
        <v>0.34536295846493492</v>
      </c>
      <c r="N25" s="16" t="s">
        <v>46572</v>
      </c>
      <c r="O25" s="6">
        <f>D8L818C20</f>
        <v>0.53116444780355987</v>
      </c>
      <c r="P25" s="16" t="s">
        <v>46573</v>
      </c>
      <c r="Q25" s="6">
        <f>D8L818C6</f>
        <v>5.40546039226916</v>
      </c>
      <c r="R25" s="16" t="s">
        <v>46574</v>
      </c>
      <c r="S25" s="6">
        <f>D8L818C14</f>
        <v>8.7990586615947848</v>
      </c>
      <c r="T25" s="16" t="s">
        <v>46575</v>
      </c>
      <c r="U25" s="6">
        <f>D8L818C22</f>
        <v>31.758190275239667</v>
      </c>
      <c r="V25" s="16" t="s">
        <v>46576</v>
      </c>
      <c r="W25" s="6">
        <f>D8L818C8</f>
        <v>5.40546039226916</v>
      </c>
      <c r="X25" s="16" t="s">
        <v>46577</v>
      </c>
      <c r="Y25" s="6">
        <f>D8L818C16</f>
        <v>8.7990586615947866</v>
      </c>
      <c r="Z25" s="16" t="s">
        <v>46578</v>
      </c>
      <c r="AA25" s="6">
        <f>D8L818C24</f>
        <v>31.758190275239663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1.5580016124675539E-4</v>
      </c>
      <c r="H26" s="16" t="s">
        <v>46582</v>
      </c>
      <c r="I26" s="6">
        <f>D8L819C18</f>
        <v>8.2578028105262984E-5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4.0508041924156436E-4</v>
      </c>
      <c r="N26" s="16" t="s">
        <v>46585</v>
      </c>
      <c r="O26" s="6">
        <f>D8L819C20</f>
        <v>2.1470287307368368E-4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2.1134113881078383E-2</v>
      </c>
      <c r="T26" s="16" t="s">
        <v>46588</v>
      </c>
      <c r="U26" s="6">
        <f>D8L819C22</f>
        <v>1.1073664592454756E-2</v>
      </c>
      <c r="V26" s="16" t="s">
        <v>46589</v>
      </c>
      <c r="W26" s="6">
        <f>D8L819C8</f>
        <v>0</v>
      </c>
      <c r="X26" s="16" t="s">
        <v>46590</v>
      </c>
      <c r="Y26" s="6">
        <f>D8L819C16</f>
        <v>2.1134113881078387E-2</v>
      </c>
      <c r="Z26" s="16" t="s">
        <v>46591</v>
      </c>
      <c r="AA26" s="6">
        <f>D8L819C24</f>
        <v>1.1073664592454758E-2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5.2717633214213327E-2</v>
      </c>
      <c r="F27" s="16" t="s">
        <v>46594</v>
      </c>
      <c r="G27" s="6">
        <f>D8L820C10</f>
        <v>2.0153989025544914E-2</v>
      </c>
      <c r="H27" s="16" t="s">
        <v>46595</v>
      </c>
      <c r="I27" s="6">
        <f>D8L820C18</f>
        <v>4.4277566387034062E-2</v>
      </c>
      <c r="J27" s="16" t="s">
        <v>46596</v>
      </c>
      <c r="K27" s="6">
        <f>D8L820C4</f>
        <v>0.14174122038746881</v>
      </c>
      <c r="L27" s="16" t="s">
        <v>46597</v>
      </c>
      <c r="M27" s="6">
        <f>D8L820C12</f>
        <v>4.9082423812940167E-2</v>
      </c>
      <c r="N27" s="16" t="s">
        <v>46598</v>
      </c>
      <c r="O27" s="6">
        <f>D8L820C20</f>
        <v>0.1355165016517034</v>
      </c>
      <c r="P27" s="16" t="s">
        <v>46599</v>
      </c>
      <c r="Q27" s="6">
        <f>D8L820C6</f>
        <v>5.3659297144748805</v>
      </c>
      <c r="R27" s="16" t="s">
        <v>46600</v>
      </c>
      <c r="S27" s="6">
        <f>D8L820C14</f>
        <v>4.2848256754744458</v>
      </c>
      <c r="T27" s="16" t="s">
        <v>46601</v>
      </c>
      <c r="U27" s="6">
        <f>D8L820C22</f>
        <v>5.7418349045249766</v>
      </c>
      <c r="V27" s="16" t="s">
        <v>46602</v>
      </c>
      <c r="W27" s="6">
        <f>D8L820C8</f>
        <v>4.6964372033827981</v>
      </c>
      <c r="X27" s="16" t="s">
        <v>46603</v>
      </c>
      <c r="Y27" s="6">
        <f>D8L820C16</f>
        <v>3.8833961731855124</v>
      </c>
      <c r="Z27" s="16" t="s">
        <v>46604</v>
      </c>
      <c r="AA27" s="6">
        <f>D8L820C24</f>
        <v>6.0714083171347744</v>
      </c>
      <c r="AB27" s="16" t="s">
        <v>46605</v>
      </c>
      <c r="AC27" s="6">
        <f>D8L820C26</f>
        <v>7.0992921321936645E-2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0.10015988467892234</v>
      </c>
      <c r="F28" s="16" t="s">
        <v>46607</v>
      </c>
      <c r="G28" s="6">
        <f>E1L212C2</f>
        <v>0.19743331412801918</v>
      </c>
      <c r="H28" s="16" t="s">
        <v>46608</v>
      </c>
      <c r="I28" s="6">
        <f>E1L212C3</f>
        <v>0.21899371012786073</v>
      </c>
      <c r="J28" s="16" t="s">
        <v>46609</v>
      </c>
      <c r="K28" s="6">
        <f>E1L212C4</f>
        <v>0.26041570016519755</v>
      </c>
      <c r="L28" s="16" t="s">
        <v>46610</v>
      </c>
      <c r="M28" s="6">
        <f>E1L212C5</f>
        <v>0.51332661673285018</v>
      </c>
      <c r="N28" s="16" t="s">
        <v>46611</v>
      </c>
      <c r="O28" s="6">
        <f>E1L212C6</f>
        <v>0.5693836463324371</v>
      </c>
      <c r="P28" s="16" t="s">
        <v>46612</v>
      </c>
      <c r="Q28" s="6">
        <f>E1L212C7</f>
        <v>10.000146255048378</v>
      </c>
      <c r="R28" s="16" t="s">
        <v>46613</v>
      </c>
      <c r="S28" s="6">
        <f>E1L212C8</f>
        <v>5.8785803645226666</v>
      </c>
      <c r="T28" s="16" t="s">
        <v>46614</v>
      </c>
      <c r="U28" s="6">
        <f>E1L212C9</f>
        <v>34.002708489208295</v>
      </c>
      <c r="V28" s="16" t="s">
        <v>46615</v>
      </c>
      <c r="W28" s="6">
        <f>E1L212C10</f>
        <v>10.000146255048378</v>
      </c>
      <c r="X28" s="16" t="s">
        <v>46616</v>
      </c>
      <c r="Y28" s="6">
        <f>E1L212C11</f>
        <v>5.8785803645226702</v>
      </c>
      <c r="Z28" s="16" t="s">
        <v>46617</v>
      </c>
      <c r="AA28" s="6">
        <f>E1L212C12</f>
        <v>34.002708489208288</v>
      </c>
      <c r="AB28" s="16" t="s">
        <v>46618</v>
      </c>
      <c r="AC28" s="6">
        <f>E1L212C13</f>
        <v>0.20581429502978066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4.0919195618491631E-2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3.1123022689287735E-2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0.51356055604966155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0.52817995465099277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0.2079241578998694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3.9584679818903123E-2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8.2664604118133679E-3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3.9105019358066139E-3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5.6324016288124374E-3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0.10237280669973482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0.75572433013418761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0.32465270541124641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4.831428953631315E-2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5.7252215150642848E-2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1.2151113560838445E-2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9.9266925398878825E-2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0.30795874859105343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1.75428677902064E-2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8.2387847707104889E-2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0.9064256669244698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0.51581695284517304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5.26855255970392E-2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6.4795159201128633E-2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5.3964297953207264E-2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3.1761788212532033E-2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3.8499527438135964E-2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3.7447413614317207E-2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2.490729129847492E-2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0.51095121455496351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0.17467744000942764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8.8899779682194875E-3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0.31435160589036143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0.21972379874770953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3.8177576836131016E-2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1.0753835321228157E-2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8.299764636501715E-2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3.2089065986265985E-2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1.1082765584716044E-2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7.6568065147233416E-3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9.0175596780747491E-2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3.7528481901249626E-2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7.7346069777802888E-3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7.4020405728114939E-3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9.442723047698702E-2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0.17224606889411359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3.2115602004537239E-2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1.2379656363146335E-2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2.0243377738990914E-2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8.8174836782293226E-3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3.3330846638463647E-2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3.0930417680431532E-2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0.40275806081866916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1.4369743993387902E-2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0.34850578418184341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2.4079890888801636E-2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0.41068261950519663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0.47151486665140746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0.18546940946250928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1.0776067634944722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0.25835311814196793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0.42183952004206804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0.91961035836180094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0.55019401766921061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0.38408657895566556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24.248623774298984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0.79280188985131317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1.7275034799806803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2.3879087423021104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2.584460326021317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0.84027491651240616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6.1804222891598655E-2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0.10293817181022072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5.9127630600840794E-2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5.8978945514321507E-2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9.3002200539926291E-2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2.3880231375639192E-2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0.27479438186634436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32.700000000000003</v>
      </c>
      <c r="F9" s="16" t="s">
        <v>16019</v>
      </c>
      <c r="G9" s="6">
        <f>B3L802C3</f>
        <v>2.1010659297275955</v>
      </c>
      <c r="H9" s="16" t="s">
        <v>46774</v>
      </c>
      <c r="I9" s="6">
        <f>B3L818C3</f>
        <v>2.084922575387123</v>
      </c>
      <c r="J9" s="16" t="s">
        <v>12040</v>
      </c>
      <c r="K9" s="6">
        <f>B3L836C3</f>
        <v>2.0938546672491629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578.30380039631825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737.24249364536797</v>
      </c>
      <c r="AZ9" s="16" t="s">
        <v>46780</v>
      </c>
      <c r="BA9" s="6">
        <f>B6L202C35</f>
        <v>8.0421440602630003</v>
      </c>
      <c r="BB9" s="16" t="s">
        <v>46781</v>
      </c>
      <c r="BC9" s="6">
        <f>B6L202C36</f>
        <v>4.4231792331446513</v>
      </c>
      <c r="BD9" s="16" t="s">
        <v>46782</v>
      </c>
      <c r="BE9" s="6">
        <f>B6L202C37</f>
        <v>12.0632160903945</v>
      </c>
      <c r="BF9" s="16" t="s">
        <v>46783</v>
      </c>
      <c r="BG9" s="6">
        <f>B6L202C38</f>
        <v>9.6505728723156015</v>
      </c>
      <c r="BH9" s="16" t="s">
        <v>46784</v>
      </c>
      <c r="BI9" s="6">
        <f>B6L202C39</f>
        <v>2.0105360150657505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36.5</v>
      </c>
      <c r="F10" s="16" t="s">
        <v>16051</v>
      </c>
      <c r="G10" s="6">
        <f>B3L803C3</f>
        <v>2.0723563369194435</v>
      </c>
      <c r="H10" s="16" t="s">
        <v>46786</v>
      </c>
      <c r="I10" s="6">
        <f>B3L819C3</f>
        <v>1.7128651846981962</v>
      </c>
      <c r="J10" s="16" t="s">
        <v>12079</v>
      </c>
      <c r="K10" s="6">
        <f>B3L837C3</f>
        <v>2.0125504993540186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578.30380039631825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631.73950532168249</v>
      </c>
      <c r="AZ10" s="16" t="s">
        <v>46792</v>
      </c>
      <c r="BA10" s="6">
        <f>B6L203C35</f>
        <v>8.0421440602630003</v>
      </c>
      <c r="BB10" s="16" t="s">
        <v>46793</v>
      </c>
      <c r="BC10" s="6">
        <f>B6L203C36</f>
        <v>4.4231792331446504</v>
      </c>
      <c r="BD10" s="16" t="s">
        <v>46794</v>
      </c>
      <c r="BE10" s="6">
        <f>B6L203C37</f>
        <v>12.0632160903945</v>
      </c>
      <c r="BF10" s="16" t="s">
        <v>46795</v>
      </c>
      <c r="BG10" s="6">
        <f>B6L203C38</f>
        <v>9.6505728723156015</v>
      </c>
      <c r="BH10" s="16" t="s">
        <v>46796</v>
      </c>
      <c r="BI10" s="6">
        <f>B6L203C39</f>
        <v>2.0105360150657501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1.9409083385894048</v>
      </c>
      <c r="H11" s="16" t="s">
        <v>46798</v>
      </c>
      <c r="I11" s="6">
        <f>B3L820C3</f>
        <v>2.0507583457118286</v>
      </c>
      <c r="J11" s="16" t="s">
        <v>12118</v>
      </c>
      <c r="K11" s="6">
        <f>B3L838C3</f>
        <v>1.9613672351345941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578.30380039631814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2630.0922388141003</v>
      </c>
      <c r="AZ11" s="16" t="s">
        <v>46804</v>
      </c>
      <c r="BA11" s="6">
        <f>B6L204C35</f>
        <v>8.0421440602630003</v>
      </c>
      <c r="BB11" s="16" t="s">
        <v>46805</v>
      </c>
      <c r="BC11" s="6">
        <f>B6L204C36</f>
        <v>4.4231792331446513</v>
      </c>
      <c r="BD11" s="16" t="s">
        <v>46806</v>
      </c>
      <c r="BE11" s="6">
        <f>B6L204C37</f>
        <v>12.063216090394501</v>
      </c>
      <c r="BF11" s="16" t="s">
        <v>46807</v>
      </c>
      <c r="BG11" s="6">
        <f>B6L204C38</f>
        <v>9.6505728723155997</v>
      </c>
      <c r="BH11" s="16" t="s">
        <v>46808</v>
      </c>
      <c r="BI11" s="6">
        <f>B6L204C39</f>
        <v>2.0105360150657501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1.9558491477541247</v>
      </c>
      <c r="H12" s="16" t="s">
        <v>46810</v>
      </c>
      <c r="I12" s="6">
        <f>B3L821C3</f>
        <v>2.1421319796954315</v>
      </c>
      <c r="J12" s="16" t="s">
        <v>12157</v>
      </c>
      <c r="K12" s="6">
        <f>B3L839C3</f>
        <v>1.9776308345776106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578.30380039631837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780.90073140339575</v>
      </c>
      <c r="AZ12" s="16" t="s">
        <v>46816</v>
      </c>
      <c r="BA12" s="6">
        <f>B6L205C35</f>
        <v>8.0421440602630003</v>
      </c>
      <c r="BB12" s="16" t="s">
        <v>46817</v>
      </c>
      <c r="BC12" s="6">
        <f>B6L205C36</f>
        <v>4.4231792331446513</v>
      </c>
      <c r="BD12" s="16" t="s">
        <v>46818</v>
      </c>
      <c r="BE12" s="6">
        <f>B6L205C37</f>
        <v>12.0632160903945</v>
      </c>
      <c r="BF12" s="16" t="s">
        <v>46819</v>
      </c>
      <c r="BG12" s="6">
        <f>B6L205C38</f>
        <v>9.6505728723156015</v>
      </c>
      <c r="BH12" s="16" t="s">
        <v>46820</v>
      </c>
      <c r="BI12" s="6">
        <f>B6L205C39</f>
        <v>2.0105360150657501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31.1</v>
      </c>
      <c r="F13" s="16" t="s">
        <v>16147</v>
      </c>
      <c r="G13" s="6">
        <f>B3L806C3</f>
        <v>2.067787662697314</v>
      </c>
      <c r="H13" s="16" t="s">
        <v>46822</v>
      </c>
      <c r="I13" s="6">
        <f>B3L822C3</f>
        <v>2.0237930669675919</v>
      </c>
      <c r="J13" s="16" t="s">
        <v>12196</v>
      </c>
      <c r="K13" s="6">
        <f>B3L840C3</f>
        <v>2.0365301837533387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578.30380039631825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1040.3321779131008</v>
      </c>
      <c r="AZ13" s="16" t="s">
        <v>46828</v>
      </c>
      <c r="BA13" s="6">
        <f>B6L206C35</f>
        <v>8.0421440602630003</v>
      </c>
      <c r="BB13" s="16" t="s">
        <v>46829</v>
      </c>
      <c r="BC13" s="6">
        <f>B6L206C36</f>
        <v>4.4231792331446513</v>
      </c>
      <c r="BD13" s="16" t="s">
        <v>46830</v>
      </c>
      <c r="BE13" s="6">
        <f>B6L206C37</f>
        <v>12.063216090394501</v>
      </c>
      <c r="BF13" s="16" t="s">
        <v>46831</v>
      </c>
      <c r="BG13" s="6">
        <f>B6L206C38</f>
        <v>9.6505728723156015</v>
      </c>
      <c r="BH13" s="16" t="s">
        <v>46832</v>
      </c>
      <c r="BI13" s="6">
        <f>B6L206C39</f>
        <v>2.0105360150657501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29.2</v>
      </c>
      <c r="F14" s="16" t="s">
        <v>16179</v>
      </c>
      <c r="G14" s="6">
        <f>B3L807C3</f>
        <v>2.0954113674929586</v>
      </c>
      <c r="H14" s="16" t="s">
        <v>46834</v>
      </c>
      <c r="I14" s="6">
        <f>B3L823C3</f>
        <v>2.0225884285640947</v>
      </c>
      <c r="J14" s="16" t="s">
        <v>12235</v>
      </c>
      <c r="K14" s="6">
        <f>B3L841C3</f>
        <v>2.0769030035750635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578.30380039631814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1076.7530104379584</v>
      </c>
      <c r="AZ14" s="16" t="s">
        <v>46840</v>
      </c>
      <c r="BA14" s="6">
        <f>B6L207C35</f>
        <v>8.0421440602630003</v>
      </c>
      <c r="BB14" s="16" t="s">
        <v>46841</v>
      </c>
      <c r="BC14" s="6">
        <f>B6L207C36</f>
        <v>4.4231792331446513</v>
      </c>
      <c r="BD14" s="16" t="s">
        <v>46842</v>
      </c>
      <c r="BE14" s="6">
        <f>B6L207C37</f>
        <v>12.0632160903945</v>
      </c>
      <c r="BF14" s="16" t="s">
        <v>46843</v>
      </c>
      <c r="BG14" s="6">
        <f>B6L207C38</f>
        <v>9.6505728723156015</v>
      </c>
      <c r="BH14" s="16" t="s">
        <v>46844</v>
      </c>
      <c r="BI14" s="6">
        <f>B6L207C39</f>
        <v>2.0105360150657501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26.5</v>
      </c>
      <c r="F15" s="16" t="s">
        <v>16211</v>
      </c>
      <c r="G15" s="6">
        <f>B3L808C3</f>
        <v>2.1019908485189047</v>
      </c>
      <c r="H15" s="16" t="s">
        <v>46846</v>
      </c>
      <c r="I15" s="6">
        <f>B3L824C3</f>
        <v>2.0316919490385636</v>
      </c>
      <c r="J15" s="16" t="s">
        <v>12274</v>
      </c>
      <c r="K15" s="6">
        <f>B3L842C3</f>
        <v>2.0435583861241913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578.30380039631814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706.27982336838136</v>
      </c>
      <c r="AZ15" s="16" t="s">
        <v>46852</v>
      </c>
      <c r="BA15" s="6">
        <f>B6L208C35</f>
        <v>8.0421440602630003</v>
      </c>
      <c r="BB15" s="16" t="s">
        <v>46853</v>
      </c>
      <c r="BC15" s="6">
        <f>B6L208C36</f>
        <v>4.4231792331446504</v>
      </c>
      <c r="BD15" s="16" t="s">
        <v>46854</v>
      </c>
      <c r="BE15" s="6">
        <f>B6L208C37</f>
        <v>12.0632160903945</v>
      </c>
      <c r="BF15" s="16" t="s">
        <v>46855</v>
      </c>
      <c r="BG15" s="6">
        <f>B6L208C38</f>
        <v>9.6505728723155997</v>
      </c>
      <c r="BH15" s="16" t="s">
        <v>46856</v>
      </c>
      <c r="BI15" s="6">
        <f>B6L208C39</f>
        <v>2.0105360150657501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47</v>
      </c>
      <c r="F16" s="16" t="s">
        <v>16243</v>
      </c>
      <c r="G16" s="6">
        <f>B3L809C3</f>
        <v>1.987273945077026</v>
      </c>
      <c r="H16" s="16" t="s">
        <v>46858</v>
      </c>
      <c r="I16" s="6">
        <f>B3L825C3</f>
        <v>1.9974372116863148</v>
      </c>
      <c r="J16" s="16" t="s">
        <v>12313</v>
      </c>
      <c r="K16" s="6">
        <f>B3L843C3</f>
        <v>1.990357698289269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578.30380039631825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795.01609561383282</v>
      </c>
      <c r="AZ16" s="16" t="s">
        <v>46864</v>
      </c>
      <c r="BA16" s="6">
        <f>B6L209C35</f>
        <v>8.0421440602630003</v>
      </c>
      <c r="BB16" s="16" t="s">
        <v>46865</v>
      </c>
      <c r="BC16" s="6">
        <f>B6L209C36</f>
        <v>4.4231792331446513</v>
      </c>
      <c r="BD16" s="16" t="s">
        <v>46866</v>
      </c>
      <c r="BE16" s="6">
        <f>B6L209C37</f>
        <v>12.063216090394501</v>
      </c>
      <c r="BF16" s="16" t="s">
        <v>46867</v>
      </c>
      <c r="BG16" s="6">
        <f>B6L209C38</f>
        <v>9.6505728723156015</v>
      </c>
      <c r="BH16" s="16" t="s">
        <v>46868</v>
      </c>
      <c r="BI16" s="6">
        <f>B6L209C39</f>
        <v>2.0105360150657505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44.1</v>
      </c>
      <c r="F17" s="16" t="s">
        <v>16275</v>
      </c>
      <c r="G17" s="6">
        <f>B3L810C3</f>
        <v>1.869371682931005</v>
      </c>
      <c r="H17" s="16" t="s">
        <v>46870</v>
      </c>
      <c r="I17" s="6">
        <f>B3L826C3</f>
        <v>1.9503012048192772</v>
      </c>
      <c r="J17" s="16" t="s">
        <v>12352</v>
      </c>
      <c r="K17" s="6">
        <f>B3L844C3</f>
        <v>1.8776325903151423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578.30380039631825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2193.9722227775592</v>
      </c>
      <c r="AZ17" s="16" t="s">
        <v>46876</v>
      </c>
      <c r="BA17" s="6">
        <f>B6L210C35</f>
        <v>8.0421440602630021</v>
      </c>
      <c r="BB17" s="16" t="s">
        <v>46877</v>
      </c>
      <c r="BC17" s="6">
        <f>B6L210C36</f>
        <v>4.4231792331446513</v>
      </c>
      <c r="BD17" s="16" t="s">
        <v>46878</v>
      </c>
      <c r="BE17" s="6">
        <f>B6L210C37</f>
        <v>12.0632160903945</v>
      </c>
      <c r="BF17" s="16" t="s">
        <v>46879</v>
      </c>
      <c r="BG17" s="6">
        <f>B6L210C38</f>
        <v>9.6505728723155997</v>
      </c>
      <c r="BH17" s="16" t="s">
        <v>46880</v>
      </c>
      <c r="BI17" s="6">
        <f>B6L210C39</f>
        <v>2.0105360150657501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57.8</v>
      </c>
      <c r="F18" s="16" t="s">
        <v>16307</v>
      </c>
      <c r="G18" s="6">
        <f>B3L811C3</f>
        <v>1.1246174473170305</v>
      </c>
      <c r="H18" s="16" t="s">
        <v>46882</v>
      </c>
      <c r="I18" s="6">
        <f>B3L827C3</f>
        <v>1.0893737981774099</v>
      </c>
      <c r="J18" s="16" t="s">
        <v>12391</v>
      </c>
      <c r="K18" s="6">
        <f>B3L845C3</f>
        <v>1.0977159089537127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578.30380039631825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2572.1946839498814</v>
      </c>
      <c r="AZ18" s="16" t="s">
        <v>46888</v>
      </c>
      <c r="BA18" s="6">
        <f>B6L211C35</f>
        <v>8.0421440602630003</v>
      </c>
      <c r="BB18" s="16" t="s">
        <v>46889</v>
      </c>
      <c r="BC18" s="6">
        <f>B6L211C36</f>
        <v>4.4231792331446504</v>
      </c>
      <c r="BD18" s="16" t="s">
        <v>46890</v>
      </c>
      <c r="BE18" s="6">
        <f>B6L211C37</f>
        <v>12.063216090394501</v>
      </c>
      <c r="BF18" s="16" t="s">
        <v>46891</v>
      </c>
      <c r="BG18" s="6">
        <f>B6L211C38</f>
        <v>9.6505728723156015</v>
      </c>
      <c r="BH18" s="16" t="s">
        <v>46892</v>
      </c>
      <c r="BI18" s="6">
        <f>B6L211C39</f>
        <v>2.0105360150657501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54</v>
      </c>
      <c r="F19" s="16" t="s">
        <v>16339</v>
      </c>
      <c r="G19" s="6">
        <f>B3L812C3</f>
        <v>1.6842428664695266</v>
      </c>
      <c r="H19" s="16" t="s">
        <v>46894</v>
      </c>
      <c r="I19" s="6">
        <f>B3L828C3</f>
        <v>1.6941543363495319</v>
      </c>
      <c r="J19" s="16" t="s">
        <v>12430</v>
      </c>
      <c r="K19" s="6">
        <f>B3L846C3</f>
        <v>1.6929710746264552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578.30380039631825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4799.7096726322679</v>
      </c>
      <c r="AZ19" s="16" t="s">
        <v>46900</v>
      </c>
      <c r="BA19" s="6">
        <f>B6L212C35</f>
        <v>8.0421440602630003</v>
      </c>
      <c r="BB19" s="16" t="s">
        <v>46901</v>
      </c>
      <c r="BC19" s="6">
        <f>B6L212C36</f>
        <v>4.4231792331446504</v>
      </c>
      <c r="BD19" s="16" t="s">
        <v>46902</v>
      </c>
      <c r="BE19" s="6">
        <f>B6L212C37</f>
        <v>12.063216090394501</v>
      </c>
      <c r="BF19" s="16" t="s">
        <v>46903</v>
      </c>
      <c r="BG19" s="6">
        <f>B6L212C38</f>
        <v>9.6505728723156015</v>
      </c>
      <c r="BH19" s="16" t="s">
        <v>46904</v>
      </c>
      <c r="BI19" s="6">
        <f>B6L212C39</f>
        <v>2.0105360150657501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32.799999999999997</v>
      </c>
      <c r="F20" s="16" t="s">
        <v>16371</v>
      </c>
      <c r="G20" s="6">
        <f>B3L813C3</f>
        <v>2.5054347826086953</v>
      </c>
      <c r="H20" s="16" t="s">
        <v>46906</v>
      </c>
      <c r="I20" s="6">
        <f>B3L829C3</f>
        <v>6.8571428571428568</v>
      </c>
      <c r="J20" s="16" t="s">
        <v>12469</v>
      </c>
      <c r="K20" s="6">
        <f>B3L847C3</f>
        <v>2.6649214659685865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578.30380039631814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1401.928556494923</v>
      </c>
      <c r="AZ20" s="16" t="s">
        <v>46912</v>
      </c>
      <c r="BA20" s="6">
        <f>B6L213C35</f>
        <v>8.0421440602630003</v>
      </c>
      <c r="BB20" s="16" t="s">
        <v>46913</v>
      </c>
      <c r="BC20" s="6">
        <f>B6L213C36</f>
        <v>4.4231792331446513</v>
      </c>
      <c r="BD20" s="16" t="s">
        <v>46914</v>
      </c>
      <c r="BE20" s="6">
        <f>B6L213C37</f>
        <v>12.0632160903945</v>
      </c>
      <c r="BF20" s="16" t="s">
        <v>46915</v>
      </c>
      <c r="BG20" s="6">
        <f>B6L213C38</f>
        <v>9.6505728723156015</v>
      </c>
      <c r="BH20" s="16" t="s">
        <v>46916</v>
      </c>
      <c r="BI20" s="6">
        <f>B6L213C39</f>
        <v>2.0105360150657505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35.200000000000003</v>
      </c>
      <c r="F21" s="16" t="s">
        <v>16403</v>
      </c>
      <c r="G21" s="6">
        <f>B3L814C3</f>
        <v>2.0906250000000002</v>
      </c>
      <c r="H21" s="16" t="s">
        <v>46918</v>
      </c>
      <c r="I21" s="6">
        <f>B3L830C3</f>
        <v>2.1175707142039162</v>
      </c>
      <c r="J21" s="16" t="s">
        <v>12508</v>
      </c>
      <c r="K21" s="6">
        <f>B3L848C3</f>
        <v>2.1040051557139337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578.30380039631825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706.11219656104481</v>
      </c>
      <c r="AZ21" s="16" t="s">
        <v>46924</v>
      </c>
      <c r="BA21" s="6">
        <f>B6L214C35</f>
        <v>8.0421440602630003</v>
      </c>
      <c r="BB21" s="16" t="s">
        <v>46925</v>
      </c>
      <c r="BC21" s="6">
        <f>B6L214C36</f>
        <v>4.4231792331446513</v>
      </c>
      <c r="BD21" s="16" t="s">
        <v>46926</v>
      </c>
      <c r="BE21" s="6">
        <f>B6L214C37</f>
        <v>12.0632160903945</v>
      </c>
      <c r="BF21" s="16" t="s">
        <v>46927</v>
      </c>
      <c r="BG21" s="6">
        <f>B6L214C38</f>
        <v>9.6505728723156015</v>
      </c>
      <c r="BH21" s="16" t="s">
        <v>46928</v>
      </c>
      <c r="BI21" s="6">
        <f>B6L214C39</f>
        <v>2.0105360150657501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32.6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2.0465850769838134</v>
      </c>
      <c r="J22" s="16" t="s">
        <v>46930</v>
      </c>
      <c r="K22" s="6">
        <f>B3L849C3</f>
        <v>2.0465850769838134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39.1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2.0348550018481806</v>
      </c>
      <c r="J23" s="16" t="s">
        <v>46932</v>
      </c>
      <c r="K23" s="6">
        <f>B3L850C3</f>
        <v>2.0348550018481806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37.1</v>
      </c>
      <c r="F24" s="16" t="s">
        <v>16435</v>
      </c>
      <c r="G24" s="6">
        <f>B3L815C3</f>
        <v>1.0025090069993139</v>
      </c>
      <c r="H24" s="16" t="s">
        <v>46934</v>
      </c>
      <c r="I24" s="6">
        <f>B3L833C3</f>
        <v>2.1459854014598543</v>
      </c>
      <c r="J24" s="16" t="s">
        <v>12547</v>
      </c>
      <c r="K24" s="6">
        <f>B3L852C3</f>
        <v>1.6470705568752608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578.30380039631825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1573.8999955275881</v>
      </c>
      <c r="AZ24" s="16" t="s">
        <v>46940</v>
      </c>
      <c r="BA24" s="6">
        <f>B6L215C35</f>
        <v>8.0421440602630021</v>
      </c>
      <c r="BB24" s="16" t="s">
        <v>46941</v>
      </c>
      <c r="BC24" s="6">
        <f>B6L215C36</f>
        <v>4.4231792331446513</v>
      </c>
      <c r="BD24" s="16" t="s">
        <v>46942</v>
      </c>
      <c r="BE24" s="6">
        <f>B6L215C37</f>
        <v>12.0632160903945</v>
      </c>
      <c r="BF24" s="16" t="s">
        <v>46943</v>
      </c>
      <c r="BG24" s="6">
        <f>B6L215C38</f>
        <v>9.6505728723155997</v>
      </c>
      <c r="BH24" s="16" t="s">
        <v>46944</v>
      </c>
      <c r="BI24" s="6">
        <f>B6L215C39</f>
        <v>2.0105360150657501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34.299999999999997</v>
      </c>
      <c r="F25" s="16" t="s">
        <v>16468</v>
      </c>
      <c r="G25" s="6">
        <f>B3L816C3</f>
        <v>1.6903534337437354</v>
      </c>
      <c r="H25" s="16" t="s">
        <v>46946</v>
      </c>
      <c r="I25" s="6">
        <f>B3L834C3</f>
        <v>1.7141200632842977</v>
      </c>
      <c r="J25" s="16" t="s">
        <v>46947</v>
      </c>
      <c r="K25" s="6">
        <f>B3L853C3</f>
        <v>1.7044084049832964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578.30380039631825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1286.4160122392407</v>
      </c>
      <c r="AZ25" s="16" t="s">
        <v>46953</v>
      </c>
      <c r="BA25" s="6">
        <f>IF(B6L216C3=0,0,B6L216C29/B6L216C3)</f>
        <v>8.0421440602630003</v>
      </c>
      <c r="BB25" s="16" t="s">
        <v>46954</v>
      </c>
      <c r="BC25" s="6">
        <f>IF(B6L216C8=0,0,B6L216C30/B6L216C8)</f>
        <v>4.4231792331446504</v>
      </c>
      <c r="BD25" s="16" t="s">
        <v>46955</v>
      </c>
      <c r="BE25" s="6">
        <f>IF(B6L216C13=0,0,B6L216C31/B6L216C13)</f>
        <v>12.0632160903945</v>
      </c>
      <c r="BF25" s="16" t="s">
        <v>46956</v>
      </c>
      <c r="BG25" s="6">
        <f>IF(B6L216C18=0,0,B6L216C32/B6L216C18)</f>
        <v>9.6505728723156015</v>
      </c>
      <c r="BH25" s="16" t="s">
        <v>46957</v>
      </c>
      <c r="BI25" s="6">
        <f>IF(B6L216C24=0,0,B6L216C33/B6L216C24)</f>
        <v>2.0105360150657505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23.877420236854245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4.54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5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2.491080280767231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1.7637371158001385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2.399589618678982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8168.6692936659992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1907.1800367922444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4814.6606482765455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321309.6801625386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238442.14268786987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559751.8228504085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74795.668999999994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7.4837464566351901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1.1575715361493324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1.3905929268788171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2013</v>
      </c>
      <c r="B8" s="11">
        <f>RRICC</f>
        <v>117000</v>
      </c>
      <c r="C8" s="7">
        <f>RR_ID</f>
        <v>2</v>
      </c>
      <c r="D8" s="1" t="str">
        <f>RR_SHORT_NAME</f>
        <v>NS</v>
      </c>
      <c r="E8" s="1" t="str">
        <f>RR_NAME</f>
        <v>Norfolk Southern</v>
      </c>
      <c r="F8" s="1" t="s">
        <v>47008</v>
      </c>
      <c r="G8" s="6">
        <f>E1L101C1</f>
        <v>3.7654083584918925E-3</v>
      </c>
    </row>
    <row r="9" spans="1:7" x14ac:dyDescent="0.2">
      <c r="A9" s="11">
        <f>CURRENT_YEAR</f>
        <v>2013</v>
      </c>
      <c r="B9" s="11">
        <f>RRICC</f>
        <v>117000</v>
      </c>
      <c r="C9" s="7">
        <f>RR_ID</f>
        <v>2</v>
      </c>
      <c r="D9" s="1" t="str">
        <f>RR_SHORT_NAME</f>
        <v>NS</v>
      </c>
      <c r="E9" s="1" t="str">
        <f>RR_NAME</f>
        <v>Norfolk Southern</v>
      </c>
      <c r="F9" s="1" t="s">
        <v>47009</v>
      </c>
      <c r="G9" s="6">
        <f>E1L101C2</f>
        <v>1.5321997071466801E-3</v>
      </c>
    </row>
    <row r="10" spans="1:7" x14ac:dyDescent="0.2">
      <c r="A10" s="11">
        <f>CURRENT_YEAR</f>
        <v>2013</v>
      </c>
      <c r="B10" s="11">
        <f>RRICC</f>
        <v>117000</v>
      </c>
      <c r="C10" s="7">
        <f>RR_ID</f>
        <v>2</v>
      </c>
      <c r="D10" s="1" t="str">
        <f>RR_SHORT_NAME</f>
        <v>NS</v>
      </c>
      <c r="E10" s="1" t="str">
        <f>RR_NAME</f>
        <v>Norfolk Southern</v>
      </c>
      <c r="F10" s="1" t="s">
        <v>47010</v>
      </c>
      <c r="G10" s="6">
        <f>E1L101C3</f>
        <v>2.9382993469591746E-3</v>
      </c>
    </row>
    <row r="11" spans="1:7" x14ac:dyDescent="0.2">
      <c r="A11" s="11">
        <f>CURRENT_YEAR</f>
        <v>2013</v>
      </c>
      <c r="B11" s="11">
        <f>RRICC</f>
        <v>117000</v>
      </c>
      <c r="C11" s="7">
        <f>RR_ID</f>
        <v>2</v>
      </c>
      <c r="D11" s="1" t="str">
        <f>RR_SHORT_NAME</f>
        <v>NS</v>
      </c>
      <c r="E11" s="1" t="str">
        <f>RR_NAME</f>
        <v>Norfolk Southern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2013</v>
      </c>
      <c r="B12" s="11">
        <f>RRICC</f>
        <v>117000</v>
      </c>
      <c r="C12" s="7">
        <f>RR_ID</f>
        <v>2</v>
      </c>
      <c r="D12" s="1" t="str">
        <f>RR_SHORT_NAME</f>
        <v>NS</v>
      </c>
      <c r="E12" s="1" t="str">
        <f>RR_NAME</f>
        <v>Norfolk Southern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2013</v>
      </c>
      <c r="B13" s="11">
        <f>RRICC</f>
        <v>117000</v>
      </c>
      <c r="C13" s="7">
        <f>RR_ID</f>
        <v>2</v>
      </c>
      <c r="D13" s="1" t="str">
        <f>RR_SHORT_NAME</f>
        <v>NS</v>
      </c>
      <c r="E13" s="1" t="str">
        <f>RR_NAME</f>
        <v>Norfolk Southern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2013</v>
      </c>
      <c r="B14" s="11">
        <f>RRICC</f>
        <v>117000</v>
      </c>
      <c r="C14" s="7">
        <f>RR_ID</f>
        <v>2</v>
      </c>
      <c r="D14" s="1" t="str">
        <f>RR_SHORT_NAME</f>
        <v>NS</v>
      </c>
      <c r="E14" s="1" t="str">
        <f>RR_NAME</f>
        <v>Norfolk Southern</v>
      </c>
      <c r="F14" s="1" t="s">
        <v>47014</v>
      </c>
      <c r="G14" s="6">
        <f>E1L103C1</f>
        <v>0.87255011669027338</v>
      </c>
    </row>
    <row r="15" spans="1:7" x14ac:dyDescent="0.2">
      <c r="A15" s="11">
        <f>CURRENT_YEAR</f>
        <v>2013</v>
      </c>
      <c r="B15" s="11">
        <f>RRICC</f>
        <v>117000</v>
      </c>
      <c r="C15" s="7">
        <f>RR_ID</f>
        <v>2</v>
      </c>
      <c r="D15" s="1" t="str">
        <f>RR_SHORT_NAME</f>
        <v>NS</v>
      </c>
      <c r="E15" s="1" t="str">
        <f>RR_NAME</f>
        <v>Norfolk Southern</v>
      </c>
      <c r="F15" s="1" t="s">
        <v>47015</v>
      </c>
      <c r="G15" s="6">
        <f>E1L103C2</f>
        <v>9.9486883296774392E-4</v>
      </c>
    </row>
    <row r="16" spans="1:7" x14ac:dyDescent="0.2">
      <c r="A16" s="11">
        <f>CURRENT_YEAR</f>
        <v>2013</v>
      </c>
      <c r="B16" s="11">
        <f>RRICC</f>
        <v>117000</v>
      </c>
      <c r="C16" s="7">
        <f>RR_ID</f>
        <v>2</v>
      </c>
      <c r="D16" s="1" t="str">
        <f>RR_SHORT_NAME</f>
        <v>NS</v>
      </c>
      <c r="E16" s="1" t="str">
        <f>RR_NAME</f>
        <v>Norfolk Southern</v>
      </c>
      <c r="F16" s="1" t="s">
        <v>47016</v>
      </c>
      <c r="G16" s="6">
        <f>E1L103C3</f>
        <v>2.4965906879501902E-3</v>
      </c>
    </row>
    <row r="17" spans="1:7" x14ac:dyDescent="0.2">
      <c r="A17" s="11">
        <f>CURRENT_YEAR</f>
        <v>2013</v>
      </c>
      <c r="B17" s="11">
        <f>RRICC</f>
        <v>117000</v>
      </c>
      <c r="C17" s="7">
        <f>RR_ID</f>
        <v>2</v>
      </c>
      <c r="D17" s="1" t="str">
        <f>RR_SHORT_NAME</f>
        <v>NS</v>
      </c>
      <c r="E17" s="1" t="str">
        <f>RR_NAME</f>
        <v>Norfolk Southern</v>
      </c>
      <c r="F17" s="1" t="s">
        <v>47017</v>
      </c>
      <c r="G17" s="6">
        <f>E1L104C1</f>
        <v>9.691895327725458</v>
      </c>
    </row>
    <row r="18" spans="1:7" x14ac:dyDescent="0.2">
      <c r="A18" s="11">
        <f>CURRENT_YEAR</f>
        <v>2013</v>
      </c>
      <c r="B18" s="11">
        <f>RRICC</f>
        <v>117000</v>
      </c>
      <c r="C18" s="7">
        <f>RR_ID</f>
        <v>2</v>
      </c>
      <c r="D18" s="1" t="str">
        <f>RR_SHORT_NAME</f>
        <v>NS</v>
      </c>
      <c r="E18" s="1" t="str">
        <f>RR_NAME</f>
        <v>Norfolk Southern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2013</v>
      </c>
      <c r="B19" s="11">
        <f>RRICC</f>
        <v>117000</v>
      </c>
      <c r="C19" s="7">
        <f>RR_ID</f>
        <v>2</v>
      </c>
      <c r="D19" s="1" t="str">
        <f>RR_SHORT_NAME</f>
        <v>NS</v>
      </c>
      <c r="E19" s="1" t="str">
        <f>RR_NAME</f>
        <v>Norfolk Southern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2013</v>
      </c>
      <c r="B20" s="11">
        <f>RRICC</f>
        <v>117000</v>
      </c>
      <c r="C20" s="7">
        <f>RR_ID</f>
        <v>2</v>
      </c>
      <c r="D20" s="1" t="str">
        <f>RR_SHORT_NAME</f>
        <v>NS</v>
      </c>
      <c r="E20" s="1" t="str">
        <f>RR_NAME</f>
        <v>Norfolk Southern</v>
      </c>
      <c r="F20" s="1" t="s">
        <v>47020</v>
      </c>
      <c r="G20" s="6">
        <f>E1L105C1</f>
        <v>6.8552004856505109</v>
      </c>
    </row>
    <row r="21" spans="1:7" x14ac:dyDescent="0.2">
      <c r="A21" s="11">
        <f>CURRENT_YEAR</f>
        <v>2013</v>
      </c>
      <c r="B21" s="11">
        <f>RRICC</f>
        <v>117000</v>
      </c>
      <c r="C21" s="7">
        <f>RR_ID</f>
        <v>2</v>
      </c>
      <c r="D21" s="1" t="str">
        <f>RR_SHORT_NAME</f>
        <v>NS</v>
      </c>
      <c r="E21" s="1" t="str">
        <f>RR_NAME</f>
        <v>Norfolk Southern</v>
      </c>
      <c r="F21" s="1" t="s">
        <v>47021</v>
      </c>
      <c r="G21" s="6">
        <f>E1L105C2</f>
        <v>0.47374800386226046</v>
      </c>
    </row>
    <row r="22" spans="1:7" x14ac:dyDescent="0.2">
      <c r="A22" s="11">
        <f>CURRENT_YEAR</f>
        <v>2013</v>
      </c>
      <c r="B22" s="11">
        <f>RRICC</f>
        <v>117000</v>
      </c>
      <c r="C22" s="7">
        <f>RR_ID</f>
        <v>2</v>
      </c>
      <c r="D22" s="1" t="str">
        <f>RR_SHORT_NAME</f>
        <v>NS</v>
      </c>
      <c r="E22" s="1" t="str">
        <f>RR_NAME</f>
        <v>Norfolk Southern</v>
      </c>
      <c r="F22" s="1" t="s">
        <v>47022</v>
      </c>
      <c r="G22" s="6">
        <f>E1L105C3</f>
        <v>1.0192074450327562</v>
      </c>
    </row>
    <row r="23" spans="1:7" x14ac:dyDescent="0.2">
      <c r="A23" s="11">
        <f>CURRENT_YEAR</f>
        <v>2013</v>
      </c>
      <c r="B23" s="11">
        <f>RRICC</f>
        <v>117000</v>
      </c>
      <c r="C23" s="7">
        <f>RR_ID</f>
        <v>2</v>
      </c>
      <c r="D23" s="1" t="str">
        <f>RR_SHORT_NAME</f>
        <v>NS</v>
      </c>
      <c r="E23" s="1" t="str">
        <f>RR_NAME</f>
        <v>Norfolk Southern</v>
      </c>
      <c r="F23" s="1" t="s">
        <v>47023</v>
      </c>
      <c r="G23" s="6">
        <f>E1L106C1</f>
        <v>0.81385821082038257</v>
      </c>
    </row>
    <row r="24" spans="1:7" x14ac:dyDescent="0.2">
      <c r="A24" s="11">
        <f>CURRENT_YEAR</f>
        <v>2013</v>
      </c>
      <c r="B24" s="11">
        <f>RRICC</f>
        <v>117000</v>
      </c>
      <c r="C24" s="7">
        <f>RR_ID</f>
        <v>2</v>
      </c>
      <c r="D24" s="1" t="str">
        <f>RR_SHORT_NAME</f>
        <v>NS</v>
      </c>
      <c r="E24" s="1" t="str">
        <f>RR_NAME</f>
        <v>Norfolk Southern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2013</v>
      </c>
      <c r="B25" s="11">
        <f>RRICC</f>
        <v>117000</v>
      </c>
      <c r="C25" s="7">
        <f>RR_ID</f>
        <v>2</v>
      </c>
      <c r="D25" s="1" t="str">
        <f>RR_SHORT_NAME</f>
        <v>NS</v>
      </c>
      <c r="E25" s="1" t="str">
        <f>RR_NAME</f>
        <v>Norfolk Southern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2013</v>
      </c>
      <c r="B26" s="11">
        <f>RRICC</f>
        <v>117000</v>
      </c>
      <c r="C26" s="7">
        <f>RR_ID</f>
        <v>2</v>
      </c>
      <c r="D26" s="1" t="str">
        <f>RR_SHORT_NAME</f>
        <v>NS</v>
      </c>
      <c r="E26" s="1" t="str">
        <f>RR_NAME</f>
        <v>Norfolk Southern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2013</v>
      </c>
      <c r="B27" s="11">
        <f>RRICC</f>
        <v>117000</v>
      </c>
      <c r="C27" s="7">
        <f>RR_ID</f>
        <v>2</v>
      </c>
      <c r="D27" s="1" t="str">
        <f>RR_SHORT_NAME</f>
        <v>NS</v>
      </c>
      <c r="E27" s="1" t="str">
        <f>RR_NAME</f>
        <v>Norfolk Southern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2013</v>
      </c>
      <c r="B28" s="11">
        <f>RRICC</f>
        <v>117000</v>
      </c>
      <c r="C28" s="7">
        <f>RR_ID</f>
        <v>2</v>
      </c>
      <c r="D28" s="1" t="str">
        <f>RR_SHORT_NAME</f>
        <v>NS</v>
      </c>
      <c r="E28" s="1" t="str">
        <f>RR_NAME</f>
        <v>Norfolk Southern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2013</v>
      </c>
      <c r="B29" s="11">
        <f>RRICC</f>
        <v>117000</v>
      </c>
      <c r="C29" s="7">
        <f>RR_ID</f>
        <v>2</v>
      </c>
      <c r="D29" s="1" t="str">
        <f>RR_SHORT_NAME</f>
        <v>NS</v>
      </c>
      <c r="E29" s="1" t="str">
        <f>RR_NAME</f>
        <v>Norfolk Southern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2013</v>
      </c>
      <c r="B30" s="11">
        <f>RRICC</f>
        <v>117000</v>
      </c>
      <c r="C30" s="7">
        <f>RR_ID</f>
        <v>2</v>
      </c>
      <c r="D30" s="1" t="str">
        <f>RR_SHORT_NAME</f>
        <v>NS</v>
      </c>
      <c r="E30" s="1" t="str">
        <f>RR_NAME</f>
        <v>Norfolk Southern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2013</v>
      </c>
      <c r="B31" s="11">
        <f>RRICC</f>
        <v>117000</v>
      </c>
      <c r="C31" s="7">
        <f>RR_ID</f>
        <v>2</v>
      </c>
      <c r="D31" s="1" t="str">
        <f>RR_SHORT_NAME</f>
        <v>NS</v>
      </c>
      <c r="E31" s="1" t="str">
        <f>RR_NAME</f>
        <v>Norfolk Southern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2013</v>
      </c>
      <c r="B32" s="11">
        <f>RRICC</f>
        <v>117000</v>
      </c>
      <c r="C32" s="7">
        <f>RR_ID</f>
        <v>2</v>
      </c>
      <c r="D32" s="1" t="str">
        <f>RR_SHORT_NAME</f>
        <v>NS</v>
      </c>
      <c r="E32" s="1" t="str">
        <f>RR_NAME</f>
        <v>Norfolk Southern</v>
      </c>
      <c r="F32" s="1" t="s">
        <v>47032</v>
      </c>
      <c r="G32" s="6">
        <f>E1L109C1</f>
        <v>3.3914887325058727</v>
      </c>
    </row>
    <row r="33" spans="1:7" x14ac:dyDescent="0.2">
      <c r="A33" s="11">
        <f>CURRENT_YEAR</f>
        <v>2013</v>
      </c>
      <c r="B33" s="11">
        <f>RRICC</f>
        <v>117000</v>
      </c>
      <c r="C33" s="7">
        <f>RR_ID</f>
        <v>2</v>
      </c>
      <c r="D33" s="1" t="str">
        <f>RR_SHORT_NAME</f>
        <v>NS</v>
      </c>
      <c r="E33" s="1" t="str">
        <f>RR_NAME</f>
        <v>Norfolk Southern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2013</v>
      </c>
      <c r="B34" s="11">
        <f>RRICC</f>
        <v>117000</v>
      </c>
      <c r="C34" s="7">
        <f>RR_ID</f>
        <v>2</v>
      </c>
      <c r="D34" s="1" t="str">
        <f>RR_SHORT_NAME</f>
        <v>NS</v>
      </c>
      <c r="E34" s="1" t="str">
        <f>RR_NAME</f>
        <v>Norfolk Southern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2013</v>
      </c>
      <c r="B35" s="11">
        <f>RRICC</f>
        <v>117000</v>
      </c>
      <c r="C35" s="7">
        <f>RR_ID</f>
        <v>2</v>
      </c>
      <c r="D35" s="1" t="str">
        <f>RR_SHORT_NAME</f>
        <v>NS</v>
      </c>
      <c r="E35" s="1" t="str">
        <f>RR_NAME</f>
        <v>Norfolk Southern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2013</v>
      </c>
      <c r="B36" s="11">
        <f>RRICC</f>
        <v>117000</v>
      </c>
      <c r="C36" s="7">
        <f>RR_ID</f>
        <v>2</v>
      </c>
      <c r="D36" s="1" t="str">
        <f>RR_SHORT_NAME</f>
        <v>NS</v>
      </c>
      <c r="E36" s="1" t="str">
        <f>RR_NAME</f>
        <v>Norfolk Southern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2013</v>
      </c>
      <c r="B37" s="11">
        <f>RRICC</f>
        <v>117000</v>
      </c>
      <c r="C37" s="7">
        <f>RR_ID</f>
        <v>2</v>
      </c>
      <c r="D37" s="1" t="str">
        <f>RR_SHORT_NAME</f>
        <v>NS</v>
      </c>
      <c r="E37" s="1" t="str">
        <f>RR_NAME</f>
        <v>Norfolk Southern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2013</v>
      </c>
      <c r="B38" s="11">
        <f>RRICC</f>
        <v>117000</v>
      </c>
      <c r="C38" s="7">
        <f>RR_ID</f>
        <v>2</v>
      </c>
      <c r="D38" s="1" t="str">
        <f>RR_SHORT_NAME</f>
        <v>NS</v>
      </c>
      <c r="E38" s="1" t="str">
        <f>RR_NAME</f>
        <v>Norfolk Southern</v>
      </c>
      <c r="F38" s="1" t="s">
        <v>47038</v>
      </c>
      <c r="G38" s="6">
        <f>E1L111C1</f>
        <v>4.0333125398614706</v>
      </c>
    </row>
    <row r="39" spans="1:7" x14ac:dyDescent="0.2">
      <c r="A39" s="11">
        <f>CURRENT_YEAR</f>
        <v>2013</v>
      </c>
      <c r="B39" s="11">
        <f>RRICC</f>
        <v>117000</v>
      </c>
      <c r="C39" s="7">
        <f>RR_ID</f>
        <v>2</v>
      </c>
      <c r="D39" s="1" t="str">
        <f>RR_SHORT_NAME</f>
        <v>NS</v>
      </c>
      <c r="E39" s="1" t="str">
        <f>RR_NAME</f>
        <v>Norfolk Southern</v>
      </c>
      <c r="F39" s="1" t="s">
        <v>47039</v>
      </c>
      <c r="G39" s="6">
        <f>E1L111C2</f>
        <v>0.20750949680797776</v>
      </c>
    </row>
    <row r="40" spans="1:7" x14ac:dyDescent="0.2">
      <c r="A40" s="11">
        <f>CURRENT_YEAR</f>
        <v>2013</v>
      </c>
      <c r="B40" s="11">
        <f>RRICC</f>
        <v>117000</v>
      </c>
      <c r="C40" s="7">
        <f>RR_ID</f>
        <v>2</v>
      </c>
      <c r="D40" s="1" t="str">
        <f>RR_SHORT_NAME</f>
        <v>NS</v>
      </c>
      <c r="E40" s="1" t="str">
        <f>RR_NAME</f>
        <v>Norfolk Southern</v>
      </c>
      <c r="F40" s="1" t="s">
        <v>47040</v>
      </c>
      <c r="G40" s="6">
        <f>E1L111C3</f>
        <v>1.2024428011268316</v>
      </c>
    </row>
    <row r="41" spans="1:7" x14ac:dyDescent="0.2">
      <c r="A41" s="11">
        <f>CURRENT_YEAR</f>
        <v>2013</v>
      </c>
      <c r="B41" s="11">
        <f>RRICC</f>
        <v>117000</v>
      </c>
      <c r="C41" s="7">
        <f>RR_ID</f>
        <v>2</v>
      </c>
      <c r="D41" s="1" t="str">
        <f>RR_SHORT_NAME</f>
        <v>NS</v>
      </c>
      <c r="E41" s="1" t="str">
        <f>RR_NAME</f>
        <v>Norfolk Southern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2013</v>
      </c>
      <c r="B42" s="11">
        <f>RRICC</f>
        <v>117000</v>
      </c>
      <c r="C42" s="7">
        <f>RR_ID</f>
        <v>2</v>
      </c>
      <c r="D42" s="1" t="str">
        <f>RR_SHORT_NAME</f>
        <v>NS</v>
      </c>
      <c r="E42" s="1" t="str">
        <f>RR_NAME</f>
        <v>Norfolk Southern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2013</v>
      </c>
      <c r="B43" s="11">
        <f>RRICC</f>
        <v>117000</v>
      </c>
      <c r="C43" s="7">
        <f>RR_ID</f>
        <v>2</v>
      </c>
      <c r="D43" s="1" t="str">
        <f>RR_SHORT_NAME</f>
        <v>NS</v>
      </c>
      <c r="E43" s="1" t="str">
        <f>RR_NAME</f>
        <v>Norfolk Southern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2013</v>
      </c>
      <c r="B44" s="11">
        <f>RRICC</f>
        <v>117000</v>
      </c>
      <c r="C44" s="7">
        <f>RR_ID</f>
        <v>2</v>
      </c>
      <c r="D44" s="1" t="str">
        <f>RR_SHORT_NAME</f>
        <v>NS</v>
      </c>
      <c r="E44" s="1" t="str">
        <f>RR_NAME</f>
        <v>Norfolk Southern</v>
      </c>
      <c r="F44" s="1" t="s">
        <v>47044</v>
      </c>
      <c r="G44" s="6">
        <f>E1L113C1</f>
        <v>1.0377474555691899</v>
      </c>
    </row>
    <row r="45" spans="1:7" x14ac:dyDescent="0.2">
      <c r="A45" s="11">
        <f>CURRENT_YEAR</f>
        <v>2013</v>
      </c>
      <c r="B45" s="11">
        <f>RRICC</f>
        <v>117000</v>
      </c>
      <c r="C45" s="7">
        <f>RR_ID</f>
        <v>2</v>
      </c>
      <c r="D45" s="1" t="str">
        <f>RR_SHORT_NAME</f>
        <v>NS</v>
      </c>
      <c r="E45" s="1" t="str">
        <f>RR_NAME</f>
        <v>Norfolk Southern</v>
      </c>
      <c r="F45" s="1" t="s">
        <v>47045</v>
      </c>
      <c r="G45" s="6">
        <f>E1L113C2</f>
        <v>0.21159550849871411</v>
      </c>
    </row>
    <row r="46" spans="1:7" x14ac:dyDescent="0.2">
      <c r="A46" s="11">
        <f>CURRENT_YEAR</f>
        <v>2013</v>
      </c>
      <c r="B46" s="11">
        <f>RRICC</f>
        <v>117000</v>
      </c>
      <c r="C46" s="7">
        <f>RR_ID</f>
        <v>2</v>
      </c>
      <c r="D46" s="1" t="str">
        <f>RR_SHORT_NAME</f>
        <v>NS</v>
      </c>
      <c r="E46" s="1" t="str">
        <f>RR_NAME</f>
        <v>Norfolk Southern</v>
      </c>
      <c r="F46" s="1" t="s">
        <v>47046</v>
      </c>
      <c r="G46" s="6">
        <f>E1L113C3</f>
        <v>0.28627072190287001</v>
      </c>
    </row>
    <row r="47" spans="1:7" x14ac:dyDescent="0.2">
      <c r="A47" s="11">
        <f>CURRENT_YEAR</f>
        <v>2013</v>
      </c>
      <c r="B47" s="11">
        <f>RRICC</f>
        <v>117000</v>
      </c>
      <c r="C47" s="7">
        <f>RR_ID</f>
        <v>2</v>
      </c>
      <c r="D47" s="1" t="str">
        <f>RR_SHORT_NAME</f>
        <v>NS</v>
      </c>
      <c r="E47" s="1" t="str">
        <f>RR_NAME</f>
        <v>Norfolk Southern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2013</v>
      </c>
      <c r="B48" s="11">
        <f>RRICC</f>
        <v>117000</v>
      </c>
      <c r="C48" s="7">
        <f>RR_ID</f>
        <v>2</v>
      </c>
      <c r="D48" s="1" t="str">
        <f>RR_SHORT_NAME</f>
        <v>NS</v>
      </c>
      <c r="E48" s="1" t="str">
        <f>RR_NAME</f>
        <v>Norfolk Southern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2013</v>
      </c>
      <c r="B49" s="11">
        <f>RRICC</f>
        <v>117000</v>
      </c>
      <c r="C49" s="7">
        <f>RR_ID</f>
        <v>2</v>
      </c>
      <c r="D49" s="1" t="str">
        <f>RR_SHORT_NAME</f>
        <v>NS</v>
      </c>
      <c r="E49" s="1" t="str">
        <f>RR_NAME</f>
        <v>Norfolk Southern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2013</v>
      </c>
      <c r="B50" s="11">
        <f>RRICC</f>
        <v>117000</v>
      </c>
      <c r="C50" s="7">
        <f>RR_ID</f>
        <v>2</v>
      </c>
      <c r="D50" s="1" t="str">
        <f>RR_SHORT_NAME</f>
        <v>NS</v>
      </c>
      <c r="E50" s="1" t="str">
        <f>RR_NAME</f>
        <v>Norfolk Southern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2013</v>
      </c>
      <c r="B51" s="11">
        <f>RRICC</f>
        <v>117000</v>
      </c>
      <c r="C51" s="7">
        <f>RR_ID</f>
        <v>2</v>
      </c>
      <c r="D51" s="1" t="str">
        <f>RR_SHORT_NAME</f>
        <v>NS</v>
      </c>
      <c r="E51" s="1" t="str">
        <f>RR_NAME</f>
        <v>Norfolk Southern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2013</v>
      </c>
      <c r="B52" s="11">
        <f>RRICC</f>
        <v>117000</v>
      </c>
      <c r="C52" s="7">
        <f>RR_ID</f>
        <v>2</v>
      </c>
      <c r="D52" s="1" t="str">
        <f>RR_SHORT_NAME</f>
        <v>NS</v>
      </c>
      <c r="E52" s="1" t="str">
        <f>RR_NAME</f>
        <v>Norfolk Southern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2013</v>
      </c>
      <c r="B53" s="11">
        <f>RRICC</f>
        <v>117000</v>
      </c>
      <c r="C53" s="7">
        <f>RR_ID</f>
        <v>2</v>
      </c>
      <c r="D53" s="1" t="str">
        <f>RR_SHORT_NAME</f>
        <v>NS</v>
      </c>
      <c r="E53" s="1" t="str">
        <f>RR_NAME</f>
        <v>Norfolk Southern</v>
      </c>
      <c r="F53" s="1" t="s">
        <v>47053</v>
      </c>
      <c r="G53" s="6">
        <f>E1L116C1</f>
        <v>9.5871356625248941E-2</v>
      </c>
    </row>
    <row r="54" spans="1:7" x14ac:dyDescent="0.2">
      <c r="A54" s="11">
        <f>CURRENT_YEAR</f>
        <v>2013</v>
      </c>
      <c r="B54" s="11">
        <f>RRICC</f>
        <v>117000</v>
      </c>
      <c r="C54" s="7">
        <f>RR_ID</f>
        <v>2</v>
      </c>
      <c r="D54" s="1" t="str">
        <f>RR_SHORT_NAME</f>
        <v>NS</v>
      </c>
      <c r="E54" s="1" t="str">
        <f>RR_NAME</f>
        <v>Norfolk Southern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2013</v>
      </c>
      <c r="B55" s="11">
        <f>RRICC</f>
        <v>117000</v>
      </c>
      <c r="C55" s="7">
        <f>RR_ID</f>
        <v>2</v>
      </c>
      <c r="D55" s="1" t="str">
        <f>RR_SHORT_NAME</f>
        <v>NS</v>
      </c>
      <c r="E55" s="1" t="str">
        <f>RR_NAME</f>
        <v>Norfolk Southern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2013</v>
      </c>
      <c r="B56" s="11">
        <f>RRICC</f>
        <v>117000</v>
      </c>
      <c r="C56" s="7">
        <f>RR_ID</f>
        <v>2</v>
      </c>
      <c r="D56" s="1" t="str">
        <f>RR_SHORT_NAME</f>
        <v>NS</v>
      </c>
      <c r="E56" s="1" t="str">
        <f>RR_NAME</f>
        <v>Norfolk Southern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2013</v>
      </c>
      <c r="B57" s="11">
        <f>RRICC</f>
        <v>117000</v>
      </c>
      <c r="C57" s="7">
        <f>RR_ID</f>
        <v>2</v>
      </c>
      <c r="D57" s="1" t="str">
        <f>RR_SHORT_NAME</f>
        <v>NS</v>
      </c>
      <c r="E57" s="1" t="str">
        <f>RR_NAME</f>
        <v>Norfolk Southern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2013</v>
      </c>
      <c r="B58" s="11">
        <f>RRICC</f>
        <v>117000</v>
      </c>
      <c r="C58" s="7">
        <f>RR_ID</f>
        <v>2</v>
      </c>
      <c r="D58" s="1" t="str">
        <f>RR_SHORT_NAME</f>
        <v>NS</v>
      </c>
      <c r="E58" s="1" t="str">
        <f>RR_NAME</f>
        <v>Norfolk Southern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2013</v>
      </c>
      <c r="B59" s="11">
        <f>RRICC</f>
        <v>117000</v>
      </c>
      <c r="C59" s="7">
        <f>RR_ID</f>
        <v>2</v>
      </c>
      <c r="D59" s="1" t="str">
        <f>RR_SHORT_NAME</f>
        <v>NS</v>
      </c>
      <c r="E59" s="1" t="str">
        <f>RR_NAME</f>
        <v>Norfolk Southern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2013</v>
      </c>
      <c r="B60" s="11">
        <f>RRICC</f>
        <v>117000</v>
      </c>
      <c r="C60" s="7">
        <f>RR_ID</f>
        <v>2</v>
      </c>
      <c r="D60" s="1" t="str">
        <f>RR_SHORT_NAME</f>
        <v>NS</v>
      </c>
      <c r="E60" s="1" t="str">
        <f>RR_NAME</f>
        <v>Norfolk Southern</v>
      </c>
      <c r="F60" s="1" t="s">
        <v>47060</v>
      </c>
      <c r="G60" s="6">
        <f>E1L118C2</f>
        <v>6.4036767359534411E-2</v>
      </c>
    </row>
    <row r="61" spans="1:7" x14ac:dyDescent="0.2">
      <c r="A61" s="11">
        <f>CURRENT_YEAR</f>
        <v>2013</v>
      </c>
      <c r="B61" s="11">
        <f>RRICC</f>
        <v>117000</v>
      </c>
      <c r="C61" s="7">
        <f>RR_ID</f>
        <v>2</v>
      </c>
      <c r="D61" s="1" t="str">
        <f>RR_SHORT_NAME</f>
        <v>NS</v>
      </c>
      <c r="E61" s="1" t="str">
        <f>RR_NAME</f>
        <v>Norfolk Southern</v>
      </c>
      <c r="F61" s="1" t="s">
        <v>47061</v>
      </c>
      <c r="G61" s="6">
        <f>E1L118C3</f>
        <v>-4.2906196830884251E-2</v>
      </c>
    </row>
    <row r="62" spans="1:7" x14ac:dyDescent="0.2">
      <c r="A62" s="11">
        <f>CURRENT_YEAR</f>
        <v>2013</v>
      </c>
      <c r="B62" s="11">
        <f>RRICC</f>
        <v>117000</v>
      </c>
      <c r="C62" s="7">
        <f>RR_ID</f>
        <v>2</v>
      </c>
      <c r="D62" s="1" t="str">
        <f>RR_SHORT_NAME</f>
        <v>NS</v>
      </c>
      <c r="E62" s="1" t="str">
        <f>RR_NAME</f>
        <v>Norfolk Southern</v>
      </c>
      <c r="F62" s="1" t="s">
        <v>47062</v>
      </c>
      <c r="G62" s="6">
        <f>E1L119C1</f>
        <v>5.8465210145958633</v>
      </c>
    </row>
    <row r="63" spans="1:7" x14ac:dyDescent="0.2">
      <c r="A63" s="11">
        <f>CURRENT_YEAR</f>
        <v>2013</v>
      </c>
      <c r="B63" s="11">
        <f>RRICC</f>
        <v>117000</v>
      </c>
      <c r="C63" s="7">
        <f>RR_ID</f>
        <v>2</v>
      </c>
      <c r="D63" s="1" t="str">
        <f>RR_SHORT_NAME</f>
        <v>NS</v>
      </c>
      <c r="E63" s="1" t="str">
        <f>RR_NAME</f>
        <v>Norfolk Southern</v>
      </c>
      <c r="F63" s="1" t="s">
        <v>47063</v>
      </c>
      <c r="G63" s="6">
        <f>E1L119C2</f>
        <v>4.96966649928072</v>
      </c>
    </row>
    <row r="64" spans="1:7" x14ac:dyDescent="0.2">
      <c r="A64" s="11">
        <f>CURRENT_YEAR</f>
        <v>2013</v>
      </c>
      <c r="B64" s="11">
        <f>RRICC</f>
        <v>117000</v>
      </c>
      <c r="C64" s="7">
        <f>RR_ID</f>
        <v>2</v>
      </c>
      <c r="D64" s="1" t="str">
        <f>RR_SHORT_NAME</f>
        <v>NS</v>
      </c>
      <c r="E64" s="1" t="str">
        <f>RR_NAME</f>
        <v>Norfolk Southern</v>
      </c>
      <c r="F64" s="1" t="s">
        <v>47064</v>
      </c>
      <c r="G64" s="6">
        <f>E1L119C3</f>
        <v>3.5961844997041932</v>
      </c>
    </row>
    <row r="65" spans="1:7" x14ac:dyDescent="0.2">
      <c r="A65" s="11">
        <f>CURRENT_YEAR</f>
        <v>2013</v>
      </c>
      <c r="B65" s="11">
        <f>RRICC</f>
        <v>117000</v>
      </c>
      <c r="C65" s="7">
        <f>RR_ID</f>
        <v>2</v>
      </c>
      <c r="D65" s="1" t="str">
        <f>RR_SHORT_NAME</f>
        <v>NS</v>
      </c>
      <c r="E65" s="1" t="str">
        <f>RR_NAME</f>
        <v>Norfolk Southern</v>
      </c>
      <c r="F65" s="1" t="s">
        <v>47065</v>
      </c>
      <c r="G65" s="6">
        <f>E1L120C1</f>
        <v>55.914783359167615</v>
      </c>
    </row>
    <row r="66" spans="1:7" x14ac:dyDescent="0.2">
      <c r="A66" s="11">
        <f>CURRENT_YEAR</f>
        <v>2013</v>
      </c>
      <c r="B66" s="11">
        <f>RRICC</f>
        <v>117000</v>
      </c>
      <c r="C66" s="7">
        <f>RR_ID</f>
        <v>2</v>
      </c>
      <c r="D66" s="1" t="str">
        <f>RR_SHORT_NAME</f>
        <v>NS</v>
      </c>
      <c r="E66" s="1" t="str">
        <f>RR_NAME</f>
        <v>Norfolk Southern</v>
      </c>
      <c r="F66" s="1" t="s">
        <v>47066</v>
      </c>
      <c r="G66" s="6">
        <f>E1L120C2</f>
        <v>2.7197971153152585</v>
      </c>
    </row>
    <row r="67" spans="1:7" x14ac:dyDescent="0.2">
      <c r="A67" s="11">
        <f>CURRENT_YEAR</f>
        <v>2013</v>
      </c>
      <c r="B67" s="11">
        <f>RRICC</f>
        <v>117000</v>
      </c>
      <c r="C67" s="7">
        <f>RR_ID</f>
        <v>2</v>
      </c>
      <c r="D67" s="1" t="str">
        <f>RR_SHORT_NAME</f>
        <v>NS</v>
      </c>
      <c r="E67" s="1" t="str">
        <f>RR_NAME</f>
        <v>Norfolk Southern</v>
      </c>
      <c r="F67" s="1" t="s">
        <v>47067</v>
      </c>
      <c r="G67" s="6">
        <f>E1L120C3</f>
        <v>5.0584267938813268</v>
      </c>
    </row>
    <row r="68" spans="1:7" x14ac:dyDescent="0.2">
      <c r="A68" s="11">
        <f>CURRENT_YEAR</f>
        <v>2013</v>
      </c>
      <c r="B68" s="11">
        <f>RRICC</f>
        <v>117000</v>
      </c>
      <c r="C68" s="7">
        <f>RR_ID</f>
        <v>2</v>
      </c>
      <c r="D68" s="1" t="str">
        <f>RR_SHORT_NAME</f>
        <v>NS</v>
      </c>
      <c r="E68" s="1" t="str">
        <f>RR_NAME</f>
        <v>Norfolk Southern</v>
      </c>
      <c r="F68" s="1" t="s">
        <v>47068</v>
      </c>
      <c r="G68" s="6">
        <f>E1L121C1</f>
        <v>29.101225883930297</v>
      </c>
    </row>
    <row r="69" spans="1:7" x14ac:dyDescent="0.2">
      <c r="A69" s="11">
        <f>CURRENT_YEAR</f>
        <v>2013</v>
      </c>
      <c r="B69" s="11">
        <f>RRICC</f>
        <v>117000</v>
      </c>
      <c r="C69" s="7">
        <f>RR_ID</f>
        <v>2</v>
      </c>
      <c r="D69" s="1" t="str">
        <f>RR_SHORT_NAME</f>
        <v>NS</v>
      </c>
      <c r="E69" s="1" t="str">
        <f>RR_NAME</f>
        <v>Norfolk Southern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2013</v>
      </c>
      <c r="B70" s="11">
        <f>RRICC</f>
        <v>117000</v>
      </c>
      <c r="C70" s="7">
        <f>RR_ID</f>
        <v>2</v>
      </c>
      <c r="D70" s="1" t="str">
        <f>RR_SHORT_NAME</f>
        <v>NS</v>
      </c>
      <c r="E70" s="1" t="str">
        <f>RR_NAME</f>
        <v>Norfolk Southern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2013</v>
      </c>
      <c r="B71" s="11">
        <f>RRICC</f>
        <v>117000</v>
      </c>
      <c r="C71" s="7">
        <f>RR_ID</f>
        <v>2</v>
      </c>
      <c r="D71" s="1" t="str">
        <f>RR_SHORT_NAME</f>
        <v>NS</v>
      </c>
      <c r="E71" s="1" t="str">
        <f>RR_NAME</f>
        <v>Norfolk Southern</v>
      </c>
      <c r="F71" s="1" t="s">
        <v>47071</v>
      </c>
      <c r="G71" s="6">
        <f>E1L122C1</f>
        <v>697.32952131354489</v>
      </c>
    </row>
    <row r="72" spans="1:7" x14ac:dyDescent="0.2">
      <c r="A72" s="11">
        <f>CURRENT_YEAR</f>
        <v>2013</v>
      </c>
      <c r="B72" s="11">
        <f>RRICC</f>
        <v>117000</v>
      </c>
      <c r="C72" s="7">
        <f>RR_ID</f>
        <v>2</v>
      </c>
      <c r="D72" s="1" t="str">
        <f>RR_SHORT_NAME</f>
        <v>NS</v>
      </c>
      <c r="E72" s="1" t="str">
        <f>RR_NAME</f>
        <v>Norfolk Southern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2013</v>
      </c>
      <c r="B73" s="11">
        <f>RRICC</f>
        <v>117000</v>
      </c>
      <c r="C73" s="7">
        <f>RR_ID</f>
        <v>2</v>
      </c>
      <c r="D73" s="1" t="str">
        <f>RR_SHORT_NAME</f>
        <v>NS</v>
      </c>
      <c r="E73" s="1" t="str">
        <f>RR_NAME</f>
        <v>Norfolk Southern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2013</v>
      </c>
      <c r="B74" s="11">
        <f>RRICC</f>
        <v>117000</v>
      </c>
      <c r="C74" s="7">
        <f>RR_ID</f>
        <v>2</v>
      </c>
      <c r="D74" s="1" t="str">
        <f>RR_SHORT_NAME</f>
        <v>NS</v>
      </c>
      <c r="E74" s="1" t="str">
        <f>RR_NAME</f>
        <v>Norfolk Southern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2013</v>
      </c>
      <c r="B75" s="11">
        <f>RRICC</f>
        <v>117000</v>
      </c>
      <c r="C75" s="7">
        <f>RR_ID</f>
        <v>2</v>
      </c>
      <c r="D75" s="1" t="str">
        <f>RR_SHORT_NAME</f>
        <v>NS</v>
      </c>
      <c r="E75" s="1" t="str">
        <f>RR_NAME</f>
        <v>Norfolk Southern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2013</v>
      </c>
      <c r="B76" s="11">
        <f>RRICC</f>
        <v>117000</v>
      </c>
      <c r="C76" s="7">
        <f>RR_ID</f>
        <v>2</v>
      </c>
      <c r="D76" s="1" t="str">
        <f>RR_SHORT_NAME</f>
        <v>NS</v>
      </c>
      <c r="E76" s="1" t="str">
        <f>RR_NAME</f>
        <v>Norfolk Southern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2013</v>
      </c>
      <c r="B77" s="11">
        <f>RRICC</f>
        <v>117000</v>
      </c>
      <c r="C77" s="7">
        <f>RR_ID</f>
        <v>2</v>
      </c>
      <c r="D77" s="1" t="str">
        <f>RR_SHORT_NAME</f>
        <v>NS</v>
      </c>
      <c r="E77" s="1" t="str">
        <f>RR_NAME</f>
        <v>Norfolk Southern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2013</v>
      </c>
      <c r="B78" s="11">
        <f>RRICC</f>
        <v>117000</v>
      </c>
      <c r="C78" s="7">
        <f>RR_ID</f>
        <v>2</v>
      </c>
      <c r="D78" s="1" t="str">
        <f>RR_SHORT_NAME</f>
        <v>NS</v>
      </c>
      <c r="E78" s="1" t="str">
        <f>RR_NAME</f>
        <v>Norfolk Southern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2013</v>
      </c>
      <c r="B79" s="11">
        <f>RRICC</f>
        <v>117000</v>
      </c>
      <c r="C79" s="7">
        <f>RR_ID</f>
        <v>2</v>
      </c>
      <c r="D79" s="1" t="str">
        <f>RR_SHORT_NAME</f>
        <v>NS</v>
      </c>
      <c r="E79" s="1" t="str">
        <f>RR_NAME</f>
        <v>Norfolk Southern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2013</v>
      </c>
      <c r="B80" s="11">
        <f>RRICC</f>
        <v>117000</v>
      </c>
      <c r="C80" s="7">
        <f>RR_ID</f>
        <v>2</v>
      </c>
      <c r="D80" s="1" t="str">
        <f>RR_SHORT_NAME</f>
        <v>NS</v>
      </c>
      <c r="E80" s="1" t="str">
        <f>RR_NAME</f>
        <v>Norfolk Southern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2013</v>
      </c>
      <c r="B81" s="11">
        <f>RRICC</f>
        <v>117000</v>
      </c>
      <c r="C81" s="7">
        <f>RR_ID</f>
        <v>2</v>
      </c>
      <c r="D81" s="1" t="str">
        <f>RR_SHORT_NAME</f>
        <v>NS</v>
      </c>
      <c r="E81" s="1" t="str">
        <f>RR_NAME</f>
        <v>Norfolk Southern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2013</v>
      </c>
      <c r="B82" s="11">
        <f>RRICC</f>
        <v>117000</v>
      </c>
      <c r="C82" s="7">
        <f>RR_ID</f>
        <v>2</v>
      </c>
      <c r="D82" s="1" t="str">
        <f>RR_SHORT_NAME</f>
        <v>NS</v>
      </c>
      <c r="E82" s="1" t="str">
        <f>RR_NAME</f>
        <v>Norfolk Southern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2013</v>
      </c>
      <c r="B83" s="11">
        <f>RRICC</f>
        <v>117000</v>
      </c>
      <c r="C83" s="7">
        <f>RR_ID</f>
        <v>2</v>
      </c>
      <c r="D83" s="1" t="str">
        <f>RR_SHORT_NAME</f>
        <v>NS</v>
      </c>
      <c r="E83" s="1" t="str">
        <f>RR_NAME</f>
        <v>Norfolk Southern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2013</v>
      </c>
      <c r="B84" s="11">
        <f>RRICC</f>
        <v>117000</v>
      </c>
      <c r="C84" s="7">
        <f>RR_ID</f>
        <v>2</v>
      </c>
      <c r="D84" s="1" t="str">
        <f>RR_SHORT_NAME</f>
        <v>NS</v>
      </c>
      <c r="E84" s="1" t="str">
        <f>RR_NAME</f>
        <v>Norfolk Southern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2013</v>
      </c>
      <c r="B85" s="11">
        <f>RRICC</f>
        <v>117000</v>
      </c>
      <c r="C85" s="7">
        <f>RR_ID</f>
        <v>2</v>
      </c>
      <c r="D85" s="1" t="str">
        <f>RR_SHORT_NAME</f>
        <v>NS</v>
      </c>
      <c r="E85" s="1" t="str">
        <f>RR_NAME</f>
        <v>Norfolk Southern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2013</v>
      </c>
      <c r="B86" s="11">
        <f>RRICC</f>
        <v>117000</v>
      </c>
      <c r="C86" s="7">
        <f>RR_ID</f>
        <v>2</v>
      </c>
      <c r="D86" s="1" t="str">
        <f>RR_SHORT_NAME</f>
        <v>NS</v>
      </c>
      <c r="E86" s="1" t="str">
        <f>RR_NAME</f>
        <v>Norfolk Southern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2013</v>
      </c>
      <c r="B87" s="11">
        <f>RRICC</f>
        <v>117000</v>
      </c>
      <c r="C87" s="7">
        <f>RR_ID</f>
        <v>2</v>
      </c>
      <c r="D87" s="1" t="str">
        <f>RR_SHORT_NAME</f>
        <v>NS</v>
      </c>
      <c r="E87" s="1" t="str">
        <f>RR_NAME</f>
        <v>Norfolk Southern</v>
      </c>
      <c r="F87" s="1" t="s">
        <v>47087</v>
      </c>
      <c r="G87" s="6">
        <f>E1L202C1</f>
        <v>4.0503554678966457E-2</v>
      </c>
    </row>
    <row r="88" spans="1:7" x14ac:dyDescent="0.2">
      <c r="A88" s="11">
        <f>CURRENT_YEAR</f>
        <v>2013</v>
      </c>
      <c r="B88" s="11">
        <f>RRICC</f>
        <v>117000</v>
      </c>
      <c r="C88" s="7">
        <f>RR_ID</f>
        <v>2</v>
      </c>
      <c r="D88" s="1" t="str">
        <f>RR_SHORT_NAME</f>
        <v>NS</v>
      </c>
      <c r="E88" s="1" t="str">
        <f>RR_NAME</f>
        <v>Norfolk Southern</v>
      </c>
      <c r="F88" s="1" t="s">
        <v>47088</v>
      </c>
      <c r="G88" s="6">
        <f>E1L202C2</f>
        <v>7.1527356330075592E-2</v>
      </c>
    </row>
    <row r="89" spans="1:7" x14ac:dyDescent="0.2">
      <c r="A89" s="11">
        <f>CURRENT_YEAR</f>
        <v>2013</v>
      </c>
      <c r="B89" s="11">
        <f>RRICC</f>
        <v>117000</v>
      </c>
      <c r="C89" s="7">
        <f>RR_ID</f>
        <v>2</v>
      </c>
      <c r="D89" s="1" t="str">
        <f>RR_SHORT_NAME</f>
        <v>NS</v>
      </c>
      <c r="E89" s="1" t="str">
        <f>RR_NAME</f>
        <v>Norfolk Southern</v>
      </c>
      <c r="F89" s="1" t="s">
        <v>47089</v>
      </c>
      <c r="G89" s="6">
        <f>E1L202C3</f>
        <v>1.9744787327377524E-3</v>
      </c>
    </row>
    <row r="90" spans="1:7" x14ac:dyDescent="0.2">
      <c r="A90" s="11">
        <f>CURRENT_YEAR</f>
        <v>2013</v>
      </c>
      <c r="B90" s="11">
        <f>RRICC</f>
        <v>117000</v>
      </c>
      <c r="C90" s="7">
        <f>RR_ID</f>
        <v>2</v>
      </c>
      <c r="D90" s="1" t="str">
        <f>RR_SHORT_NAME</f>
        <v>NS</v>
      </c>
      <c r="E90" s="1" t="str">
        <f>RR_NAME</f>
        <v>Norfolk Southern</v>
      </c>
      <c r="F90" s="1" t="s">
        <v>47090</v>
      </c>
      <c r="G90" s="6">
        <f>E1L202C4</f>
        <v>0.10530924216531271</v>
      </c>
    </row>
    <row r="91" spans="1:7" x14ac:dyDescent="0.2">
      <c r="A91" s="11">
        <f>CURRENT_YEAR</f>
        <v>2013</v>
      </c>
      <c r="B91" s="11">
        <f>RRICC</f>
        <v>117000</v>
      </c>
      <c r="C91" s="7">
        <f>RR_ID</f>
        <v>2</v>
      </c>
      <c r="D91" s="1" t="str">
        <f>RR_SHORT_NAME</f>
        <v>NS</v>
      </c>
      <c r="E91" s="1" t="str">
        <f>RR_NAME</f>
        <v>Norfolk Southern</v>
      </c>
      <c r="F91" s="1" t="s">
        <v>47091</v>
      </c>
      <c r="G91" s="6">
        <f>E1L202C5</f>
        <v>0.18597112645819605</v>
      </c>
    </row>
    <row r="92" spans="1:7" x14ac:dyDescent="0.2">
      <c r="A92" s="11">
        <f>CURRENT_YEAR</f>
        <v>2013</v>
      </c>
      <c r="B92" s="11">
        <f>RRICC</f>
        <v>117000</v>
      </c>
      <c r="C92" s="7">
        <f>RR_ID</f>
        <v>2</v>
      </c>
      <c r="D92" s="1" t="str">
        <f>RR_SHORT_NAME</f>
        <v>NS</v>
      </c>
      <c r="E92" s="1" t="str">
        <f>RR_NAME</f>
        <v>Norfolk Southern</v>
      </c>
      <c r="F92" s="1" t="s">
        <v>47092</v>
      </c>
      <c r="G92" s="6">
        <f>E1L202C6</f>
        <v>5.1336447051181476E-3</v>
      </c>
    </row>
    <row r="93" spans="1:7" x14ac:dyDescent="0.2">
      <c r="A93" s="11">
        <f>CURRENT_YEAR</f>
        <v>2013</v>
      </c>
      <c r="B93" s="11">
        <f>RRICC</f>
        <v>117000</v>
      </c>
      <c r="C93" s="7">
        <f>RR_ID</f>
        <v>2</v>
      </c>
      <c r="D93" s="1" t="str">
        <f>RR_SHORT_NAME</f>
        <v>NS</v>
      </c>
      <c r="E93" s="1" t="str">
        <f>RR_NAME</f>
        <v>Norfolk Southern</v>
      </c>
      <c r="F93" s="1" t="s">
        <v>47093</v>
      </c>
      <c r="G93" s="6">
        <f>E1L202C7</f>
        <v>4.95095708129592</v>
      </c>
    </row>
    <row r="94" spans="1:7" x14ac:dyDescent="0.2">
      <c r="A94" s="11">
        <f>CURRENT_YEAR</f>
        <v>2013</v>
      </c>
      <c r="B94" s="11">
        <f>RRICC</f>
        <v>117000</v>
      </c>
      <c r="C94" s="7">
        <f>RR_ID</f>
        <v>2</v>
      </c>
      <c r="D94" s="1" t="str">
        <f>RR_SHORT_NAME</f>
        <v>NS</v>
      </c>
      <c r="E94" s="1" t="str">
        <f>RR_NAME</f>
        <v>Norfolk Southern</v>
      </c>
      <c r="F94" s="1" t="s">
        <v>47094</v>
      </c>
      <c r="G94" s="6">
        <f>E1L202C8</f>
        <v>26.813152150084036</v>
      </c>
    </row>
    <row r="95" spans="1:7" x14ac:dyDescent="0.2">
      <c r="A95" s="11">
        <f>CURRENT_YEAR</f>
        <v>2013</v>
      </c>
      <c r="B95" s="11">
        <f>RRICC</f>
        <v>117000</v>
      </c>
      <c r="C95" s="7">
        <f>RR_ID</f>
        <v>2</v>
      </c>
      <c r="D95" s="1" t="str">
        <f>RR_SHORT_NAME</f>
        <v>NS</v>
      </c>
      <c r="E95" s="1" t="str">
        <f>RR_NAME</f>
        <v>Norfolk Southern</v>
      </c>
      <c r="F95" s="1" t="s">
        <v>47095</v>
      </c>
      <c r="G95" s="6">
        <f>E1L202C9</f>
        <v>0.31031972712122269</v>
      </c>
    </row>
    <row r="96" spans="1:7" x14ac:dyDescent="0.2">
      <c r="A96" s="11">
        <f>CURRENT_YEAR</f>
        <v>2013</v>
      </c>
      <c r="B96" s="11">
        <f>RRICC</f>
        <v>117000</v>
      </c>
      <c r="C96" s="7">
        <f>RR_ID</f>
        <v>2</v>
      </c>
      <c r="D96" s="1" t="str">
        <f>RR_SHORT_NAME</f>
        <v>NS</v>
      </c>
      <c r="E96" s="1" t="str">
        <f>RR_NAME</f>
        <v>Norfolk Southern</v>
      </c>
      <c r="F96" s="1" t="s">
        <v>47096</v>
      </c>
      <c r="G96" s="6">
        <f>E1L202C10</f>
        <v>4.9509570812959209</v>
      </c>
    </row>
    <row r="97" spans="1:7" x14ac:dyDescent="0.2">
      <c r="A97" s="11">
        <f>CURRENT_YEAR</f>
        <v>2013</v>
      </c>
      <c r="B97" s="11">
        <f>RRICC</f>
        <v>117000</v>
      </c>
      <c r="C97" s="7">
        <f>RR_ID</f>
        <v>2</v>
      </c>
      <c r="D97" s="1" t="str">
        <f>RR_SHORT_NAME</f>
        <v>NS</v>
      </c>
      <c r="E97" s="1" t="str">
        <f>RR_NAME</f>
        <v>Norfolk Southern</v>
      </c>
      <c r="F97" s="1" t="s">
        <v>47097</v>
      </c>
      <c r="G97" s="6">
        <f>E1L202C11</f>
        <v>26.813152150084029</v>
      </c>
    </row>
    <row r="98" spans="1:7" x14ac:dyDescent="0.2">
      <c r="A98" s="11">
        <f>CURRENT_YEAR</f>
        <v>2013</v>
      </c>
      <c r="B98" s="11">
        <f>RRICC</f>
        <v>117000</v>
      </c>
      <c r="C98" s="7">
        <f>RR_ID</f>
        <v>2</v>
      </c>
      <c r="D98" s="1" t="str">
        <f>RR_SHORT_NAME</f>
        <v>NS</v>
      </c>
      <c r="E98" s="1" t="str">
        <f>RR_NAME</f>
        <v>Norfolk Southern</v>
      </c>
      <c r="F98" s="1" t="s">
        <v>47098</v>
      </c>
      <c r="G98" s="6">
        <f>E1L202C12</f>
        <v>0.31031972712122269</v>
      </c>
    </row>
    <row r="99" spans="1:7" x14ac:dyDescent="0.2">
      <c r="A99" s="11">
        <f>CURRENT_YEAR</f>
        <v>2013</v>
      </c>
      <c r="B99" s="11">
        <f>RRICC</f>
        <v>117000</v>
      </c>
      <c r="C99" s="7">
        <f>RR_ID</f>
        <v>2</v>
      </c>
      <c r="D99" s="1" t="str">
        <f>RR_SHORT_NAME</f>
        <v>NS</v>
      </c>
      <c r="E99" s="1" t="str">
        <f>RR_NAME</f>
        <v>Norfolk Southern</v>
      </c>
      <c r="F99" s="1" t="s">
        <v>47099</v>
      </c>
      <c r="G99" s="6">
        <f>E1L202C13</f>
        <v>1.334900366732789</v>
      </c>
    </row>
    <row r="100" spans="1:7" x14ac:dyDescent="0.2">
      <c r="A100" s="11">
        <f>CURRENT_YEAR</f>
        <v>2013</v>
      </c>
      <c r="B100" s="11">
        <f>RRICC</f>
        <v>117000</v>
      </c>
      <c r="C100" s="7">
        <f>RR_ID</f>
        <v>2</v>
      </c>
      <c r="D100" s="1" t="str">
        <f>RR_SHORT_NAME</f>
        <v>NS</v>
      </c>
      <c r="E100" s="1" t="str">
        <f>RR_NAME</f>
        <v>Norfolk Southern</v>
      </c>
      <c r="F100" s="1" t="s">
        <v>47100</v>
      </c>
      <c r="G100" s="6">
        <f>E1L203C1</f>
        <v>8.9005983670417232E-2</v>
      </c>
    </row>
    <row r="101" spans="1:7" x14ac:dyDescent="0.2">
      <c r="A101" s="11">
        <f>CURRENT_YEAR</f>
        <v>2013</v>
      </c>
      <c r="B101" s="11">
        <f>RRICC</f>
        <v>117000</v>
      </c>
      <c r="C101" s="7">
        <f>RR_ID</f>
        <v>2</v>
      </c>
      <c r="D101" s="1" t="str">
        <f>RR_SHORT_NAME</f>
        <v>NS</v>
      </c>
      <c r="E101" s="1" t="str">
        <f>RR_NAME</f>
        <v>Norfolk Southern</v>
      </c>
      <c r="F101" s="1" t="s">
        <v>47101</v>
      </c>
      <c r="G101" s="6">
        <f>E1L203C2</f>
        <v>1.2506476653216764E-2</v>
      </c>
    </row>
    <row r="102" spans="1:7" x14ac:dyDescent="0.2">
      <c r="A102" s="11">
        <f>CURRENT_YEAR</f>
        <v>2013</v>
      </c>
      <c r="B102" s="11">
        <f>RRICC</f>
        <v>117000</v>
      </c>
      <c r="C102" s="7">
        <f>RR_ID</f>
        <v>2</v>
      </c>
      <c r="D102" s="1" t="str">
        <f>RR_SHORT_NAME</f>
        <v>NS</v>
      </c>
      <c r="E102" s="1" t="str">
        <f>RR_NAME</f>
        <v>Norfolk Southern</v>
      </c>
      <c r="F102" s="1" t="s">
        <v>47102</v>
      </c>
      <c r="G102" s="6">
        <f>E1L203C3</f>
        <v>2.7882809782312275E-2</v>
      </c>
    </row>
    <row r="103" spans="1:7" x14ac:dyDescent="0.2">
      <c r="A103" s="11">
        <f>CURRENT_YEAR</f>
        <v>2013</v>
      </c>
      <c r="B103" s="11">
        <f>RRICC</f>
        <v>117000</v>
      </c>
      <c r="C103" s="7">
        <f>RR_ID</f>
        <v>2</v>
      </c>
      <c r="D103" s="1" t="str">
        <f>RR_SHORT_NAME</f>
        <v>NS</v>
      </c>
      <c r="E103" s="1" t="str">
        <f>RR_NAME</f>
        <v>Norfolk Southern</v>
      </c>
      <c r="F103" s="1" t="s">
        <v>47103</v>
      </c>
      <c r="G103" s="6">
        <f>E1L203C4</f>
        <v>0.23141555754308485</v>
      </c>
    </row>
    <row r="104" spans="1:7" x14ac:dyDescent="0.2">
      <c r="A104" s="11">
        <f>CURRENT_YEAR</f>
        <v>2013</v>
      </c>
      <c r="B104" s="11">
        <f>RRICC</f>
        <v>117000</v>
      </c>
      <c r="C104" s="7">
        <f>RR_ID</f>
        <v>2</v>
      </c>
      <c r="D104" s="1" t="str">
        <f>RR_SHORT_NAME</f>
        <v>NS</v>
      </c>
      <c r="E104" s="1" t="str">
        <f>RR_NAME</f>
        <v>Norfolk Southern</v>
      </c>
      <c r="F104" s="1" t="s">
        <v>47104</v>
      </c>
      <c r="G104" s="6">
        <f>E1L203C5</f>
        <v>3.251683929836361E-2</v>
      </c>
    </row>
    <row r="105" spans="1:7" x14ac:dyDescent="0.2">
      <c r="A105" s="11">
        <f>CURRENT_YEAR</f>
        <v>2013</v>
      </c>
      <c r="B105" s="11">
        <f>RRICC</f>
        <v>117000</v>
      </c>
      <c r="C105" s="7">
        <f>RR_ID</f>
        <v>2</v>
      </c>
      <c r="D105" s="1" t="str">
        <f>RR_SHORT_NAME</f>
        <v>NS</v>
      </c>
      <c r="E105" s="1" t="str">
        <f>RR_NAME</f>
        <v>Norfolk Southern</v>
      </c>
      <c r="F105" s="1" t="s">
        <v>47105</v>
      </c>
      <c r="G105" s="6">
        <f>E1L203C6</f>
        <v>7.2495305434011892E-2</v>
      </c>
    </row>
    <row r="106" spans="1:7" x14ac:dyDescent="0.2">
      <c r="A106" s="11">
        <f>CURRENT_YEAR</f>
        <v>2013</v>
      </c>
      <c r="B106" s="11">
        <f>RRICC</f>
        <v>117000</v>
      </c>
      <c r="C106" s="7">
        <f>RR_ID</f>
        <v>2</v>
      </c>
      <c r="D106" s="1" t="str">
        <f>RR_SHORT_NAME</f>
        <v>NS</v>
      </c>
      <c r="E106" s="1" t="str">
        <f>RR_NAME</f>
        <v>Norfolk Southern</v>
      </c>
      <c r="F106" s="1" t="s">
        <v>47106</v>
      </c>
      <c r="G106" s="6">
        <f>E1L203C7</f>
        <v>9.5200768004690914</v>
      </c>
    </row>
    <row r="107" spans="1:7" x14ac:dyDescent="0.2">
      <c r="A107" s="11">
        <f>CURRENT_YEAR</f>
        <v>2013</v>
      </c>
      <c r="B107" s="11">
        <f>RRICC</f>
        <v>117000</v>
      </c>
      <c r="C107" s="7">
        <f>RR_ID</f>
        <v>2</v>
      </c>
      <c r="D107" s="1" t="str">
        <f>RR_SHORT_NAME</f>
        <v>NS</v>
      </c>
      <c r="E107" s="1" t="str">
        <f>RR_NAME</f>
        <v>Norfolk Southern</v>
      </c>
      <c r="F107" s="1" t="s">
        <v>47107</v>
      </c>
      <c r="G107" s="6">
        <f>E1L203C8</f>
        <v>9.12862803388591</v>
      </c>
    </row>
    <row r="108" spans="1:7" x14ac:dyDescent="0.2">
      <c r="A108" s="11">
        <f>CURRENT_YEAR</f>
        <v>2013</v>
      </c>
      <c r="B108" s="11">
        <f>RRICC</f>
        <v>117000</v>
      </c>
      <c r="C108" s="7">
        <f>RR_ID</f>
        <v>2</v>
      </c>
      <c r="D108" s="1" t="str">
        <f>RR_SHORT_NAME</f>
        <v>NS</v>
      </c>
      <c r="E108" s="1" t="str">
        <f>RR_NAME</f>
        <v>Norfolk Southern</v>
      </c>
      <c r="F108" s="1" t="s">
        <v>47108</v>
      </c>
      <c r="G108" s="6">
        <f>E1L203C9</f>
        <v>4.2602895984984714</v>
      </c>
    </row>
    <row r="109" spans="1:7" x14ac:dyDescent="0.2">
      <c r="A109" s="11">
        <f>CURRENT_YEAR</f>
        <v>2013</v>
      </c>
      <c r="B109" s="11">
        <f>RRICC</f>
        <v>117000</v>
      </c>
      <c r="C109" s="7">
        <f>RR_ID</f>
        <v>2</v>
      </c>
      <c r="D109" s="1" t="str">
        <f>RR_SHORT_NAME</f>
        <v>NS</v>
      </c>
      <c r="E109" s="1" t="str">
        <f>RR_NAME</f>
        <v>Norfolk Southern</v>
      </c>
      <c r="F109" s="1" t="s">
        <v>47109</v>
      </c>
      <c r="G109" s="6">
        <f>E1L203C10</f>
        <v>9.5200768004690914</v>
      </c>
    </row>
    <row r="110" spans="1:7" x14ac:dyDescent="0.2">
      <c r="A110" s="11">
        <f>CURRENT_YEAR</f>
        <v>2013</v>
      </c>
      <c r="B110" s="11">
        <f>RRICC</f>
        <v>117000</v>
      </c>
      <c r="C110" s="7">
        <f>RR_ID</f>
        <v>2</v>
      </c>
      <c r="D110" s="1" t="str">
        <f>RR_SHORT_NAME</f>
        <v>NS</v>
      </c>
      <c r="E110" s="1" t="str">
        <f>RR_NAME</f>
        <v>Norfolk Southern</v>
      </c>
      <c r="F110" s="1" t="s">
        <v>47110</v>
      </c>
      <c r="G110" s="6">
        <f>E1L203C11</f>
        <v>9.12862803388591</v>
      </c>
    </row>
    <row r="111" spans="1:7" x14ac:dyDescent="0.2">
      <c r="A111" s="11">
        <f>CURRENT_YEAR</f>
        <v>2013</v>
      </c>
      <c r="B111" s="11">
        <f>RRICC</f>
        <v>117000</v>
      </c>
      <c r="C111" s="7">
        <f>RR_ID</f>
        <v>2</v>
      </c>
      <c r="D111" s="1" t="str">
        <f>RR_SHORT_NAME</f>
        <v>NS</v>
      </c>
      <c r="E111" s="1" t="str">
        <f>RR_NAME</f>
        <v>Norfolk Southern</v>
      </c>
      <c r="F111" s="1" t="s">
        <v>47111</v>
      </c>
      <c r="G111" s="6">
        <f>E1L203C12</f>
        <v>4.2602895984984723</v>
      </c>
    </row>
    <row r="112" spans="1:7" x14ac:dyDescent="0.2">
      <c r="A112" s="11">
        <f>CURRENT_YEAR</f>
        <v>2013</v>
      </c>
      <c r="B112" s="11">
        <f>RRICC</f>
        <v>117000</v>
      </c>
      <c r="C112" s="7">
        <f>RR_ID</f>
        <v>2</v>
      </c>
      <c r="D112" s="1" t="str">
        <f>RR_SHORT_NAME</f>
        <v>NS</v>
      </c>
      <c r="E112" s="1" t="str">
        <f>RR_NAME</f>
        <v>Norfolk Southern</v>
      </c>
      <c r="F112" s="1" t="s">
        <v>47112</v>
      </c>
      <c r="G112" s="6">
        <f>E1L203C13</f>
        <v>3.5862676531943955E-3</v>
      </c>
    </row>
    <row r="113" spans="1:7" x14ac:dyDescent="0.2">
      <c r="A113" s="11">
        <f>CURRENT_YEAR</f>
        <v>2013</v>
      </c>
      <c r="B113" s="11">
        <f>RRICC</f>
        <v>117000</v>
      </c>
      <c r="C113" s="7">
        <f>RR_ID</f>
        <v>2</v>
      </c>
      <c r="D113" s="1" t="str">
        <f>RR_SHORT_NAME</f>
        <v>NS</v>
      </c>
      <c r="E113" s="1" t="str">
        <f>RR_NAME</f>
        <v>Norfolk Southern</v>
      </c>
      <c r="F113" s="1" t="s">
        <v>47113</v>
      </c>
      <c r="G113" s="6">
        <f>E1L204C1</f>
        <v>3.105245205144198E-2</v>
      </c>
    </row>
    <row r="114" spans="1:7" x14ac:dyDescent="0.2">
      <c r="A114" s="11">
        <f>CURRENT_YEAR</f>
        <v>2013</v>
      </c>
      <c r="B114" s="11">
        <f>RRICC</f>
        <v>117000</v>
      </c>
      <c r="C114" s="7">
        <f>RR_ID</f>
        <v>2</v>
      </c>
      <c r="D114" s="1" t="str">
        <f>RR_SHORT_NAME</f>
        <v>NS</v>
      </c>
      <c r="E114" s="1" t="str">
        <f>RR_NAME</f>
        <v>Norfolk Southern</v>
      </c>
      <c r="F114" s="1" t="s">
        <v>47114</v>
      </c>
      <c r="G114" s="6">
        <f>E1L204C2</f>
        <v>5.4295081867577529E-3</v>
      </c>
    </row>
    <row r="115" spans="1:7" x14ac:dyDescent="0.2">
      <c r="A115" s="11">
        <f>CURRENT_YEAR</f>
        <v>2013</v>
      </c>
      <c r="B115" s="11">
        <f>RRICC</f>
        <v>117000</v>
      </c>
      <c r="C115" s="7">
        <f>RR_ID</f>
        <v>2</v>
      </c>
      <c r="D115" s="1" t="str">
        <f>RR_SHORT_NAME</f>
        <v>NS</v>
      </c>
      <c r="E115" s="1" t="str">
        <f>RR_NAME</f>
        <v>Norfolk Southern</v>
      </c>
      <c r="F115" s="1" t="s">
        <v>47115</v>
      </c>
      <c r="G115" s="6">
        <f>E1L204C3</f>
        <v>4.4949304197465748E-2</v>
      </c>
    </row>
    <row r="116" spans="1:7" x14ac:dyDescent="0.2">
      <c r="A116" s="11">
        <f>CURRENT_YEAR</f>
        <v>2013</v>
      </c>
      <c r="B116" s="11">
        <f>RRICC</f>
        <v>117000</v>
      </c>
      <c r="C116" s="7">
        <f>RR_ID</f>
        <v>2</v>
      </c>
      <c r="D116" s="1" t="str">
        <f>RR_SHORT_NAME</f>
        <v>NS</v>
      </c>
      <c r="E116" s="1" t="str">
        <f>RR_NAME</f>
        <v>Norfolk Southern</v>
      </c>
      <c r="F116" s="1" t="s">
        <v>47116</v>
      </c>
      <c r="G116" s="6">
        <f>E1L204C4</f>
        <v>8.0736375333749208E-2</v>
      </c>
    </row>
    <row r="117" spans="1:7" x14ac:dyDescent="0.2">
      <c r="A117" s="11">
        <f>CURRENT_YEAR</f>
        <v>2013</v>
      </c>
      <c r="B117" s="11">
        <f>RRICC</f>
        <v>117000</v>
      </c>
      <c r="C117" s="7">
        <f>RR_ID</f>
        <v>2</v>
      </c>
      <c r="D117" s="1" t="str">
        <f>RR_SHORT_NAME</f>
        <v>NS</v>
      </c>
      <c r="E117" s="1" t="str">
        <f>RR_NAME</f>
        <v>Norfolk Southern</v>
      </c>
      <c r="F117" s="1" t="s">
        <v>47117</v>
      </c>
      <c r="G117" s="6">
        <f>E1L204C5</f>
        <v>1.4116721285570137E-2</v>
      </c>
    </row>
    <row r="118" spans="1:7" x14ac:dyDescent="0.2">
      <c r="A118" s="11">
        <f>CURRENT_YEAR</f>
        <v>2013</v>
      </c>
      <c r="B118" s="11">
        <f>RRICC</f>
        <v>117000</v>
      </c>
      <c r="C118" s="7">
        <f>RR_ID</f>
        <v>2</v>
      </c>
      <c r="D118" s="1" t="str">
        <f>RR_SHORT_NAME</f>
        <v>NS</v>
      </c>
      <c r="E118" s="1" t="str">
        <f>RR_NAME</f>
        <v>Norfolk Southern</v>
      </c>
      <c r="F118" s="1" t="s">
        <v>47118</v>
      </c>
      <c r="G118" s="6">
        <f>E1L204C6</f>
        <v>0.11686819091341093</v>
      </c>
    </row>
    <row r="119" spans="1:7" x14ac:dyDescent="0.2">
      <c r="A119" s="11">
        <f>CURRENT_YEAR</f>
        <v>2013</v>
      </c>
      <c r="B119" s="11">
        <f>RRICC</f>
        <v>117000</v>
      </c>
      <c r="C119" s="7">
        <f>RR_ID</f>
        <v>2</v>
      </c>
      <c r="D119" s="1" t="str">
        <f>RR_SHORT_NAME</f>
        <v>NS</v>
      </c>
      <c r="E119" s="1" t="str">
        <f>RR_NAME</f>
        <v>Norfolk Southern</v>
      </c>
      <c r="F119" s="1" t="s">
        <v>47119</v>
      </c>
      <c r="G119" s="6">
        <f>E1L204C7</f>
        <v>2.2268091919201769</v>
      </c>
    </row>
    <row r="120" spans="1:7" x14ac:dyDescent="0.2">
      <c r="A120" s="11">
        <f>CURRENT_YEAR</f>
        <v>2013</v>
      </c>
      <c r="B120" s="11">
        <f>RRICC</f>
        <v>117000</v>
      </c>
      <c r="C120" s="7">
        <f>RR_ID</f>
        <v>2</v>
      </c>
      <c r="D120" s="1" t="str">
        <f>RR_SHORT_NAME</f>
        <v>NS</v>
      </c>
      <c r="E120" s="1" t="str">
        <f>RR_NAME</f>
        <v>Norfolk Southern</v>
      </c>
      <c r="F120" s="1" t="s">
        <v>47120</v>
      </c>
      <c r="G120" s="6">
        <f>E1L204C8</f>
        <v>-0.2848954458279136</v>
      </c>
    </row>
    <row r="121" spans="1:7" x14ac:dyDescent="0.2">
      <c r="A121" s="11">
        <f>CURRENT_YEAR</f>
        <v>2013</v>
      </c>
      <c r="B121" s="11">
        <f>RRICC</f>
        <v>117000</v>
      </c>
      <c r="C121" s="7">
        <f>RR_ID</f>
        <v>2</v>
      </c>
      <c r="D121" s="1" t="str">
        <f>RR_SHORT_NAME</f>
        <v>NS</v>
      </c>
      <c r="E121" s="1" t="str">
        <f>RR_NAME</f>
        <v>Norfolk Southern</v>
      </c>
      <c r="F121" s="1" t="s">
        <v>47121</v>
      </c>
      <c r="G121" s="6">
        <f>E1L204C9</f>
        <v>4.7238807434700796</v>
      </c>
    </row>
    <row r="122" spans="1:7" x14ac:dyDescent="0.2">
      <c r="A122" s="11">
        <f>CURRENT_YEAR</f>
        <v>2013</v>
      </c>
      <c r="B122" s="11">
        <f>RRICC</f>
        <v>117000</v>
      </c>
      <c r="C122" s="7">
        <f>RR_ID</f>
        <v>2</v>
      </c>
      <c r="D122" s="1" t="str">
        <f>RR_SHORT_NAME</f>
        <v>NS</v>
      </c>
      <c r="E122" s="1" t="str">
        <f>RR_NAME</f>
        <v>Norfolk Southern</v>
      </c>
      <c r="F122" s="1" t="s">
        <v>47122</v>
      </c>
      <c r="G122" s="6">
        <f>E1L204C10</f>
        <v>2.2268091919201769</v>
      </c>
    </row>
    <row r="123" spans="1:7" x14ac:dyDescent="0.2">
      <c r="A123" s="11">
        <f>CURRENT_YEAR</f>
        <v>2013</v>
      </c>
      <c r="B123" s="11">
        <f>RRICC</f>
        <v>117000</v>
      </c>
      <c r="C123" s="7">
        <f>RR_ID</f>
        <v>2</v>
      </c>
      <c r="D123" s="1" t="str">
        <f>RR_SHORT_NAME</f>
        <v>NS</v>
      </c>
      <c r="E123" s="1" t="str">
        <f>RR_NAME</f>
        <v>Norfolk Southern</v>
      </c>
      <c r="F123" s="1" t="s">
        <v>47123</v>
      </c>
      <c r="G123" s="6">
        <f>E1L204C11</f>
        <v>-0.28489544582791348</v>
      </c>
    </row>
    <row r="124" spans="1:7" x14ac:dyDescent="0.2">
      <c r="A124" s="11">
        <f>CURRENT_YEAR</f>
        <v>2013</v>
      </c>
      <c r="B124" s="11">
        <f>RRICC</f>
        <v>117000</v>
      </c>
      <c r="C124" s="7">
        <f>RR_ID</f>
        <v>2</v>
      </c>
      <c r="D124" s="1" t="str">
        <f>RR_SHORT_NAME</f>
        <v>NS</v>
      </c>
      <c r="E124" s="1" t="str">
        <f>RR_NAME</f>
        <v>Norfolk Southern</v>
      </c>
      <c r="F124" s="1" t="s">
        <v>47124</v>
      </c>
      <c r="G124" s="6">
        <f>E1L204C12</f>
        <v>4.7238807434700796</v>
      </c>
    </row>
    <row r="125" spans="1:7" x14ac:dyDescent="0.2">
      <c r="A125" s="11">
        <f>CURRENT_YEAR</f>
        <v>2013</v>
      </c>
      <c r="B125" s="11">
        <f>RRICC</f>
        <v>117000</v>
      </c>
      <c r="C125" s="7">
        <f>RR_ID</f>
        <v>2</v>
      </c>
      <c r="D125" s="1" t="str">
        <f>RR_SHORT_NAME</f>
        <v>NS</v>
      </c>
      <c r="E125" s="1" t="str">
        <f>RR_NAME</f>
        <v>Norfolk Southern</v>
      </c>
      <c r="F125" s="1" t="s">
        <v>47125</v>
      </c>
      <c r="G125" s="6">
        <f>E1L204C13</f>
        <v>2.070031042563867E-2</v>
      </c>
    </row>
    <row r="126" spans="1:7" x14ac:dyDescent="0.2">
      <c r="A126" s="11">
        <f>CURRENT_YEAR</f>
        <v>2013</v>
      </c>
      <c r="B126" s="11">
        <f>RRICC</f>
        <v>117000</v>
      </c>
      <c r="C126" s="7">
        <f>RR_ID</f>
        <v>2</v>
      </c>
      <c r="D126" s="1" t="str">
        <f>RR_SHORT_NAME</f>
        <v>NS</v>
      </c>
      <c r="E126" s="1" t="str">
        <f>RR_NAME</f>
        <v>Norfolk Southern</v>
      </c>
      <c r="F126" s="1" t="s">
        <v>47126</v>
      </c>
      <c r="G126" s="6">
        <f>E1L205C1</f>
        <v>9.8725987506723192E-2</v>
      </c>
    </row>
    <row r="127" spans="1:7" x14ac:dyDescent="0.2">
      <c r="A127" s="11">
        <f>CURRENT_YEAR</f>
        <v>2013</v>
      </c>
      <c r="B127" s="11">
        <f>RRICC</f>
        <v>117000</v>
      </c>
      <c r="C127" s="7">
        <f>RR_ID</f>
        <v>2</v>
      </c>
      <c r="D127" s="1" t="str">
        <f>RR_SHORT_NAME</f>
        <v>NS</v>
      </c>
      <c r="E127" s="1" t="str">
        <f>RR_NAME</f>
        <v>Norfolk Southern</v>
      </c>
      <c r="F127" s="1" t="s">
        <v>47127</v>
      </c>
      <c r="G127" s="6">
        <f>E1L205C2</f>
        <v>3.1723383763686253E-3</v>
      </c>
    </row>
    <row r="128" spans="1:7" x14ac:dyDescent="0.2">
      <c r="A128" s="11">
        <f>CURRENT_YEAR</f>
        <v>2013</v>
      </c>
      <c r="B128" s="11">
        <f>RRICC</f>
        <v>117000</v>
      </c>
      <c r="C128" s="7">
        <f>RR_ID</f>
        <v>2</v>
      </c>
      <c r="D128" s="1" t="str">
        <f>RR_SHORT_NAME</f>
        <v>NS</v>
      </c>
      <c r="E128" s="1" t="str">
        <f>RR_NAME</f>
        <v>Norfolk Southern</v>
      </c>
      <c r="F128" s="1" t="s">
        <v>47128</v>
      </c>
      <c r="G128" s="6">
        <f>E1L205C3</f>
        <v>5.2650093213058149E-2</v>
      </c>
    </row>
    <row r="129" spans="1:7" x14ac:dyDescent="0.2">
      <c r="A129" s="11">
        <f>CURRENT_YEAR</f>
        <v>2013</v>
      </c>
      <c r="B129" s="11">
        <f>RRICC</f>
        <v>117000</v>
      </c>
      <c r="C129" s="7">
        <f>RR_ID</f>
        <v>2</v>
      </c>
      <c r="D129" s="1" t="str">
        <f>RR_SHORT_NAME</f>
        <v>NS</v>
      </c>
      <c r="E129" s="1" t="str">
        <f>RR_NAME</f>
        <v>Norfolk Southern</v>
      </c>
      <c r="F129" s="1" t="s">
        <v>47129</v>
      </c>
      <c r="G129" s="6">
        <f>E1L205C4</f>
        <v>0.2566875675174804</v>
      </c>
    </row>
    <row r="130" spans="1:7" x14ac:dyDescent="0.2">
      <c r="A130" s="11">
        <f>CURRENT_YEAR</f>
        <v>2013</v>
      </c>
      <c r="B130" s="11">
        <f>RRICC</f>
        <v>117000</v>
      </c>
      <c r="C130" s="7">
        <f>RR_ID</f>
        <v>2</v>
      </c>
      <c r="D130" s="1" t="str">
        <f>RR_SHORT_NAME</f>
        <v>NS</v>
      </c>
      <c r="E130" s="1" t="str">
        <f>RR_NAME</f>
        <v>Norfolk Southern</v>
      </c>
      <c r="F130" s="1" t="s">
        <v>47130</v>
      </c>
      <c r="G130" s="6">
        <f>E1L205C5</f>
        <v>8.2480797785584176E-3</v>
      </c>
    </row>
    <row r="131" spans="1:7" x14ac:dyDescent="0.2">
      <c r="A131" s="11">
        <f>CURRENT_YEAR</f>
        <v>2013</v>
      </c>
      <c r="B131" s="11">
        <f>RRICC</f>
        <v>117000</v>
      </c>
      <c r="C131" s="7">
        <f>RR_ID</f>
        <v>2</v>
      </c>
      <c r="D131" s="1" t="str">
        <f>RR_SHORT_NAME</f>
        <v>NS</v>
      </c>
      <c r="E131" s="1" t="str">
        <f>RR_NAME</f>
        <v>Norfolk Southern</v>
      </c>
      <c r="F131" s="1" t="s">
        <v>47131</v>
      </c>
      <c r="G131" s="6">
        <f>E1L205C6</f>
        <v>0.13689024235395122</v>
      </c>
    </row>
    <row r="132" spans="1:7" x14ac:dyDescent="0.2">
      <c r="A132" s="11">
        <f>CURRENT_YEAR</f>
        <v>2013</v>
      </c>
      <c r="B132" s="11">
        <f>RRICC</f>
        <v>117000</v>
      </c>
      <c r="C132" s="7">
        <f>RR_ID</f>
        <v>2</v>
      </c>
      <c r="D132" s="1" t="str">
        <f>RR_SHORT_NAME</f>
        <v>NS</v>
      </c>
      <c r="E132" s="1" t="str">
        <f>RR_NAME</f>
        <v>Norfolk Southern</v>
      </c>
      <c r="F132" s="1" t="s">
        <v>47132</v>
      </c>
      <c r="G132" s="6">
        <f>E1L205C7</f>
        <v>8.8564556913185317</v>
      </c>
    </row>
    <row r="133" spans="1:7" x14ac:dyDescent="0.2">
      <c r="A133" s="11">
        <f>CURRENT_YEAR</f>
        <v>2013</v>
      </c>
      <c r="B133" s="11">
        <f>RRICC</f>
        <v>117000</v>
      </c>
      <c r="C133" s="7">
        <f>RR_ID</f>
        <v>2</v>
      </c>
      <c r="D133" s="1" t="str">
        <f>RR_SHORT_NAME</f>
        <v>NS</v>
      </c>
      <c r="E133" s="1" t="str">
        <f>RR_NAME</f>
        <v>Norfolk Southern</v>
      </c>
      <c r="F133" s="1" t="s">
        <v>47133</v>
      </c>
      <c r="G133" s="6">
        <f>E1L205C8</f>
        <v>7.9641695866038544</v>
      </c>
    </row>
    <row r="134" spans="1:7" x14ac:dyDescent="0.2">
      <c r="A134" s="11">
        <f>CURRENT_YEAR</f>
        <v>2013</v>
      </c>
      <c r="B134" s="11">
        <f>RRICC</f>
        <v>117000</v>
      </c>
      <c r="C134" s="7">
        <f>RR_ID</f>
        <v>2</v>
      </c>
      <c r="D134" s="1" t="str">
        <f>RR_SHORT_NAME</f>
        <v>NS</v>
      </c>
      <c r="E134" s="1" t="str">
        <f>RR_NAME</f>
        <v>Norfolk Southern</v>
      </c>
      <c r="F134" s="1" t="s">
        <v>47134</v>
      </c>
      <c r="G134" s="6">
        <f>E1L205C9</f>
        <v>6.8469882192353557</v>
      </c>
    </row>
    <row r="135" spans="1:7" x14ac:dyDescent="0.2">
      <c r="A135" s="11">
        <f>CURRENT_YEAR</f>
        <v>2013</v>
      </c>
      <c r="B135" s="11">
        <f>RRICC</f>
        <v>117000</v>
      </c>
      <c r="C135" s="7">
        <f>RR_ID</f>
        <v>2</v>
      </c>
      <c r="D135" s="1" t="str">
        <f>RR_SHORT_NAME</f>
        <v>NS</v>
      </c>
      <c r="E135" s="1" t="str">
        <f>RR_NAME</f>
        <v>Norfolk Southern</v>
      </c>
      <c r="F135" s="1" t="s">
        <v>47135</v>
      </c>
      <c r="G135" s="6">
        <f>E1L205C10</f>
        <v>8.8564556913185317</v>
      </c>
    </row>
    <row r="136" spans="1:7" x14ac:dyDescent="0.2">
      <c r="A136" s="11">
        <f>CURRENT_YEAR</f>
        <v>2013</v>
      </c>
      <c r="B136" s="11">
        <f>RRICC</f>
        <v>117000</v>
      </c>
      <c r="C136" s="7">
        <f>RR_ID</f>
        <v>2</v>
      </c>
      <c r="D136" s="1" t="str">
        <f>RR_SHORT_NAME</f>
        <v>NS</v>
      </c>
      <c r="E136" s="1" t="str">
        <f>RR_NAME</f>
        <v>Norfolk Southern</v>
      </c>
      <c r="F136" s="1" t="s">
        <v>47136</v>
      </c>
      <c r="G136" s="6">
        <f>E1L205C11</f>
        <v>7.9641695866038527</v>
      </c>
    </row>
    <row r="137" spans="1:7" x14ac:dyDescent="0.2">
      <c r="A137" s="11">
        <f>CURRENT_YEAR</f>
        <v>2013</v>
      </c>
      <c r="B137" s="11">
        <f>RRICC</f>
        <v>117000</v>
      </c>
      <c r="C137" s="7">
        <f>RR_ID</f>
        <v>2</v>
      </c>
      <c r="D137" s="1" t="str">
        <f>RR_SHORT_NAME</f>
        <v>NS</v>
      </c>
      <c r="E137" s="1" t="str">
        <f>RR_NAME</f>
        <v>Norfolk Southern</v>
      </c>
      <c r="F137" s="1" t="s">
        <v>47137</v>
      </c>
      <c r="G137" s="6">
        <f>E1L205C12</f>
        <v>6.8469882192353548</v>
      </c>
    </row>
    <row r="138" spans="1:7" x14ac:dyDescent="0.2">
      <c r="A138" s="11">
        <f>CURRENT_YEAR</f>
        <v>2013</v>
      </c>
      <c r="B138" s="11">
        <f>RRICC</f>
        <v>117000</v>
      </c>
      <c r="C138" s="7">
        <f>RR_ID</f>
        <v>2</v>
      </c>
      <c r="D138" s="1" t="str">
        <f>RR_SHORT_NAME</f>
        <v>NS</v>
      </c>
      <c r="E138" s="1" t="str">
        <f>RR_NAME</f>
        <v>Norfolk Southern</v>
      </c>
      <c r="F138" s="1" t="s">
        <v>47138</v>
      </c>
      <c r="G138" s="6">
        <f>E1L205C13</f>
        <v>1.1070583041399703E-3</v>
      </c>
    </row>
    <row r="139" spans="1:7" x14ac:dyDescent="0.2">
      <c r="A139" s="11">
        <f>CURRENT_YEAR</f>
        <v>2013</v>
      </c>
      <c r="B139" s="11">
        <f>RRICC</f>
        <v>117000</v>
      </c>
      <c r="C139" s="7">
        <f>RR_ID</f>
        <v>2</v>
      </c>
      <c r="D139" s="1" t="str">
        <f>RR_SHORT_NAME</f>
        <v>NS</v>
      </c>
      <c r="E139" s="1" t="str">
        <f>RR_NAME</f>
        <v>Norfolk Southern</v>
      </c>
      <c r="F139" s="1" t="s">
        <v>47139</v>
      </c>
      <c r="G139" s="6">
        <f>E1L206C1</f>
        <v>5.7698388247553231E-2</v>
      </c>
    </row>
    <row r="140" spans="1:7" x14ac:dyDescent="0.2">
      <c r="A140" s="11">
        <f>CURRENT_YEAR</f>
        <v>2013</v>
      </c>
      <c r="B140" s="11">
        <f>RRICC</f>
        <v>117000</v>
      </c>
      <c r="C140" s="7">
        <f>RR_ID</f>
        <v>2</v>
      </c>
      <c r="D140" s="1" t="str">
        <f>RR_SHORT_NAME</f>
        <v>NS</v>
      </c>
      <c r="E140" s="1" t="str">
        <f>RR_NAME</f>
        <v>Norfolk Southern</v>
      </c>
      <c r="F140" s="1" t="s">
        <v>47140</v>
      </c>
      <c r="G140" s="6">
        <f>E1L206C2</f>
        <v>1.6211062668504396E-2</v>
      </c>
    </row>
    <row r="141" spans="1:7" x14ac:dyDescent="0.2">
      <c r="A141" s="11">
        <f>CURRENT_YEAR</f>
        <v>2013</v>
      </c>
      <c r="B141" s="11">
        <f>RRICC</f>
        <v>117000</v>
      </c>
      <c r="C141" s="7">
        <f>RR_ID</f>
        <v>2</v>
      </c>
      <c r="D141" s="1" t="str">
        <f>RR_SHORT_NAME</f>
        <v>NS</v>
      </c>
      <c r="E141" s="1" t="str">
        <f>RR_NAME</f>
        <v>Norfolk Southern</v>
      </c>
      <c r="F141" s="1" t="s">
        <v>47141</v>
      </c>
      <c r="G141" s="6">
        <f>E1L206C3</f>
        <v>4.168583570973293E-2</v>
      </c>
    </row>
    <row r="142" spans="1:7" x14ac:dyDescent="0.2">
      <c r="A142" s="11">
        <f>CURRENT_YEAR</f>
        <v>2013</v>
      </c>
      <c r="B142" s="11">
        <f>RRICC</f>
        <v>117000</v>
      </c>
      <c r="C142" s="7">
        <f>RR_ID</f>
        <v>2</v>
      </c>
      <c r="D142" s="1" t="str">
        <f>RR_SHORT_NAME</f>
        <v>NS</v>
      </c>
      <c r="E142" s="1" t="str">
        <f>RR_NAME</f>
        <v>Norfolk Southern</v>
      </c>
      <c r="F142" s="1" t="s">
        <v>47142</v>
      </c>
      <c r="G142" s="6">
        <f>E1L206C4</f>
        <v>0.1500158094436384</v>
      </c>
    </row>
    <row r="143" spans="1:7" x14ac:dyDescent="0.2">
      <c r="A143" s="11">
        <f>CURRENT_YEAR</f>
        <v>2013</v>
      </c>
      <c r="B143" s="11">
        <f>RRICC</f>
        <v>117000</v>
      </c>
      <c r="C143" s="7">
        <f>RR_ID</f>
        <v>2</v>
      </c>
      <c r="D143" s="1" t="str">
        <f>RR_SHORT_NAME</f>
        <v>NS</v>
      </c>
      <c r="E143" s="1" t="str">
        <f>RR_NAME</f>
        <v>Norfolk Southern</v>
      </c>
      <c r="F143" s="1" t="s">
        <v>47143</v>
      </c>
      <c r="G143" s="6">
        <f>E1L206C5</f>
        <v>4.21487629381114E-2</v>
      </c>
    </row>
    <row r="144" spans="1:7" x14ac:dyDescent="0.2">
      <c r="A144" s="11">
        <f>CURRENT_YEAR</f>
        <v>2013</v>
      </c>
      <c r="B144" s="11">
        <f>RRICC</f>
        <v>117000</v>
      </c>
      <c r="C144" s="7">
        <f>RR_ID</f>
        <v>2</v>
      </c>
      <c r="D144" s="1" t="str">
        <f>RR_SHORT_NAME</f>
        <v>NS</v>
      </c>
      <c r="E144" s="1" t="str">
        <f>RR_NAME</f>
        <v>Norfolk Southern</v>
      </c>
      <c r="F144" s="1" t="s">
        <v>47144</v>
      </c>
      <c r="G144" s="6">
        <f>E1L206C6</f>
        <v>0.10838317284530544</v>
      </c>
    </row>
    <row r="145" spans="1:7" x14ac:dyDescent="0.2">
      <c r="A145" s="11">
        <f>CURRENT_YEAR</f>
        <v>2013</v>
      </c>
      <c r="B145" s="11">
        <f>RRICC</f>
        <v>117000</v>
      </c>
      <c r="C145" s="7">
        <f>RR_ID</f>
        <v>2</v>
      </c>
      <c r="D145" s="1" t="str">
        <f>RR_SHORT_NAME</f>
        <v>NS</v>
      </c>
      <c r="E145" s="1" t="str">
        <f>RR_NAME</f>
        <v>Norfolk Southern</v>
      </c>
      <c r="F145" s="1" t="s">
        <v>47145</v>
      </c>
      <c r="G145" s="6">
        <f>E1L206C7</f>
        <v>6.1894705861255082</v>
      </c>
    </row>
    <row r="146" spans="1:7" x14ac:dyDescent="0.2">
      <c r="A146" s="11">
        <f>CURRENT_YEAR</f>
        <v>2013</v>
      </c>
      <c r="B146" s="11">
        <f>RRICC</f>
        <v>117000</v>
      </c>
      <c r="C146" s="7">
        <f>RR_ID</f>
        <v>2</v>
      </c>
      <c r="D146" s="1" t="str">
        <f>RR_SHORT_NAME</f>
        <v>NS</v>
      </c>
      <c r="E146" s="1" t="str">
        <f>RR_NAME</f>
        <v>Norfolk Southern</v>
      </c>
      <c r="F146" s="1" t="s">
        <v>47146</v>
      </c>
      <c r="G146" s="6">
        <f>E1L206C8</f>
        <v>3.241813390755401</v>
      </c>
    </row>
    <row r="147" spans="1:7" x14ac:dyDescent="0.2">
      <c r="A147" s="11">
        <f>CURRENT_YEAR</f>
        <v>2013</v>
      </c>
      <c r="B147" s="11">
        <f>RRICC</f>
        <v>117000</v>
      </c>
      <c r="C147" s="7">
        <f>RR_ID</f>
        <v>2</v>
      </c>
      <c r="D147" s="1" t="str">
        <f>RR_SHORT_NAME</f>
        <v>NS</v>
      </c>
      <c r="E147" s="1" t="str">
        <f>RR_NAME</f>
        <v>Norfolk Southern</v>
      </c>
      <c r="F147" s="1" t="s">
        <v>47147</v>
      </c>
      <c r="G147" s="6">
        <f>E1L206C9</f>
        <v>6.6123272525695445</v>
      </c>
    </row>
    <row r="148" spans="1:7" x14ac:dyDescent="0.2">
      <c r="A148" s="11">
        <f>CURRENT_YEAR</f>
        <v>2013</v>
      </c>
      <c r="B148" s="11">
        <f>RRICC</f>
        <v>117000</v>
      </c>
      <c r="C148" s="7">
        <f>RR_ID</f>
        <v>2</v>
      </c>
      <c r="D148" s="1" t="str">
        <f>RR_SHORT_NAME</f>
        <v>NS</v>
      </c>
      <c r="E148" s="1" t="str">
        <f>RR_NAME</f>
        <v>Norfolk Southern</v>
      </c>
      <c r="F148" s="1" t="s">
        <v>47148</v>
      </c>
      <c r="G148" s="6">
        <f>E1L206C10</f>
        <v>6.1894705861255082</v>
      </c>
    </row>
    <row r="149" spans="1:7" x14ac:dyDescent="0.2">
      <c r="A149" s="11">
        <f>CURRENT_YEAR</f>
        <v>2013</v>
      </c>
      <c r="B149" s="11">
        <f>RRICC</f>
        <v>117000</v>
      </c>
      <c r="C149" s="7">
        <f>RR_ID</f>
        <v>2</v>
      </c>
      <c r="D149" s="1" t="str">
        <f>RR_SHORT_NAME</f>
        <v>NS</v>
      </c>
      <c r="E149" s="1" t="str">
        <f>RR_NAME</f>
        <v>Norfolk Southern</v>
      </c>
      <c r="F149" s="1" t="s">
        <v>47149</v>
      </c>
      <c r="G149" s="6">
        <f>E1L206C11</f>
        <v>3.2418133907554014</v>
      </c>
    </row>
    <row r="150" spans="1:7" x14ac:dyDescent="0.2">
      <c r="A150" s="11">
        <f>CURRENT_YEAR</f>
        <v>2013</v>
      </c>
      <c r="B150" s="11">
        <f>RRICC</f>
        <v>117000</v>
      </c>
      <c r="C150" s="7">
        <f>RR_ID</f>
        <v>2</v>
      </c>
      <c r="D150" s="1" t="str">
        <f>RR_SHORT_NAME</f>
        <v>NS</v>
      </c>
      <c r="E150" s="1" t="str">
        <f>RR_NAME</f>
        <v>Norfolk Southern</v>
      </c>
      <c r="F150" s="1" t="s">
        <v>47150</v>
      </c>
      <c r="G150" s="6">
        <f>E1L206C12</f>
        <v>6.6123272525695445</v>
      </c>
    </row>
    <row r="151" spans="1:7" x14ac:dyDescent="0.2">
      <c r="A151" s="11">
        <f>CURRENT_YEAR</f>
        <v>2013</v>
      </c>
      <c r="B151" s="11">
        <f>RRICC</f>
        <v>117000</v>
      </c>
      <c r="C151" s="7">
        <f>RR_ID</f>
        <v>2</v>
      </c>
      <c r="D151" s="1" t="str">
        <f>RR_SHORT_NAME</f>
        <v>NS</v>
      </c>
      <c r="E151" s="1" t="str">
        <f>RR_NAME</f>
        <v>Norfolk Southern</v>
      </c>
      <c r="F151" s="1" t="s">
        <v>47151</v>
      </c>
      <c r="G151" s="6">
        <f>E1L206C13</f>
        <v>1.1203329980685369E-2</v>
      </c>
    </row>
    <row r="152" spans="1:7" x14ac:dyDescent="0.2">
      <c r="A152" s="11">
        <f>CURRENT_YEAR</f>
        <v>2013</v>
      </c>
      <c r="B152" s="11">
        <f>RRICC</f>
        <v>117000</v>
      </c>
      <c r="C152" s="7">
        <f>RR_ID</f>
        <v>2</v>
      </c>
      <c r="D152" s="1" t="str">
        <f>RR_SHORT_NAME</f>
        <v>NS</v>
      </c>
      <c r="E152" s="1" t="str">
        <f>RR_NAME</f>
        <v>Norfolk Southern</v>
      </c>
      <c r="F152" s="1" t="s">
        <v>47152</v>
      </c>
      <c r="G152" s="6">
        <f>E1L207C1</f>
        <v>4.1903921664280558E-2</v>
      </c>
    </row>
    <row r="153" spans="1:7" x14ac:dyDescent="0.2">
      <c r="A153" s="11">
        <f>CURRENT_YEAR</f>
        <v>2013</v>
      </c>
      <c r="B153" s="11">
        <f>RRICC</f>
        <v>117000</v>
      </c>
      <c r="C153" s="7">
        <f>RR_ID</f>
        <v>2</v>
      </c>
      <c r="D153" s="1" t="str">
        <f>RR_SHORT_NAME</f>
        <v>NS</v>
      </c>
      <c r="E153" s="1" t="str">
        <f>RR_NAME</f>
        <v>Norfolk Southern</v>
      </c>
      <c r="F153" s="1" t="s">
        <v>47153</v>
      </c>
      <c r="G153" s="6">
        <f>E1L207C2</f>
        <v>2.5167904313386263E-2</v>
      </c>
    </row>
    <row r="154" spans="1:7" x14ac:dyDescent="0.2">
      <c r="A154" s="11">
        <f>CURRENT_YEAR</f>
        <v>2013</v>
      </c>
      <c r="B154" s="11">
        <f>RRICC</f>
        <v>117000</v>
      </c>
      <c r="C154" s="7">
        <f>RR_ID</f>
        <v>2</v>
      </c>
      <c r="D154" s="1" t="str">
        <f>RR_SHORT_NAME</f>
        <v>NS</v>
      </c>
      <c r="E154" s="1" t="str">
        <f>RR_NAME</f>
        <v>Norfolk Southern</v>
      </c>
      <c r="F154" s="1" t="s">
        <v>47154</v>
      </c>
      <c r="G154" s="6">
        <f>E1L207C3</f>
        <v>0.12744072206094098</v>
      </c>
    </row>
    <row r="155" spans="1:7" x14ac:dyDescent="0.2">
      <c r="A155" s="11">
        <f>CURRENT_YEAR</f>
        <v>2013</v>
      </c>
      <c r="B155" s="11">
        <f>RRICC</f>
        <v>117000</v>
      </c>
      <c r="C155" s="7">
        <f>RR_ID</f>
        <v>2</v>
      </c>
      <c r="D155" s="1" t="str">
        <f>RR_SHORT_NAME</f>
        <v>NS</v>
      </c>
      <c r="E155" s="1" t="str">
        <f>RR_NAME</f>
        <v>Norfolk Southern</v>
      </c>
      <c r="F155" s="1" t="s">
        <v>47155</v>
      </c>
      <c r="G155" s="6">
        <f>E1L207C4</f>
        <v>0.10895019632712963</v>
      </c>
    </row>
    <row r="156" spans="1:7" x14ac:dyDescent="0.2">
      <c r="A156" s="11">
        <f>CURRENT_YEAR</f>
        <v>2013</v>
      </c>
      <c r="B156" s="11">
        <f>RRICC</f>
        <v>117000</v>
      </c>
      <c r="C156" s="7">
        <f>RR_ID</f>
        <v>2</v>
      </c>
      <c r="D156" s="1" t="str">
        <f>RR_SHORT_NAME</f>
        <v>NS</v>
      </c>
      <c r="E156" s="1" t="str">
        <f>RR_NAME</f>
        <v>Norfolk Southern</v>
      </c>
      <c r="F156" s="1" t="s">
        <v>47156</v>
      </c>
      <c r="G156" s="6">
        <f>E1L207C5</f>
        <v>6.5436551214804378E-2</v>
      </c>
    </row>
    <row r="157" spans="1:7" x14ac:dyDescent="0.2">
      <c r="A157" s="11">
        <f>CURRENT_YEAR</f>
        <v>2013</v>
      </c>
      <c r="B157" s="11">
        <f>RRICC</f>
        <v>117000</v>
      </c>
      <c r="C157" s="7">
        <f>RR_ID</f>
        <v>2</v>
      </c>
      <c r="D157" s="1" t="str">
        <f>RR_SHORT_NAME</f>
        <v>NS</v>
      </c>
      <c r="E157" s="1" t="str">
        <f>RR_NAME</f>
        <v>Norfolk Southern</v>
      </c>
      <c r="F157" s="1" t="s">
        <v>47157</v>
      </c>
      <c r="G157" s="6">
        <f>E1L207C6</f>
        <v>0.33134587735844667</v>
      </c>
    </row>
    <row r="158" spans="1:7" x14ac:dyDescent="0.2">
      <c r="A158" s="11">
        <f>CURRENT_YEAR</f>
        <v>2013</v>
      </c>
      <c r="B158" s="11">
        <f>RRICC</f>
        <v>117000</v>
      </c>
      <c r="C158" s="7">
        <f>RR_ID</f>
        <v>2</v>
      </c>
      <c r="D158" s="1" t="str">
        <f>RR_SHORT_NAME</f>
        <v>NS</v>
      </c>
      <c r="E158" s="1" t="str">
        <f>RR_NAME</f>
        <v>Norfolk Southern</v>
      </c>
      <c r="F158" s="1" t="s">
        <v>47158</v>
      </c>
      <c r="G158" s="6">
        <f>E1L207C7</f>
        <v>2.55527583889539</v>
      </c>
    </row>
    <row r="159" spans="1:7" x14ac:dyDescent="0.2">
      <c r="A159" s="11">
        <f>CURRENT_YEAR</f>
        <v>2013</v>
      </c>
      <c r="B159" s="11">
        <f>RRICC</f>
        <v>117000</v>
      </c>
      <c r="C159" s="7">
        <f>RR_ID</f>
        <v>2</v>
      </c>
      <c r="D159" s="1" t="str">
        <f>RR_SHORT_NAME</f>
        <v>NS</v>
      </c>
      <c r="E159" s="1" t="str">
        <f>RR_NAME</f>
        <v>Norfolk Southern</v>
      </c>
      <c r="F159" s="1" t="s">
        <v>47159</v>
      </c>
      <c r="G159" s="6">
        <f>E1L207C8</f>
        <v>2.9438274034343164</v>
      </c>
    </row>
    <row r="160" spans="1:7" x14ac:dyDescent="0.2">
      <c r="A160" s="11">
        <f>CURRENT_YEAR</f>
        <v>2013</v>
      </c>
      <c r="B160" s="11">
        <f>RRICC</f>
        <v>117000</v>
      </c>
      <c r="C160" s="7">
        <f>RR_ID</f>
        <v>2</v>
      </c>
      <c r="D160" s="1" t="str">
        <f>RR_SHORT_NAME</f>
        <v>NS</v>
      </c>
      <c r="E160" s="1" t="str">
        <f>RR_NAME</f>
        <v>Norfolk Southern</v>
      </c>
      <c r="F160" s="1" t="s">
        <v>47160</v>
      </c>
      <c r="G160" s="6">
        <f>E1L207C9</f>
        <v>14.386504825911885</v>
      </c>
    </row>
    <row r="161" spans="1:7" x14ac:dyDescent="0.2">
      <c r="A161" s="11">
        <f>CURRENT_YEAR</f>
        <v>2013</v>
      </c>
      <c r="B161" s="11">
        <f>RRICC</f>
        <v>117000</v>
      </c>
      <c r="C161" s="7">
        <f>RR_ID</f>
        <v>2</v>
      </c>
      <c r="D161" s="1" t="str">
        <f>RR_SHORT_NAME</f>
        <v>NS</v>
      </c>
      <c r="E161" s="1" t="str">
        <f>RR_NAME</f>
        <v>Norfolk Southern</v>
      </c>
      <c r="F161" s="1" t="s">
        <v>47161</v>
      </c>
      <c r="G161" s="6">
        <f>E1L207C10</f>
        <v>2.5552758388953896</v>
      </c>
    </row>
    <row r="162" spans="1:7" x14ac:dyDescent="0.2">
      <c r="A162" s="11">
        <f>CURRENT_YEAR</f>
        <v>2013</v>
      </c>
      <c r="B162" s="11">
        <f>RRICC</f>
        <v>117000</v>
      </c>
      <c r="C162" s="7">
        <f>RR_ID</f>
        <v>2</v>
      </c>
      <c r="D162" s="1" t="str">
        <f>RR_SHORT_NAME</f>
        <v>NS</v>
      </c>
      <c r="E162" s="1" t="str">
        <f>RR_NAME</f>
        <v>Norfolk Southern</v>
      </c>
      <c r="F162" s="1" t="s">
        <v>47162</v>
      </c>
      <c r="G162" s="6">
        <f>E1L207C11</f>
        <v>2.9438274034343164</v>
      </c>
    </row>
    <row r="163" spans="1:7" x14ac:dyDescent="0.2">
      <c r="A163" s="11">
        <f>CURRENT_YEAR</f>
        <v>2013</v>
      </c>
      <c r="B163" s="11">
        <f>RRICC</f>
        <v>117000</v>
      </c>
      <c r="C163" s="7">
        <f>RR_ID</f>
        <v>2</v>
      </c>
      <c r="D163" s="1" t="str">
        <f>RR_SHORT_NAME</f>
        <v>NS</v>
      </c>
      <c r="E163" s="1" t="str">
        <f>RR_NAME</f>
        <v>Norfolk Southern</v>
      </c>
      <c r="F163" s="1" t="s">
        <v>47163</v>
      </c>
      <c r="G163" s="6">
        <f>E1L207C12</f>
        <v>14.386504825911882</v>
      </c>
    </row>
    <row r="164" spans="1:7" x14ac:dyDescent="0.2">
      <c r="A164" s="11">
        <f>CURRENT_YEAR</f>
        <v>2013</v>
      </c>
      <c r="B164" s="11">
        <f>RRICC</f>
        <v>117000</v>
      </c>
      <c r="C164" s="7">
        <f>RR_ID</f>
        <v>2</v>
      </c>
      <c r="D164" s="1" t="str">
        <f>RR_SHORT_NAME</f>
        <v>NS</v>
      </c>
      <c r="E164" s="1" t="str">
        <f>RR_NAME</f>
        <v>Norfolk Southern</v>
      </c>
      <c r="F164" s="1" t="s">
        <v>47164</v>
      </c>
      <c r="G164" s="6">
        <f>E1L207C13</f>
        <v>5.4207665868122953E-5</v>
      </c>
    </row>
    <row r="165" spans="1:7" x14ac:dyDescent="0.2">
      <c r="A165" s="11">
        <f>CURRENT_YEAR</f>
        <v>2013</v>
      </c>
      <c r="B165" s="11">
        <f>RRICC</f>
        <v>117000</v>
      </c>
      <c r="C165" s="7">
        <f>RR_ID</f>
        <v>2</v>
      </c>
      <c r="D165" s="1" t="str">
        <f>RR_SHORT_NAME</f>
        <v>NS</v>
      </c>
      <c r="E165" s="1" t="str">
        <f>RR_NAME</f>
        <v>Norfolk Southern</v>
      </c>
      <c r="F165" s="1" t="s">
        <v>47165</v>
      </c>
      <c r="G165" s="6">
        <f>E1L208C1</f>
        <v>4.9139119206294234E-2</v>
      </c>
    </row>
    <row r="166" spans="1:7" x14ac:dyDescent="0.2">
      <c r="A166" s="11">
        <f>CURRENT_YEAR</f>
        <v>2013</v>
      </c>
      <c r="B166" s="11">
        <f>RRICC</f>
        <v>117000</v>
      </c>
      <c r="C166" s="7">
        <f>RR_ID</f>
        <v>2</v>
      </c>
      <c r="D166" s="1" t="str">
        <f>RR_SHORT_NAME</f>
        <v>NS</v>
      </c>
      <c r="E166" s="1" t="str">
        <f>RR_NAME</f>
        <v>Norfolk Southern</v>
      </c>
      <c r="F166" s="1" t="s">
        <v>47166</v>
      </c>
      <c r="G166" s="6">
        <f>E1L208C2</f>
        <v>2.2845325669998185E-2</v>
      </c>
    </row>
    <row r="167" spans="1:7" x14ac:dyDescent="0.2">
      <c r="A167" s="11">
        <f>CURRENT_YEAR</f>
        <v>2013</v>
      </c>
      <c r="B167" s="11">
        <f>RRICC</f>
        <v>117000</v>
      </c>
      <c r="C167" s="7">
        <f>RR_ID</f>
        <v>2</v>
      </c>
      <c r="D167" s="1" t="str">
        <f>RR_SHORT_NAME</f>
        <v>NS</v>
      </c>
      <c r="E167" s="1" t="str">
        <f>RR_NAME</f>
        <v>Norfolk Southern</v>
      </c>
      <c r="F167" s="1" t="s">
        <v>47167</v>
      </c>
      <c r="G167" s="6">
        <f>E1L208C3</f>
        <v>9.1940287620816893E-2</v>
      </c>
    </row>
    <row r="168" spans="1:7" x14ac:dyDescent="0.2">
      <c r="A168" s="11">
        <f>CURRENT_YEAR</f>
        <v>2013</v>
      </c>
      <c r="B168" s="11">
        <f>RRICC</f>
        <v>117000</v>
      </c>
      <c r="C168" s="7">
        <f>RR_ID</f>
        <v>2</v>
      </c>
      <c r="D168" s="1" t="str">
        <f>RR_SHORT_NAME</f>
        <v>NS</v>
      </c>
      <c r="E168" s="1" t="str">
        <f>RR_NAME</f>
        <v>Norfolk Southern</v>
      </c>
      <c r="F168" s="1" t="s">
        <v>47168</v>
      </c>
      <c r="G168" s="6">
        <f>E1L208C4</f>
        <v>0.12776170993636499</v>
      </c>
    </row>
    <row r="169" spans="1:7" x14ac:dyDescent="0.2">
      <c r="A169" s="11">
        <f>CURRENT_YEAR</f>
        <v>2013</v>
      </c>
      <c r="B169" s="11">
        <f>RRICC</f>
        <v>117000</v>
      </c>
      <c r="C169" s="7">
        <f>RR_ID</f>
        <v>2</v>
      </c>
      <c r="D169" s="1" t="str">
        <f>RR_SHORT_NAME</f>
        <v>NS</v>
      </c>
      <c r="E169" s="1" t="str">
        <f>RR_NAME</f>
        <v>Norfolk Southern</v>
      </c>
      <c r="F169" s="1" t="s">
        <v>47169</v>
      </c>
      <c r="G169" s="6">
        <f>E1L208C5</f>
        <v>5.9397846741995282E-2</v>
      </c>
    </row>
    <row r="170" spans="1:7" x14ac:dyDescent="0.2">
      <c r="A170" s="11">
        <f>CURRENT_YEAR</f>
        <v>2013</v>
      </c>
      <c r="B170" s="11">
        <f>RRICC</f>
        <v>117000</v>
      </c>
      <c r="C170" s="7">
        <f>RR_ID</f>
        <v>2</v>
      </c>
      <c r="D170" s="1" t="str">
        <f>RR_SHORT_NAME</f>
        <v>NS</v>
      </c>
      <c r="E170" s="1" t="str">
        <f>RR_NAME</f>
        <v>Norfolk Southern</v>
      </c>
      <c r="F170" s="1" t="s">
        <v>47170</v>
      </c>
      <c r="G170" s="6">
        <f>E1L208C6</f>
        <v>0.23904474781412394</v>
      </c>
    </row>
    <row r="171" spans="1:7" x14ac:dyDescent="0.2">
      <c r="A171" s="11">
        <f>CURRENT_YEAR</f>
        <v>2013</v>
      </c>
      <c r="B171" s="11">
        <f>RRICC</f>
        <v>117000</v>
      </c>
      <c r="C171" s="7">
        <f>RR_ID</f>
        <v>2</v>
      </c>
      <c r="D171" s="1" t="str">
        <f>RR_SHORT_NAME</f>
        <v>NS</v>
      </c>
      <c r="E171" s="1" t="str">
        <f>RR_NAME</f>
        <v>Norfolk Southern</v>
      </c>
      <c r="F171" s="1" t="s">
        <v>47171</v>
      </c>
      <c r="G171" s="6">
        <f>E1L208C7</f>
        <v>2.1825970969794906</v>
      </c>
    </row>
    <row r="172" spans="1:7" x14ac:dyDescent="0.2">
      <c r="A172" s="11">
        <f>CURRENT_YEAR</f>
        <v>2013</v>
      </c>
      <c r="B172" s="11">
        <f>RRICC</f>
        <v>117000</v>
      </c>
      <c r="C172" s="7">
        <f>RR_ID</f>
        <v>2</v>
      </c>
      <c r="D172" s="1" t="str">
        <f>RR_SHORT_NAME</f>
        <v>NS</v>
      </c>
      <c r="E172" s="1" t="str">
        <f>RR_NAME</f>
        <v>Norfolk Southern</v>
      </c>
      <c r="F172" s="1" t="s">
        <v>47172</v>
      </c>
      <c r="G172" s="6">
        <f>E1L208C8</f>
        <v>0.48428748186243625</v>
      </c>
    </row>
    <row r="173" spans="1:7" x14ac:dyDescent="0.2">
      <c r="A173" s="11">
        <f>CURRENT_YEAR</f>
        <v>2013</v>
      </c>
      <c r="B173" s="11">
        <f>RRICC</f>
        <v>117000</v>
      </c>
      <c r="C173" s="7">
        <f>RR_ID</f>
        <v>2</v>
      </c>
      <c r="D173" s="1" t="str">
        <f>RR_SHORT_NAME</f>
        <v>NS</v>
      </c>
      <c r="E173" s="1" t="str">
        <f>RR_NAME</f>
        <v>Norfolk Southern</v>
      </c>
      <c r="F173" s="1" t="s">
        <v>47173</v>
      </c>
      <c r="G173" s="6">
        <f>E1L208C9</f>
        <v>6.0672235916471111</v>
      </c>
    </row>
    <row r="174" spans="1:7" x14ac:dyDescent="0.2">
      <c r="A174" s="11">
        <f>CURRENT_YEAR</f>
        <v>2013</v>
      </c>
      <c r="B174" s="11">
        <f>RRICC</f>
        <v>117000</v>
      </c>
      <c r="C174" s="7">
        <f>RR_ID</f>
        <v>2</v>
      </c>
      <c r="D174" s="1" t="str">
        <f>RR_SHORT_NAME</f>
        <v>NS</v>
      </c>
      <c r="E174" s="1" t="str">
        <f>RR_NAME</f>
        <v>Norfolk Southern</v>
      </c>
      <c r="F174" s="1" t="s">
        <v>47174</v>
      </c>
      <c r="G174" s="6">
        <f>E1L208C10</f>
        <v>2.1825970969794906</v>
      </c>
    </row>
    <row r="175" spans="1:7" x14ac:dyDescent="0.2">
      <c r="A175" s="11">
        <f>CURRENT_YEAR</f>
        <v>2013</v>
      </c>
      <c r="B175" s="11">
        <f>RRICC</f>
        <v>117000</v>
      </c>
      <c r="C175" s="7">
        <f>RR_ID</f>
        <v>2</v>
      </c>
      <c r="D175" s="1" t="str">
        <f>RR_SHORT_NAME</f>
        <v>NS</v>
      </c>
      <c r="E175" s="1" t="str">
        <f>RR_NAME</f>
        <v>Norfolk Southern</v>
      </c>
      <c r="F175" s="1" t="s">
        <v>47175</v>
      </c>
      <c r="G175" s="6">
        <f>E1L208C11</f>
        <v>0.48428748186243648</v>
      </c>
    </row>
    <row r="176" spans="1:7" x14ac:dyDescent="0.2">
      <c r="A176" s="11">
        <f>CURRENT_YEAR</f>
        <v>2013</v>
      </c>
      <c r="B176" s="11">
        <f>RRICC</f>
        <v>117000</v>
      </c>
      <c r="C176" s="7">
        <f>RR_ID</f>
        <v>2</v>
      </c>
      <c r="D176" s="1" t="str">
        <f>RR_SHORT_NAME</f>
        <v>NS</v>
      </c>
      <c r="E176" s="1" t="str">
        <f>RR_NAME</f>
        <v>Norfolk Southern</v>
      </c>
      <c r="F176" s="1" t="s">
        <v>47176</v>
      </c>
      <c r="G176" s="6">
        <f>E1L208C12</f>
        <v>6.067223591647112</v>
      </c>
    </row>
    <row r="177" spans="1:7" x14ac:dyDescent="0.2">
      <c r="A177" s="11">
        <f>CURRENT_YEAR</f>
        <v>2013</v>
      </c>
      <c r="B177" s="11">
        <f>RRICC</f>
        <v>117000</v>
      </c>
      <c r="C177" s="7">
        <f>RR_ID</f>
        <v>2</v>
      </c>
      <c r="D177" s="1" t="str">
        <f>RR_SHORT_NAME</f>
        <v>NS</v>
      </c>
      <c r="E177" s="1" t="str">
        <f>RR_NAME</f>
        <v>Norfolk Southern</v>
      </c>
      <c r="F177" s="1" t="s">
        <v>47177</v>
      </c>
      <c r="G177" s="6">
        <f>E1L208C13</f>
        <v>1.2852599517787212E-5</v>
      </c>
    </row>
    <row r="178" spans="1:7" x14ac:dyDescent="0.2">
      <c r="A178" s="11">
        <f>CURRENT_YEAR</f>
        <v>2013</v>
      </c>
      <c r="B178" s="11">
        <f>RRICC</f>
        <v>117000</v>
      </c>
      <c r="C178" s="7">
        <f>RR_ID</f>
        <v>2</v>
      </c>
      <c r="D178" s="1" t="str">
        <f>RR_SHORT_NAME</f>
        <v>NS</v>
      </c>
      <c r="E178" s="1" t="str">
        <f>RR_NAME</f>
        <v>Norfolk Southern</v>
      </c>
      <c r="F178" s="1" t="s">
        <v>47178</v>
      </c>
      <c r="G178" s="6">
        <f>E1L209C1</f>
        <v>1.1880345832979112E-2</v>
      </c>
    </row>
    <row r="179" spans="1:7" x14ac:dyDescent="0.2">
      <c r="A179" s="11">
        <f>CURRENT_YEAR</f>
        <v>2013</v>
      </c>
      <c r="B179" s="11">
        <f>RRICC</f>
        <v>117000</v>
      </c>
      <c r="C179" s="7">
        <f>RR_ID</f>
        <v>2</v>
      </c>
      <c r="D179" s="1" t="str">
        <f>RR_SHORT_NAME</f>
        <v>NS</v>
      </c>
      <c r="E179" s="1" t="str">
        <f>RR_NAME</f>
        <v>Norfolk Southern</v>
      </c>
      <c r="F179" s="1" t="s">
        <v>47179</v>
      </c>
      <c r="G179" s="6">
        <f>E1L209C2</f>
        <v>0.11040313264521638</v>
      </c>
    </row>
    <row r="180" spans="1:7" x14ac:dyDescent="0.2">
      <c r="A180" s="11">
        <f>CURRENT_YEAR</f>
        <v>2013</v>
      </c>
      <c r="B180" s="11">
        <f>RRICC</f>
        <v>117000</v>
      </c>
      <c r="C180" s="7">
        <f>RR_ID</f>
        <v>2</v>
      </c>
      <c r="D180" s="1" t="str">
        <f>RR_SHORT_NAME</f>
        <v>NS</v>
      </c>
      <c r="E180" s="1" t="str">
        <f>RR_NAME</f>
        <v>Norfolk Southern</v>
      </c>
      <c r="F180" s="1" t="s">
        <v>47180</v>
      </c>
      <c r="G180" s="6">
        <f>E1L209C3</f>
        <v>2.4889024672506446E-4</v>
      </c>
    </row>
    <row r="181" spans="1:7" x14ac:dyDescent="0.2">
      <c r="A181" s="11">
        <f>CURRENT_YEAR</f>
        <v>2013</v>
      </c>
      <c r="B181" s="11">
        <f>RRICC</f>
        <v>117000</v>
      </c>
      <c r="C181" s="7">
        <f>RR_ID</f>
        <v>2</v>
      </c>
      <c r="D181" s="1" t="str">
        <f>RR_SHORT_NAME</f>
        <v>NS</v>
      </c>
      <c r="E181" s="1" t="str">
        <f>RR_NAME</f>
        <v>Norfolk Southern</v>
      </c>
      <c r="F181" s="1" t="s">
        <v>47181</v>
      </c>
      <c r="G181" s="6">
        <f>E1L209C4</f>
        <v>3.0888899165745769E-2</v>
      </c>
    </row>
    <row r="182" spans="1:7" x14ac:dyDescent="0.2">
      <c r="A182" s="11">
        <f>CURRENT_YEAR</f>
        <v>2013</v>
      </c>
      <c r="B182" s="11">
        <f>RRICC</f>
        <v>117000</v>
      </c>
      <c r="C182" s="7">
        <f>RR_ID</f>
        <v>2</v>
      </c>
      <c r="D182" s="1" t="str">
        <f>RR_SHORT_NAME</f>
        <v>NS</v>
      </c>
      <c r="E182" s="1" t="str">
        <f>RR_NAME</f>
        <v>Norfolk Southern</v>
      </c>
      <c r="F182" s="1" t="s">
        <v>47182</v>
      </c>
      <c r="G182" s="6">
        <f>E1L209C5</f>
        <v>0.28704814487756186</v>
      </c>
    </row>
    <row r="183" spans="1:7" x14ac:dyDescent="0.2">
      <c r="A183" s="11">
        <f>CURRENT_YEAR</f>
        <v>2013</v>
      </c>
      <c r="B183" s="11">
        <f>RRICC</f>
        <v>117000</v>
      </c>
      <c r="C183" s="7">
        <f>RR_ID</f>
        <v>2</v>
      </c>
      <c r="D183" s="1" t="str">
        <f>RR_SHORT_NAME</f>
        <v>NS</v>
      </c>
      <c r="E183" s="1" t="str">
        <f>RR_NAME</f>
        <v>Norfolk Southern</v>
      </c>
      <c r="F183" s="1" t="s">
        <v>47183</v>
      </c>
      <c r="G183" s="6">
        <f>E1L209C6</f>
        <v>6.4711464148516551E-4</v>
      </c>
    </row>
    <row r="184" spans="1:7" x14ac:dyDescent="0.2">
      <c r="A184" s="11">
        <f>CURRENT_YEAR</f>
        <v>2013</v>
      </c>
      <c r="B184" s="11">
        <f>RRICC</f>
        <v>117000</v>
      </c>
      <c r="C184" s="7">
        <f>RR_ID</f>
        <v>2</v>
      </c>
      <c r="D184" s="1" t="str">
        <f>RR_SHORT_NAME</f>
        <v>NS</v>
      </c>
      <c r="E184" s="1" t="str">
        <f>RR_NAME</f>
        <v>Norfolk Southern</v>
      </c>
      <c r="F184" s="1" t="s">
        <v>47184</v>
      </c>
      <c r="G184" s="6">
        <f>E1L209C7</f>
        <v>1.5433672653497141</v>
      </c>
    </row>
    <row r="185" spans="1:7" x14ac:dyDescent="0.2">
      <c r="A185" s="11">
        <f>CURRENT_YEAR</f>
        <v>2013</v>
      </c>
      <c r="B185" s="11">
        <f>RRICC</f>
        <v>117000</v>
      </c>
      <c r="C185" s="7">
        <f>RR_ID</f>
        <v>2</v>
      </c>
      <c r="D185" s="1" t="str">
        <f>RR_SHORT_NAME</f>
        <v>NS</v>
      </c>
      <c r="E185" s="1" t="str">
        <f>RR_NAME</f>
        <v>Norfolk Southern</v>
      </c>
      <c r="F185" s="1" t="s">
        <v>47185</v>
      </c>
      <c r="G185" s="6">
        <f>E1L209C8</f>
        <v>41.396657923468354</v>
      </c>
    </row>
    <row r="186" spans="1:7" x14ac:dyDescent="0.2">
      <c r="A186" s="11">
        <f>CURRENT_YEAR</f>
        <v>2013</v>
      </c>
      <c r="B186" s="11">
        <f>RRICC</f>
        <v>117000</v>
      </c>
      <c r="C186" s="7">
        <f>RR_ID</f>
        <v>2</v>
      </c>
      <c r="D186" s="1" t="str">
        <f>RR_SHORT_NAME</f>
        <v>NS</v>
      </c>
      <c r="E186" s="1" t="str">
        <f>RR_NAME</f>
        <v>Norfolk Southern</v>
      </c>
      <c r="F186" s="1" t="s">
        <v>47186</v>
      </c>
      <c r="G186" s="6">
        <f>E1L209C9</f>
        <v>3.2472629688603524E-2</v>
      </c>
    </row>
    <row r="187" spans="1:7" x14ac:dyDescent="0.2">
      <c r="A187" s="11">
        <f>CURRENT_YEAR</f>
        <v>2013</v>
      </c>
      <c r="B187" s="11">
        <f>RRICC</f>
        <v>117000</v>
      </c>
      <c r="C187" s="7">
        <f>RR_ID</f>
        <v>2</v>
      </c>
      <c r="D187" s="1" t="str">
        <f>RR_SHORT_NAME</f>
        <v>NS</v>
      </c>
      <c r="E187" s="1" t="str">
        <f>RR_NAME</f>
        <v>Norfolk Southern</v>
      </c>
      <c r="F187" s="1" t="s">
        <v>47187</v>
      </c>
      <c r="G187" s="6">
        <f>E1L209C10</f>
        <v>1.5433672653497141</v>
      </c>
    </row>
    <row r="188" spans="1:7" x14ac:dyDescent="0.2">
      <c r="A188" s="11">
        <f>CURRENT_YEAR</f>
        <v>2013</v>
      </c>
      <c r="B188" s="11">
        <f>RRICC</f>
        <v>117000</v>
      </c>
      <c r="C188" s="7">
        <f>RR_ID</f>
        <v>2</v>
      </c>
      <c r="D188" s="1" t="str">
        <f>RR_SHORT_NAME</f>
        <v>NS</v>
      </c>
      <c r="E188" s="1" t="str">
        <f>RR_NAME</f>
        <v>Norfolk Southern</v>
      </c>
      <c r="F188" s="1" t="s">
        <v>47188</v>
      </c>
      <c r="G188" s="6">
        <f>E1L209C11</f>
        <v>41.396657923468339</v>
      </c>
    </row>
    <row r="189" spans="1:7" x14ac:dyDescent="0.2">
      <c r="A189" s="11">
        <f>CURRENT_YEAR</f>
        <v>2013</v>
      </c>
      <c r="B189" s="11">
        <f>RRICC</f>
        <v>117000</v>
      </c>
      <c r="C189" s="7">
        <f>RR_ID</f>
        <v>2</v>
      </c>
      <c r="D189" s="1" t="str">
        <f>RR_SHORT_NAME</f>
        <v>NS</v>
      </c>
      <c r="E189" s="1" t="str">
        <f>RR_NAME</f>
        <v>Norfolk Southern</v>
      </c>
      <c r="F189" s="1" t="s">
        <v>47189</v>
      </c>
      <c r="G189" s="6">
        <f>E1L209C12</f>
        <v>3.247262968860351E-2</v>
      </c>
    </row>
    <row r="190" spans="1:7" x14ac:dyDescent="0.2">
      <c r="A190" s="11">
        <f>CURRENT_YEAR</f>
        <v>2013</v>
      </c>
      <c r="B190" s="11">
        <f>RRICC</f>
        <v>117000</v>
      </c>
      <c r="C190" s="7">
        <f>RR_ID</f>
        <v>2</v>
      </c>
      <c r="D190" s="1" t="str">
        <f>RR_SHORT_NAME</f>
        <v>NS</v>
      </c>
      <c r="E190" s="1" t="str">
        <f>RR_NAME</f>
        <v>Norfolk Southern</v>
      </c>
      <c r="F190" s="1" t="s">
        <v>47190</v>
      </c>
      <c r="G190" s="6">
        <f>E1L209C13</f>
        <v>2.466135819713982E-3</v>
      </c>
    </row>
    <row r="191" spans="1:7" x14ac:dyDescent="0.2">
      <c r="A191" s="11">
        <f>CURRENT_YEAR</f>
        <v>2013</v>
      </c>
      <c r="B191" s="11">
        <f>RRICC</f>
        <v>117000</v>
      </c>
      <c r="C191" s="7">
        <f>RR_ID</f>
        <v>2</v>
      </c>
      <c r="D191" s="1" t="str">
        <f>RR_SHORT_NAME</f>
        <v>NS</v>
      </c>
      <c r="E191" s="1" t="str">
        <f>RR_NAME</f>
        <v>Norfolk Southern</v>
      </c>
      <c r="F191" s="1" t="s">
        <v>47191</v>
      </c>
      <c r="G191" s="6">
        <f>E1L210C1</f>
        <v>5.1947456524955582E-3</v>
      </c>
    </row>
    <row r="192" spans="1:7" x14ac:dyDescent="0.2">
      <c r="A192" s="11">
        <f>CURRENT_YEAR</f>
        <v>2013</v>
      </c>
      <c r="B192" s="11">
        <f>RRICC</f>
        <v>117000</v>
      </c>
      <c r="C192" s="7">
        <f>RR_ID</f>
        <v>2</v>
      </c>
      <c r="D192" s="1" t="str">
        <f>RR_SHORT_NAME</f>
        <v>NS</v>
      </c>
      <c r="E192" s="1" t="str">
        <f>RR_NAME</f>
        <v>Norfolk Southern</v>
      </c>
      <c r="F192" s="1" t="s">
        <v>47192</v>
      </c>
      <c r="G192" s="6">
        <f>E1L210C2</f>
        <v>6.530109982053843E-2</v>
      </c>
    </row>
    <row r="193" spans="1:7" x14ac:dyDescent="0.2">
      <c r="A193" s="11">
        <f>CURRENT_YEAR</f>
        <v>2013</v>
      </c>
      <c r="B193" s="11">
        <f>RRICC</f>
        <v>117000</v>
      </c>
      <c r="C193" s="7">
        <f>RR_ID</f>
        <v>2</v>
      </c>
      <c r="D193" s="1" t="str">
        <f>RR_SHORT_NAME</f>
        <v>NS</v>
      </c>
      <c r="E193" s="1" t="str">
        <f>RR_NAME</f>
        <v>Norfolk Southern</v>
      </c>
      <c r="F193" s="1" t="s">
        <v>47193</v>
      </c>
      <c r="G193" s="6">
        <f>E1L210C3</f>
        <v>1.0770474103234967E-4</v>
      </c>
    </row>
    <row r="194" spans="1:7" x14ac:dyDescent="0.2">
      <c r="A194" s="11">
        <f>CURRENT_YEAR</f>
        <v>2013</v>
      </c>
      <c r="B194" s="11">
        <f>RRICC</f>
        <v>117000</v>
      </c>
      <c r="C194" s="7">
        <f>RR_ID</f>
        <v>2</v>
      </c>
      <c r="D194" s="1" t="str">
        <f>RR_SHORT_NAME</f>
        <v>NS</v>
      </c>
      <c r="E194" s="1" t="str">
        <f>RR_NAME</f>
        <v>Norfolk Southern</v>
      </c>
      <c r="F194" s="1" t="s">
        <v>47194</v>
      </c>
      <c r="G194" s="6">
        <f>E1L210C4</f>
        <v>1.3506338696488485E-2</v>
      </c>
    </row>
    <row r="195" spans="1:7" x14ac:dyDescent="0.2">
      <c r="A195" s="11">
        <f>CURRENT_YEAR</f>
        <v>2013</v>
      </c>
      <c r="B195" s="11">
        <f>RRICC</f>
        <v>117000</v>
      </c>
      <c r="C195" s="7">
        <f>RR_ID</f>
        <v>2</v>
      </c>
      <c r="D195" s="1" t="str">
        <f>RR_SHORT_NAME</f>
        <v>NS</v>
      </c>
      <c r="E195" s="1" t="str">
        <f>RR_NAME</f>
        <v>Norfolk Southern</v>
      </c>
      <c r="F195" s="1" t="s">
        <v>47195</v>
      </c>
      <c r="G195" s="6">
        <f>E1L210C5</f>
        <v>0.16978285953339942</v>
      </c>
    </row>
    <row r="196" spans="1:7" x14ac:dyDescent="0.2">
      <c r="A196" s="11">
        <f>CURRENT_YEAR</f>
        <v>2013</v>
      </c>
      <c r="B196" s="11">
        <f>RRICC</f>
        <v>117000</v>
      </c>
      <c r="C196" s="7">
        <f>RR_ID</f>
        <v>2</v>
      </c>
      <c r="D196" s="1" t="str">
        <f>RR_SHORT_NAME</f>
        <v>NS</v>
      </c>
      <c r="E196" s="1" t="str">
        <f>RR_NAME</f>
        <v>Norfolk Southern</v>
      </c>
      <c r="F196" s="1" t="s">
        <v>47196</v>
      </c>
      <c r="G196" s="6">
        <f>E1L210C6</f>
        <v>2.8003232668410906E-4</v>
      </c>
    </row>
    <row r="197" spans="1:7" x14ac:dyDescent="0.2">
      <c r="A197" s="11">
        <f>CURRENT_YEAR</f>
        <v>2013</v>
      </c>
      <c r="B197" s="11">
        <f>RRICC</f>
        <v>117000</v>
      </c>
      <c r="C197" s="7">
        <f>RR_ID</f>
        <v>2</v>
      </c>
      <c r="D197" s="1" t="str">
        <f>RR_SHORT_NAME</f>
        <v>NS</v>
      </c>
      <c r="E197" s="1" t="str">
        <f>RR_NAME</f>
        <v>Norfolk Southern</v>
      </c>
      <c r="F197" s="1" t="s">
        <v>47197</v>
      </c>
      <c r="G197" s="6">
        <f>E1L210C7</f>
        <v>0.79465549636657984</v>
      </c>
    </row>
    <row r="198" spans="1:7" x14ac:dyDescent="0.2">
      <c r="A198" s="11">
        <f>CURRENT_YEAR</f>
        <v>2013</v>
      </c>
      <c r="B198" s="11">
        <f>RRICC</f>
        <v>117000</v>
      </c>
      <c r="C198" s="7">
        <f>RR_ID</f>
        <v>2</v>
      </c>
      <c r="D198" s="1" t="str">
        <f>RR_SHORT_NAME</f>
        <v>NS</v>
      </c>
      <c r="E198" s="1" t="str">
        <f>RR_NAME</f>
        <v>Norfolk Southern</v>
      </c>
      <c r="F198" s="1" t="s">
        <v>47198</v>
      </c>
      <c r="G198" s="6">
        <f>E1L210C8</f>
        <v>19.164832955074967</v>
      </c>
    </row>
    <row r="199" spans="1:7" x14ac:dyDescent="0.2">
      <c r="A199" s="11">
        <f>CURRENT_YEAR</f>
        <v>2013</v>
      </c>
      <c r="B199" s="11">
        <f>RRICC</f>
        <v>117000</v>
      </c>
      <c r="C199" s="7">
        <f>RR_ID</f>
        <v>2</v>
      </c>
      <c r="D199" s="1" t="str">
        <f>RR_SHORT_NAME</f>
        <v>NS</v>
      </c>
      <c r="E199" s="1" t="str">
        <f>RR_NAME</f>
        <v>Norfolk Southern</v>
      </c>
      <c r="F199" s="1" t="s">
        <v>47199</v>
      </c>
      <c r="G199" s="6">
        <f>E1L210C9</f>
        <v>1.7107673045017573E-2</v>
      </c>
    </row>
    <row r="200" spans="1:7" x14ac:dyDescent="0.2">
      <c r="A200" s="11">
        <f>CURRENT_YEAR</f>
        <v>2013</v>
      </c>
      <c r="B200" s="11">
        <f>RRICC</f>
        <v>117000</v>
      </c>
      <c r="C200" s="7">
        <f>RR_ID</f>
        <v>2</v>
      </c>
      <c r="D200" s="1" t="str">
        <f>RR_SHORT_NAME</f>
        <v>NS</v>
      </c>
      <c r="E200" s="1" t="str">
        <f>RR_NAME</f>
        <v>Norfolk Southern</v>
      </c>
      <c r="F200" s="1" t="s">
        <v>47200</v>
      </c>
      <c r="G200" s="6">
        <f>E1L210C10</f>
        <v>0.79465549636657973</v>
      </c>
    </row>
    <row r="201" spans="1:7" x14ac:dyDescent="0.2">
      <c r="A201" s="11">
        <f>CURRENT_YEAR</f>
        <v>2013</v>
      </c>
      <c r="B201" s="11">
        <f>RRICC</f>
        <v>117000</v>
      </c>
      <c r="C201" s="7">
        <f>RR_ID</f>
        <v>2</v>
      </c>
      <c r="D201" s="1" t="str">
        <f>RR_SHORT_NAME</f>
        <v>NS</v>
      </c>
      <c r="E201" s="1" t="str">
        <f>RR_NAME</f>
        <v>Norfolk Southern</v>
      </c>
      <c r="F201" s="1" t="s">
        <v>47201</v>
      </c>
      <c r="G201" s="6">
        <f>E1L210C11</f>
        <v>19.164832955074964</v>
      </c>
    </row>
    <row r="202" spans="1:7" x14ac:dyDescent="0.2">
      <c r="A202" s="11">
        <f>CURRENT_YEAR</f>
        <v>2013</v>
      </c>
      <c r="B202" s="11">
        <f>RRICC</f>
        <v>117000</v>
      </c>
      <c r="C202" s="7">
        <f>RR_ID</f>
        <v>2</v>
      </c>
      <c r="D202" s="1" t="str">
        <f>RR_SHORT_NAME</f>
        <v>NS</v>
      </c>
      <c r="E202" s="1" t="str">
        <f>RR_NAME</f>
        <v>Norfolk Southern</v>
      </c>
      <c r="F202" s="1" t="s">
        <v>47202</v>
      </c>
      <c r="G202" s="6">
        <f>E1L210C12</f>
        <v>1.7107673045017573E-2</v>
      </c>
    </row>
    <row r="203" spans="1:7" x14ac:dyDescent="0.2">
      <c r="A203" s="11">
        <f>CURRENT_YEAR</f>
        <v>2013</v>
      </c>
      <c r="B203" s="11">
        <f>RRICC</f>
        <v>117000</v>
      </c>
      <c r="C203" s="7">
        <f>RR_ID</f>
        <v>2</v>
      </c>
      <c r="D203" s="1" t="str">
        <f>RR_SHORT_NAME</f>
        <v>NS</v>
      </c>
      <c r="E203" s="1" t="str">
        <f>RR_NAME</f>
        <v>Norfolk Southern</v>
      </c>
      <c r="F203" s="1" t="s">
        <v>47203</v>
      </c>
      <c r="G203" s="6">
        <f>E1L210C13</f>
        <v>3.2983376368684297E-3</v>
      </c>
    </row>
    <row r="204" spans="1:7" x14ac:dyDescent="0.2">
      <c r="A204" s="11">
        <f>CURRENT_YEAR</f>
        <v>2013</v>
      </c>
      <c r="B204" s="11">
        <f>RRICC</f>
        <v>117000</v>
      </c>
      <c r="C204" s="7">
        <f>RR_ID</f>
        <v>2</v>
      </c>
      <c r="D204" s="1" t="str">
        <f>RR_SHORT_NAME</f>
        <v>NS</v>
      </c>
      <c r="E204" s="1" t="str">
        <f>RR_NAME</f>
        <v>Norfolk Southern</v>
      </c>
      <c r="F204" s="1" t="s">
        <v>47204</v>
      </c>
      <c r="G204" s="6">
        <f>E1L211C1</f>
        <v>9.0316338013674852E-3</v>
      </c>
    </row>
    <row r="205" spans="1:7" x14ac:dyDescent="0.2">
      <c r="A205" s="11">
        <f>CURRENT_YEAR</f>
        <v>2013</v>
      </c>
      <c r="B205" s="11">
        <f>RRICC</f>
        <v>117000</v>
      </c>
      <c r="C205" s="7">
        <f>RR_ID</f>
        <v>2</v>
      </c>
      <c r="D205" s="1" t="str">
        <f>RR_SHORT_NAME</f>
        <v>NS</v>
      </c>
      <c r="E205" s="1" t="str">
        <f>RR_NAME</f>
        <v>Norfolk Southern</v>
      </c>
      <c r="F205" s="1" t="s">
        <v>47205</v>
      </c>
      <c r="G205" s="6">
        <f>E1L211C2</f>
        <v>4.6821010629454381E-2</v>
      </c>
    </row>
    <row r="206" spans="1:7" x14ac:dyDescent="0.2">
      <c r="A206" s="11">
        <f>CURRENT_YEAR</f>
        <v>2013</v>
      </c>
      <c r="B206" s="11">
        <f>RRICC</f>
        <v>117000</v>
      </c>
      <c r="C206" s="7">
        <f>RR_ID</f>
        <v>2</v>
      </c>
      <c r="D206" s="1" t="str">
        <f>RR_SHORT_NAME</f>
        <v>NS</v>
      </c>
      <c r="E206" s="1" t="str">
        <f>RR_NAME</f>
        <v>Norfolk Southern</v>
      </c>
      <c r="F206" s="1" t="s">
        <v>47206</v>
      </c>
      <c r="G206" s="6">
        <f>E1L211C3</f>
        <v>3.3154097530008886E-4</v>
      </c>
    </row>
    <row r="207" spans="1:7" x14ac:dyDescent="0.2">
      <c r="A207" s="11">
        <f>CURRENT_YEAR</f>
        <v>2013</v>
      </c>
      <c r="B207" s="11">
        <f>RRICC</f>
        <v>117000</v>
      </c>
      <c r="C207" s="7">
        <f>RR_ID</f>
        <v>2</v>
      </c>
      <c r="D207" s="1" t="str">
        <f>RR_SHORT_NAME</f>
        <v>NS</v>
      </c>
      <c r="E207" s="1" t="str">
        <f>RR_NAME</f>
        <v>Norfolk Southern</v>
      </c>
      <c r="F207" s="1" t="s">
        <v>47207</v>
      </c>
      <c r="G207" s="6">
        <f>E1L211C4</f>
        <v>2.3482247883555497E-2</v>
      </c>
    </row>
    <row r="208" spans="1:7" x14ac:dyDescent="0.2">
      <c r="A208" s="11">
        <f>CURRENT_YEAR</f>
        <v>2013</v>
      </c>
      <c r="B208" s="11">
        <f>RRICC</f>
        <v>117000</v>
      </c>
      <c r="C208" s="7">
        <f>RR_ID</f>
        <v>2</v>
      </c>
      <c r="D208" s="1" t="str">
        <f>RR_SHORT_NAME</f>
        <v>NS</v>
      </c>
      <c r="E208" s="1" t="str">
        <f>RR_NAME</f>
        <v>Norfolk Southern</v>
      </c>
      <c r="F208" s="1" t="s">
        <v>47208</v>
      </c>
      <c r="G208" s="6">
        <f>E1L211C5</f>
        <v>0.12173462763658141</v>
      </c>
    </row>
    <row r="209" spans="1:7" x14ac:dyDescent="0.2">
      <c r="A209" s="11">
        <f>CURRENT_YEAR</f>
        <v>2013</v>
      </c>
      <c r="B209" s="11">
        <f>RRICC</f>
        <v>117000</v>
      </c>
      <c r="C209" s="7">
        <f>RR_ID</f>
        <v>2</v>
      </c>
      <c r="D209" s="1" t="str">
        <f>RR_SHORT_NAME</f>
        <v>NS</v>
      </c>
      <c r="E209" s="1" t="str">
        <f>RR_NAME</f>
        <v>Norfolk Southern</v>
      </c>
      <c r="F209" s="1" t="s">
        <v>47209</v>
      </c>
      <c r="G209" s="6">
        <f>E1L211C6</f>
        <v>8.6200653578023193E-4</v>
      </c>
    </row>
    <row r="210" spans="1:7" x14ac:dyDescent="0.2">
      <c r="A210" s="11">
        <f>CURRENT_YEAR</f>
        <v>2013</v>
      </c>
      <c r="B210" s="11">
        <f>RRICC</f>
        <v>117000</v>
      </c>
      <c r="C210" s="7">
        <f>RR_ID</f>
        <v>2</v>
      </c>
      <c r="D210" s="1" t="str">
        <f>RR_SHORT_NAME</f>
        <v>NS</v>
      </c>
      <c r="E210" s="1" t="str">
        <f>RR_NAME</f>
        <v>Norfolk Southern</v>
      </c>
      <c r="F210" s="1" t="s">
        <v>47210</v>
      </c>
      <c r="G210" s="6">
        <f>E1L211C7</f>
        <v>0.62341529429919762</v>
      </c>
    </row>
    <row r="211" spans="1:7" x14ac:dyDescent="0.2">
      <c r="A211" s="11">
        <f>CURRENT_YEAR</f>
        <v>2013</v>
      </c>
      <c r="B211" s="11">
        <f>RRICC</f>
        <v>117000</v>
      </c>
      <c r="C211" s="7">
        <f>RR_ID</f>
        <v>2</v>
      </c>
      <c r="D211" s="1" t="str">
        <f>RR_SHORT_NAME</f>
        <v>NS</v>
      </c>
      <c r="E211" s="1" t="str">
        <f>RR_NAME</f>
        <v>Norfolk Southern</v>
      </c>
      <c r="F211" s="1" t="s">
        <v>47211</v>
      </c>
      <c r="G211" s="6">
        <f>E1L211C8</f>
        <v>7.0739855301257055</v>
      </c>
    </row>
    <row r="212" spans="1:7" x14ac:dyDescent="0.2">
      <c r="A212" s="11">
        <f>CURRENT_YEAR</f>
        <v>2013</v>
      </c>
      <c r="B212" s="11">
        <f>RRICC</f>
        <v>117000</v>
      </c>
      <c r="C212" s="7">
        <f>RR_ID</f>
        <v>2</v>
      </c>
      <c r="D212" s="1" t="str">
        <f>RR_SHORT_NAME</f>
        <v>NS</v>
      </c>
      <c r="E212" s="1" t="str">
        <f>RR_NAME</f>
        <v>Norfolk Southern</v>
      </c>
      <c r="F212" s="1" t="s">
        <v>47212</v>
      </c>
      <c r="G212" s="6">
        <f>E1L211C9</f>
        <v>3.4837169560054282E-2</v>
      </c>
    </row>
    <row r="213" spans="1:7" x14ac:dyDescent="0.2">
      <c r="A213" s="11">
        <f>CURRENT_YEAR</f>
        <v>2013</v>
      </c>
      <c r="B213" s="11">
        <f>RRICC</f>
        <v>117000</v>
      </c>
      <c r="C213" s="7">
        <f>RR_ID</f>
        <v>2</v>
      </c>
      <c r="D213" s="1" t="str">
        <f>RR_SHORT_NAME</f>
        <v>NS</v>
      </c>
      <c r="E213" s="1" t="str">
        <f>RR_NAME</f>
        <v>Norfolk Southern</v>
      </c>
      <c r="F213" s="1" t="s">
        <v>47213</v>
      </c>
      <c r="G213" s="6">
        <f>E1L211C10</f>
        <v>0.62341529429919784</v>
      </c>
    </row>
    <row r="214" spans="1:7" x14ac:dyDescent="0.2">
      <c r="A214" s="11">
        <f>CURRENT_YEAR</f>
        <v>2013</v>
      </c>
      <c r="B214" s="11">
        <f>RRICC</f>
        <v>117000</v>
      </c>
      <c r="C214" s="7">
        <f>RR_ID</f>
        <v>2</v>
      </c>
      <c r="D214" s="1" t="str">
        <f>RR_SHORT_NAME</f>
        <v>NS</v>
      </c>
      <c r="E214" s="1" t="str">
        <f>RR_NAME</f>
        <v>Norfolk Southern</v>
      </c>
      <c r="F214" s="1" t="s">
        <v>47214</v>
      </c>
      <c r="G214" s="6">
        <f>E1L211C11</f>
        <v>7.0739855301257073</v>
      </c>
    </row>
    <row r="215" spans="1:7" x14ac:dyDescent="0.2">
      <c r="A215" s="11">
        <f>CURRENT_YEAR</f>
        <v>2013</v>
      </c>
      <c r="B215" s="11">
        <f>RRICC</f>
        <v>117000</v>
      </c>
      <c r="C215" s="7">
        <f>RR_ID</f>
        <v>2</v>
      </c>
      <c r="D215" s="1" t="str">
        <f>RR_SHORT_NAME</f>
        <v>NS</v>
      </c>
      <c r="E215" s="1" t="str">
        <f>RR_NAME</f>
        <v>Norfolk Southern</v>
      </c>
      <c r="F215" s="1" t="s">
        <v>47215</v>
      </c>
      <c r="G215" s="6">
        <f>E1L211C12</f>
        <v>3.4837169560054282E-2</v>
      </c>
    </row>
    <row r="216" spans="1:7" x14ac:dyDescent="0.2">
      <c r="A216" s="11">
        <f>CURRENT_YEAR</f>
        <v>2013</v>
      </c>
      <c r="B216" s="11">
        <f>RRICC</f>
        <v>117000</v>
      </c>
      <c r="C216" s="7">
        <f>RR_ID</f>
        <v>2</v>
      </c>
      <c r="D216" s="1" t="str">
        <f>RR_SHORT_NAME</f>
        <v>NS</v>
      </c>
      <c r="E216" s="1" t="str">
        <f>RR_NAME</f>
        <v>Norfolk Southern</v>
      </c>
      <c r="F216" s="1" t="s">
        <v>47216</v>
      </c>
      <c r="G216" s="6">
        <f>E1L211C13</f>
        <v>0.18939368597212394</v>
      </c>
    </row>
    <row r="217" spans="1:7" x14ac:dyDescent="0.2">
      <c r="A217" s="11">
        <f>CURRENT_YEAR</f>
        <v>2013</v>
      </c>
      <c r="B217" s="11">
        <f>RRICC</f>
        <v>117000</v>
      </c>
      <c r="C217" s="7">
        <f>RR_ID</f>
        <v>2</v>
      </c>
      <c r="D217" s="1" t="str">
        <f>RR_SHORT_NAME</f>
        <v>NS</v>
      </c>
      <c r="E217" s="1" t="str">
        <f>RR_NAME</f>
        <v>Norfolk Southern</v>
      </c>
      <c r="F217" s="1" t="s">
        <v>47217</v>
      </c>
      <c r="G217" s="6">
        <f>E1L212C1</f>
        <v>0.10015988467892234</v>
      </c>
    </row>
    <row r="218" spans="1:7" x14ac:dyDescent="0.2">
      <c r="A218" s="11">
        <f>CURRENT_YEAR</f>
        <v>2013</v>
      </c>
      <c r="B218" s="11">
        <f>RRICC</f>
        <v>117000</v>
      </c>
      <c r="C218" s="7">
        <f>RR_ID</f>
        <v>2</v>
      </c>
      <c r="D218" s="1" t="str">
        <f>RR_SHORT_NAME</f>
        <v>NS</v>
      </c>
      <c r="E218" s="1" t="str">
        <f>RR_NAME</f>
        <v>Norfolk Southern</v>
      </c>
      <c r="F218" s="1" t="s">
        <v>47218</v>
      </c>
      <c r="G218" s="6">
        <f>E1L212C2</f>
        <v>0.19743331412801918</v>
      </c>
    </row>
    <row r="219" spans="1:7" x14ac:dyDescent="0.2">
      <c r="A219" s="11">
        <f>CURRENT_YEAR</f>
        <v>2013</v>
      </c>
      <c r="B219" s="11">
        <f>RRICC</f>
        <v>117000</v>
      </c>
      <c r="C219" s="7">
        <f>RR_ID</f>
        <v>2</v>
      </c>
      <c r="D219" s="1" t="str">
        <f>RR_SHORT_NAME</f>
        <v>NS</v>
      </c>
      <c r="E219" s="1" t="str">
        <f>RR_NAME</f>
        <v>Norfolk Southern</v>
      </c>
      <c r="F219" s="1" t="s">
        <v>47219</v>
      </c>
      <c r="G219" s="6">
        <f>E1L212C3</f>
        <v>0.21899371012786073</v>
      </c>
    </row>
    <row r="220" spans="1:7" x14ac:dyDescent="0.2">
      <c r="A220" s="11">
        <f>CURRENT_YEAR</f>
        <v>2013</v>
      </c>
      <c r="B220" s="11">
        <f>RRICC</f>
        <v>117000</v>
      </c>
      <c r="C220" s="7">
        <f>RR_ID</f>
        <v>2</v>
      </c>
      <c r="D220" s="1" t="str">
        <f>RR_SHORT_NAME</f>
        <v>NS</v>
      </c>
      <c r="E220" s="1" t="str">
        <f>RR_NAME</f>
        <v>Norfolk Southern</v>
      </c>
      <c r="F220" s="1" t="s">
        <v>47220</v>
      </c>
      <c r="G220" s="6">
        <f>E1L212C4</f>
        <v>0.26041570016519755</v>
      </c>
    </row>
    <row r="221" spans="1:7" x14ac:dyDescent="0.2">
      <c r="A221" s="11">
        <f>CURRENT_YEAR</f>
        <v>2013</v>
      </c>
      <c r="B221" s="11">
        <f>RRICC</f>
        <v>117000</v>
      </c>
      <c r="C221" s="7">
        <f>RR_ID</f>
        <v>2</v>
      </c>
      <c r="D221" s="1" t="str">
        <f>RR_SHORT_NAME</f>
        <v>NS</v>
      </c>
      <c r="E221" s="1" t="str">
        <f>RR_NAME</f>
        <v>Norfolk Southern</v>
      </c>
      <c r="F221" s="1" t="s">
        <v>47221</v>
      </c>
      <c r="G221" s="6">
        <f>E1L212C5</f>
        <v>0.51332661673285018</v>
      </c>
    </row>
    <row r="222" spans="1:7" x14ac:dyDescent="0.2">
      <c r="A222" s="11">
        <f>CURRENT_YEAR</f>
        <v>2013</v>
      </c>
      <c r="B222" s="11">
        <f>RRICC</f>
        <v>117000</v>
      </c>
      <c r="C222" s="7">
        <f>RR_ID</f>
        <v>2</v>
      </c>
      <c r="D222" s="1" t="str">
        <f>RR_SHORT_NAME</f>
        <v>NS</v>
      </c>
      <c r="E222" s="1" t="str">
        <f>RR_NAME</f>
        <v>Norfolk Southern</v>
      </c>
      <c r="F222" s="1" t="s">
        <v>47222</v>
      </c>
      <c r="G222" s="6">
        <f>E1L212C6</f>
        <v>0.5693836463324371</v>
      </c>
    </row>
    <row r="223" spans="1:7" x14ac:dyDescent="0.2">
      <c r="A223" s="11">
        <f>CURRENT_YEAR</f>
        <v>2013</v>
      </c>
      <c r="B223" s="11">
        <f>RRICC</f>
        <v>117000</v>
      </c>
      <c r="C223" s="7">
        <f>RR_ID</f>
        <v>2</v>
      </c>
      <c r="D223" s="1" t="str">
        <f>RR_SHORT_NAME</f>
        <v>NS</v>
      </c>
      <c r="E223" s="1" t="str">
        <f>RR_NAME</f>
        <v>Norfolk Southern</v>
      </c>
      <c r="F223" s="1" t="s">
        <v>47223</v>
      </c>
      <c r="G223" s="6">
        <f>E1L212C7</f>
        <v>10.000146255048378</v>
      </c>
    </row>
    <row r="224" spans="1:7" x14ac:dyDescent="0.2">
      <c r="A224" s="11">
        <f>CURRENT_YEAR</f>
        <v>2013</v>
      </c>
      <c r="B224" s="11">
        <f>RRICC</f>
        <v>117000</v>
      </c>
      <c r="C224" s="7">
        <f>RR_ID</f>
        <v>2</v>
      </c>
      <c r="D224" s="1" t="str">
        <f>RR_SHORT_NAME</f>
        <v>NS</v>
      </c>
      <c r="E224" s="1" t="str">
        <f>RR_NAME</f>
        <v>Norfolk Southern</v>
      </c>
      <c r="F224" s="1" t="s">
        <v>47224</v>
      </c>
      <c r="G224" s="6">
        <f>E1L212C8</f>
        <v>5.8785803645226666</v>
      </c>
    </row>
    <row r="225" spans="1:7" x14ac:dyDescent="0.2">
      <c r="A225" s="11">
        <f>CURRENT_YEAR</f>
        <v>2013</v>
      </c>
      <c r="B225" s="11">
        <f>RRICC</f>
        <v>117000</v>
      </c>
      <c r="C225" s="7">
        <f>RR_ID</f>
        <v>2</v>
      </c>
      <c r="D225" s="1" t="str">
        <f>RR_SHORT_NAME</f>
        <v>NS</v>
      </c>
      <c r="E225" s="1" t="str">
        <f>RR_NAME</f>
        <v>Norfolk Southern</v>
      </c>
      <c r="F225" s="1" t="s">
        <v>47225</v>
      </c>
      <c r="G225" s="6">
        <f>E1L212C9</f>
        <v>34.002708489208295</v>
      </c>
    </row>
    <row r="226" spans="1:7" x14ac:dyDescent="0.2">
      <c r="A226" s="11">
        <f>CURRENT_YEAR</f>
        <v>2013</v>
      </c>
      <c r="B226" s="11">
        <f>RRICC</f>
        <v>117000</v>
      </c>
      <c r="C226" s="7">
        <f>RR_ID</f>
        <v>2</v>
      </c>
      <c r="D226" s="1" t="str">
        <f>RR_SHORT_NAME</f>
        <v>NS</v>
      </c>
      <c r="E226" s="1" t="str">
        <f>RR_NAME</f>
        <v>Norfolk Southern</v>
      </c>
      <c r="F226" s="1" t="s">
        <v>47226</v>
      </c>
      <c r="G226" s="6">
        <f>E1L212C10</f>
        <v>10.000146255048378</v>
      </c>
    </row>
    <row r="227" spans="1:7" x14ac:dyDescent="0.2">
      <c r="A227" s="11">
        <f>CURRENT_YEAR</f>
        <v>2013</v>
      </c>
      <c r="B227" s="11">
        <f>RRICC</f>
        <v>117000</v>
      </c>
      <c r="C227" s="7">
        <f>RR_ID</f>
        <v>2</v>
      </c>
      <c r="D227" s="1" t="str">
        <f>RR_SHORT_NAME</f>
        <v>NS</v>
      </c>
      <c r="E227" s="1" t="str">
        <f>RR_NAME</f>
        <v>Norfolk Southern</v>
      </c>
      <c r="F227" s="1" t="s">
        <v>47227</v>
      </c>
      <c r="G227" s="6">
        <f>E1L212C11</f>
        <v>5.8785803645226702</v>
      </c>
    </row>
    <row r="228" spans="1:7" x14ac:dyDescent="0.2">
      <c r="A228" s="11">
        <f>CURRENT_YEAR</f>
        <v>2013</v>
      </c>
      <c r="B228" s="11">
        <f>RRICC</f>
        <v>117000</v>
      </c>
      <c r="C228" s="7">
        <f>RR_ID</f>
        <v>2</v>
      </c>
      <c r="D228" s="1" t="str">
        <f>RR_SHORT_NAME</f>
        <v>NS</v>
      </c>
      <c r="E228" s="1" t="str">
        <f>RR_NAME</f>
        <v>Norfolk Southern</v>
      </c>
      <c r="F228" s="1" t="s">
        <v>47228</v>
      </c>
      <c r="G228" s="6">
        <f>E1L212C12</f>
        <v>34.002708489208288</v>
      </c>
    </row>
    <row r="229" spans="1:7" x14ac:dyDescent="0.2">
      <c r="A229" s="11">
        <f>CURRENT_YEAR</f>
        <v>2013</v>
      </c>
      <c r="B229" s="11">
        <f>RRICC</f>
        <v>117000</v>
      </c>
      <c r="C229" s="7">
        <f>RR_ID</f>
        <v>2</v>
      </c>
      <c r="D229" s="1" t="str">
        <f>RR_SHORT_NAME</f>
        <v>NS</v>
      </c>
      <c r="E229" s="1" t="str">
        <f>RR_NAME</f>
        <v>Norfolk Southern</v>
      </c>
      <c r="F229" s="1" t="s">
        <v>47229</v>
      </c>
      <c r="G229" s="6">
        <f>E1L212C13</f>
        <v>0.20581429502978066</v>
      </c>
    </row>
    <row r="230" spans="1:7" x14ac:dyDescent="0.2">
      <c r="A230" s="11">
        <f>CURRENT_YEAR</f>
        <v>2013</v>
      </c>
      <c r="B230" s="11">
        <f>RRICC</f>
        <v>117000</v>
      </c>
      <c r="C230" s="7">
        <f>RR_ID</f>
        <v>2</v>
      </c>
      <c r="D230" s="1" t="str">
        <f>RR_SHORT_NAME</f>
        <v>NS</v>
      </c>
      <c r="E230" s="1" t="str">
        <f>RR_NAME</f>
        <v>Norfolk Southern</v>
      </c>
      <c r="F230" s="1" t="s">
        <v>47230</v>
      </c>
      <c r="G230" s="6">
        <f>E1L213C1</f>
        <v>1.7708281998300892</v>
      </c>
    </row>
    <row r="231" spans="1:7" x14ac:dyDescent="0.2">
      <c r="A231" s="11">
        <f>CURRENT_YEAR</f>
        <v>2013</v>
      </c>
      <c r="B231" s="11">
        <f>RRICC</f>
        <v>117000</v>
      </c>
      <c r="C231" s="7">
        <f>RR_ID</f>
        <v>2</v>
      </c>
      <c r="D231" s="1" t="str">
        <f>RR_SHORT_NAME</f>
        <v>NS</v>
      </c>
      <c r="E231" s="1" t="str">
        <f>RR_NAME</f>
        <v>Norfolk Southern</v>
      </c>
      <c r="F231" s="1" t="s">
        <v>47231</v>
      </c>
      <c r="G231" s="6">
        <f>E1L213C2</f>
        <v>0.4090060440906762</v>
      </c>
    </row>
    <row r="232" spans="1:7" x14ac:dyDescent="0.2">
      <c r="A232" s="11">
        <f>CURRENT_YEAR</f>
        <v>2013</v>
      </c>
      <c r="B232" s="11">
        <f>RRICC</f>
        <v>117000</v>
      </c>
      <c r="C232" s="7">
        <f>RR_ID</f>
        <v>2</v>
      </c>
      <c r="D232" s="1" t="str">
        <f>RR_SHORT_NAME</f>
        <v>NS</v>
      </c>
      <c r="E232" s="1" t="str">
        <f>RR_NAME</f>
        <v>Norfolk Southern</v>
      </c>
      <c r="F232" s="1" t="s">
        <v>47232</v>
      </c>
      <c r="G232" s="6">
        <f>E1L213C3</f>
        <v>0.10407442387720586</v>
      </c>
    </row>
    <row r="233" spans="1:7" x14ac:dyDescent="0.2">
      <c r="A233" s="11">
        <f>CURRENT_YEAR</f>
        <v>2013</v>
      </c>
      <c r="B233" s="11">
        <f>RRICC</f>
        <v>117000</v>
      </c>
      <c r="C233" s="7">
        <f>RR_ID</f>
        <v>2</v>
      </c>
      <c r="D233" s="1" t="str">
        <f>RR_SHORT_NAME</f>
        <v>NS</v>
      </c>
      <c r="E233" s="1" t="str">
        <f>RR_NAME</f>
        <v>Norfolk Southern</v>
      </c>
      <c r="F233" s="1" t="s">
        <v>47233</v>
      </c>
      <c r="G233" s="6">
        <f>E1L213C4</f>
        <v>4.6041533195582414</v>
      </c>
    </row>
    <row r="234" spans="1:7" x14ac:dyDescent="0.2">
      <c r="A234" s="11">
        <f>CURRENT_YEAR</f>
        <v>2013</v>
      </c>
      <c r="B234" s="11">
        <f>RRICC</f>
        <v>117000</v>
      </c>
      <c r="C234" s="7">
        <f>RR_ID</f>
        <v>2</v>
      </c>
      <c r="D234" s="1" t="str">
        <f>RR_SHORT_NAME</f>
        <v>NS</v>
      </c>
      <c r="E234" s="1" t="str">
        <f>RR_NAME</f>
        <v>Norfolk Southern</v>
      </c>
      <c r="F234" s="1" t="s">
        <v>47234</v>
      </c>
      <c r="G234" s="6">
        <f>E1L213C5</f>
        <v>1.0634157146357568</v>
      </c>
    </row>
    <row r="235" spans="1:7" x14ac:dyDescent="0.2">
      <c r="A235" s="11">
        <f>CURRENT_YEAR</f>
        <v>2013</v>
      </c>
      <c r="B235" s="11">
        <f>RRICC</f>
        <v>117000</v>
      </c>
      <c r="C235" s="7">
        <f>RR_ID</f>
        <v>2</v>
      </c>
      <c r="D235" s="1" t="str">
        <f>RR_SHORT_NAME</f>
        <v>NS</v>
      </c>
      <c r="E235" s="1" t="str">
        <f>RR_NAME</f>
        <v>Norfolk Southern</v>
      </c>
      <c r="F235" s="1" t="s">
        <v>47235</v>
      </c>
      <c r="G235" s="6">
        <f>E1L213C6</f>
        <v>0.2705935020807349</v>
      </c>
    </row>
    <row r="236" spans="1:7" x14ac:dyDescent="0.2">
      <c r="A236" s="11">
        <f>CURRENT_YEAR</f>
        <v>2013</v>
      </c>
      <c r="B236" s="11">
        <f>RRICC</f>
        <v>117000</v>
      </c>
      <c r="C236" s="7">
        <f>RR_ID</f>
        <v>2</v>
      </c>
      <c r="D236" s="1" t="str">
        <f>RR_SHORT_NAME</f>
        <v>NS</v>
      </c>
      <c r="E236" s="1" t="str">
        <f>RR_NAME</f>
        <v>Norfolk Southern</v>
      </c>
      <c r="F236" s="1" t="s">
        <v>47236</v>
      </c>
      <c r="G236" s="6">
        <f>E1L213C7</f>
        <v>217.62180509394409</v>
      </c>
    </row>
    <row r="237" spans="1:7" x14ac:dyDescent="0.2">
      <c r="A237" s="11">
        <f>CURRENT_YEAR</f>
        <v>2013</v>
      </c>
      <c r="B237" s="11">
        <f>RRICC</f>
        <v>117000</v>
      </c>
      <c r="C237" s="7">
        <f>RR_ID</f>
        <v>2</v>
      </c>
      <c r="D237" s="1" t="str">
        <f>RR_SHORT_NAME</f>
        <v>NS</v>
      </c>
      <c r="E237" s="1" t="str">
        <f>RR_NAME</f>
        <v>Norfolk Southern</v>
      </c>
      <c r="F237" s="1" t="s">
        <v>47237</v>
      </c>
      <c r="G237" s="6">
        <f>E1L213C8</f>
        <v>-7.9990581417091677</v>
      </c>
    </row>
    <row r="238" spans="1:7" x14ac:dyDescent="0.2">
      <c r="A238" s="11">
        <f>CURRENT_YEAR</f>
        <v>2013</v>
      </c>
      <c r="B238" s="11">
        <f>RRICC</f>
        <v>117000</v>
      </c>
      <c r="C238" s="7">
        <f>RR_ID</f>
        <v>2</v>
      </c>
      <c r="D238" s="1" t="str">
        <f>RR_SHORT_NAME</f>
        <v>NS</v>
      </c>
      <c r="E238" s="1" t="str">
        <f>RR_NAME</f>
        <v>Norfolk Southern</v>
      </c>
      <c r="F238" s="1" t="s">
        <v>47238</v>
      </c>
      <c r="G238" s="6">
        <f>E1L213C9</f>
        <v>14.459599676321215</v>
      </c>
    </row>
    <row r="239" spans="1:7" x14ac:dyDescent="0.2">
      <c r="A239" s="11">
        <f>CURRENT_YEAR</f>
        <v>2013</v>
      </c>
      <c r="B239" s="11">
        <f>RRICC</f>
        <v>117000</v>
      </c>
      <c r="C239" s="7">
        <f>RR_ID</f>
        <v>2</v>
      </c>
      <c r="D239" s="1" t="str">
        <f>RR_SHORT_NAME</f>
        <v>NS</v>
      </c>
      <c r="E239" s="1" t="str">
        <f>RR_NAME</f>
        <v>Norfolk Southern</v>
      </c>
      <c r="F239" s="1" t="s">
        <v>47239</v>
      </c>
      <c r="G239" s="6">
        <f>E1L213C10</f>
        <v>217.62180509394409</v>
      </c>
    </row>
    <row r="240" spans="1:7" x14ac:dyDescent="0.2">
      <c r="A240" s="11">
        <f>CURRENT_YEAR</f>
        <v>2013</v>
      </c>
      <c r="B240" s="11">
        <f>RRICC</f>
        <v>117000</v>
      </c>
      <c r="C240" s="7">
        <f>RR_ID</f>
        <v>2</v>
      </c>
      <c r="D240" s="1" t="str">
        <f>RR_SHORT_NAME</f>
        <v>NS</v>
      </c>
      <c r="E240" s="1" t="str">
        <f>RR_NAME</f>
        <v>Norfolk Southern</v>
      </c>
      <c r="F240" s="1" t="s">
        <v>47240</v>
      </c>
      <c r="G240" s="6">
        <f>E1L213C11</f>
        <v>-7.9990581417091677</v>
      </c>
    </row>
    <row r="241" spans="1:7" x14ac:dyDescent="0.2">
      <c r="A241" s="11">
        <f>CURRENT_YEAR</f>
        <v>2013</v>
      </c>
      <c r="B241" s="11">
        <f>RRICC</f>
        <v>117000</v>
      </c>
      <c r="C241" s="7">
        <f>RR_ID</f>
        <v>2</v>
      </c>
      <c r="D241" s="1" t="str">
        <f>RR_SHORT_NAME</f>
        <v>NS</v>
      </c>
      <c r="E241" s="1" t="str">
        <f>RR_NAME</f>
        <v>Norfolk Southern</v>
      </c>
      <c r="F241" s="1" t="s">
        <v>47241</v>
      </c>
      <c r="G241" s="6">
        <f>E1L213C12</f>
        <v>14.459599676321215</v>
      </c>
    </row>
    <row r="242" spans="1:7" x14ac:dyDescent="0.2">
      <c r="A242" s="11">
        <f>CURRENT_YEAR</f>
        <v>2013</v>
      </c>
      <c r="B242" s="11">
        <f>RRICC</f>
        <v>117000</v>
      </c>
      <c r="C242" s="7">
        <f>RR_ID</f>
        <v>2</v>
      </c>
      <c r="D242" s="1" t="str">
        <f>RR_SHORT_NAME</f>
        <v>NS</v>
      </c>
      <c r="E242" s="1" t="str">
        <f>RR_NAME</f>
        <v>Norfolk Southern</v>
      </c>
      <c r="F242" s="1" t="s">
        <v>47242</v>
      </c>
      <c r="G242" s="6">
        <f>E1L213C13</f>
        <v>7.9642828741071492</v>
      </c>
    </row>
    <row r="243" spans="1:7" x14ac:dyDescent="0.2">
      <c r="A243" s="11">
        <f>CURRENT_YEAR</f>
        <v>2013</v>
      </c>
      <c r="B243" s="11">
        <f>RRICC</f>
        <v>117000</v>
      </c>
      <c r="C243" s="7">
        <f>RR_ID</f>
        <v>2</v>
      </c>
      <c r="D243" s="1" t="str">
        <f>RR_SHORT_NAME</f>
        <v>NS</v>
      </c>
      <c r="E243" s="1" t="str">
        <f>RR_NAME</f>
        <v>Norfolk Southern</v>
      </c>
      <c r="F243" s="1" t="s">
        <v>47243</v>
      </c>
      <c r="G243" s="6">
        <f>E1L214C1</f>
        <v>9.110849408704802E-2</v>
      </c>
    </row>
    <row r="244" spans="1:7" x14ac:dyDescent="0.2">
      <c r="A244" s="11">
        <f>CURRENT_YEAR</f>
        <v>2013</v>
      </c>
      <c r="B244" s="11">
        <f>RRICC</f>
        <v>117000</v>
      </c>
      <c r="C244" s="7">
        <f>RR_ID</f>
        <v>2</v>
      </c>
      <c r="D244" s="1" t="str">
        <f>RR_SHORT_NAME</f>
        <v>NS</v>
      </c>
      <c r="E244" s="1" t="str">
        <f>RR_NAME</f>
        <v>Norfolk Southern</v>
      </c>
      <c r="F244" s="1" t="s">
        <v>47244</v>
      </c>
      <c r="G244" s="6">
        <f>E1L214C2</f>
        <v>3.8985018270323135E-2</v>
      </c>
    </row>
    <row r="245" spans="1:7" x14ac:dyDescent="0.2">
      <c r="A245" s="11">
        <f>CURRENT_YEAR</f>
        <v>2013</v>
      </c>
      <c r="B245" s="11">
        <f>RRICC</f>
        <v>117000</v>
      </c>
      <c r="C245" s="7">
        <f>RR_ID</f>
        <v>2</v>
      </c>
      <c r="D245" s="1" t="str">
        <f>RR_SHORT_NAME</f>
        <v>NS</v>
      </c>
      <c r="E245" s="1" t="str">
        <f>RR_NAME</f>
        <v>Norfolk Southern</v>
      </c>
      <c r="F245" s="1" t="s">
        <v>47245</v>
      </c>
      <c r="G245" s="6">
        <f>E1L214C3</f>
        <v>2.8844985877986052E-2</v>
      </c>
    </row>
    <row r="246" spans="1:7" x14ac:dyDescent="0.2">
      <c r="A246" s="11">
        <f>CURRENT_YEAR</f>
        <v>2013</v>
      </c>
      <c r="B246" s="11">
        <f>RRICC</f>
        <v>117000</v>
      </c>
      <c r="C246" s="7">
        <f>RR_ID</f>
        <v>2</v>
      </c>
      <c r="D246" s="1" t="str">
        <f>RR_SHORT_NAME</f>
        <v>NS</v>
      </c>
      <c r="E246" s="1" t="str">
        <f>RR_NAME</f>
        <v>Norfolk Southern</v>
      </c>
      <c r="F246" s="1" t="s">
        <v>47246</v>
      </c>
      <c r="G246" s="6">
        <f>E1L214C4</f>
        <v>0.23688208462632479</v>
      </c>
    </row>
    <row r="247" spans="1:7" x14ac:dyDescent="0.2">
      <c r="A247" s="11">
        <f>CURRENT_YEAR</f>
        <v>2013</v>
      </c>
      <c r="B247" s="11">
        <f>RRICC</f>
        <v>117000</v>
      </c>
      <c r="C247" s="7">
        <f>RR_ID</f>
        <v>2</v>
      </c>
      <c r="D247" s="1" t="str">
        <f>RR_SHORT_NAME</f>
        <v>NS</v>
      </c>
      <c r="E247" s="1" t="str">
        <f>RR_NAME</f>
        <v>Norfolk Southern</v>
      </c>
      <c r="F247" s="1" t="s">
        <v>47247</v>
      </c>
      <c r="G247" s="6">
        <f>E1L214C5</f>
        <v>0.10136104750284032</v>
      </c>
    </row>
    <row r="248" spans="1:7" x14ac:dyDescent="0.2">
      <c r="A248" s="11">
        <f>CURRENT_YEAR</f>
        <v>2013</v>
      </c>
      <c r="B248" s="11">
        <f>RRICC</f>
        <v>117000</v>
      </c>
      <c r="C248" s="7">
        <f>RR_ID</f>
        <v>2</v>
      </c>
      <c r="D248" s="1" t="str">
        <f>RR_SHORT_NAME</f>
        <v>NS</v>
      </c>
      <c r="E248" s="1" t="str">
        <f>RR_NAME</f>
        <v>Norfolk Southern</v>
      </c>
      <c r="F248" s="1" t="s">
        <v>47248</v>
      </c>
      <c r="G248" s="6">
        <f>E1L214C6</f>
        <v>7.4996963282763965E-2</v>
      </c>
    </row>
    <row r="249" spans="1:7" x14ac:dyDescent="0.2">
      <c r="A249" s="11">
        <f>CURRENT_YEAR</f>
        <v>2013</v>
      </c>
      <c r="B249" s="11">
        <f>RRICC</f>
        <v>117000</v>
      </c>
      <c r="C249" s="7">
        <f>RR_ID</f>
        <v>2</v>
      </c>
      <c r="D249" s="1" t="str">
        <f>RR_SHORT_NAME</f>
        <v>NS</v>
      </c>
      <c r="E249" s="1" t="str">
        <f>RR_NAME</f>
        <v>Norfolk Southern</v>
      </c>
      <c r="F249" s="1" t="s">
        <v>47249</v>
      </c>
      <c r="G249" s="6">
        <f>E1L214C7</f>
        <v>11.906709139293955</v>
      </c>
    </row>
    <row r="250" spans="1:7" x14ac:dyDescent="0.2">
      <c r="A250" s="11">
        <f>CURRENT_YEAR</f>
        <v>2013</v>
      </c>
      <c r="B250" s="11">
        <f>RRICC</f>
        <v>117000</v>
      </c>
      <c r="C250" s="7">
        <f>RR_ID</f>
        <v>2</v>
      </c>
      <c r="D250" s="1" t="str">
        <f>RR_SHORT_NAME</f>
        <v>NS</v>
      </c>
      <c r="E250" s="1" t="str">
        <f>RR_NAME</f>
        <v>Norfolk Southern</v>
      </c>
      <c r="F250" s="1" t="s">
        <v>47250</v>
      </c>
      <c r="G250" s="6">
        <f>E1L214C8</f>
        <v>15.432297203786105</v>
      </c>
    </row>
    <row r="251" spans="1:7" x14ac:dyDescent="0.2">
      <c r="A251" s="11">
        <f>CURRENT_YEAR</f>
        <v>2013</v>
      </c>
      <c r="B251" s="11">
        <f>RRICC</f>
        <v>117000</v>
      </c>
      <c r="C251" s="7">
        <f>RR_ID</f>
        <v>2</v>
      </c>
      <c r="D251" s="1" t="str">
        <f>RR_SHORT_NAME</f>
        <v>NS</v>
      </c>
      <c r="E251" s="1" t="str">
        <f>RR_NAME</f>
        <v>Norfolk Southern</v>
      </c>
      <c r="F251" s="1" t="s">
        <v>47251</v>
      </c>
      <c r="G251" s="6">
        <f>E1L214C9</f>
        <v>5.1996650615381208</v>
      </c>
    </row>
    <row r="252" spans="1:7" x14ac:dyDescent="0.2">
      <c r="A252" s="11">
        <f>CURRENT_YEAR</f>
        <v>2013</v>
      </c>
      <c r="B252" s="11">
        <f>RRICC</f>
        <v>117000</v>
      </c>
      <c r="C252" s="7">
        <f>RR_ID</f>
        <v>2</v>
      </c>
      <c r="D252" s="1" t="str">
        <f>RR_SHORT_NAME</f>
        <v>NS</v>
      </c>
      <c r="E252" s="1" t="str">
        <f>RR_NAME</f>
        <v>Norfolk Southern</v>
      </c>
      <c r="F252" s="1" t="s">
        <v>47252</v>
      </c>
      <c r="G252" s="6">
        <f>E1L214C10</f>
        <v>11.906709139293955</v>
      </c>
    </row>
    <row r="253" spans="1:7" x14ac:dyDescent="0.2">
      <c r="A253" s="11">
        <f>CURRENT_YEAR</f>
        <v>2013</v>
      </c>
      <c r="B253" s="11">
        <f>RRICC</f>
        <v>117000</v>
      </c>
      <c r="C253" s="7">
        <f>RR_ID</f>
        <v>2</v>
      </c>
      <c r="D253" s="1" t="str">
        <f>RR_SHORT_NAME</f>
        <v>NS</v>
      </c>
      <c r="E253" s="1" t="str">
        <f>RR_NAME</f>
        <v>Norfolk Southern</v>
      </c>
      <c r="F253" s="1" t="s">
        <v>47253</v>
      </c>
      <c r="G253" s="6">
        <f>E1L214C11</f>
        <v>15.432297203786105</v>
      </c>
    </row>
    <row r="254" spans="1:7" x14ac:dyDescent="0.2">
      <c r="A254" s="11">
        <f>CURRENT_YEAR</f>
        <v>2013</v>
      </c>
      <c r="B254" s="11">
        <f>RRICC</f>
        <v>117000</v>
      </c>
      <c r="C254" s="7">
        <f>RR_ID</f>
        <v>2</v>
      </c>
      <c r="D254" s="1" t="str">
        <f>RR_SHORT_NAME</f>
        <v>NS</v>
      </c>
      <c r="E254" s="1" t="str">
        <f>RR_NAME</f>
        <v>Norfolk Southern</v>
      </c>
      <c r="F254" s="1" t="s">
        <v>47254</v>
      </c>
      <c r="G254" s="6">
        <f>E1L214C12</f>
        <v>5.1996650615381208</v>
      </c>
    </row>
    <row r="255" spans="1:7" x14ac:dyDescent="0.2">
      <c r="A255" s="11">
        <f>CURRENT_YEAR</f>
        <v>2013</v>
      </c>
      <c r="B255" s="11">
        <f>RRICC</f>
        <v>117000</v>
      </c>
      <c r="C255" s="7">
        <f>RR_ID</f>
        <v>2</v>
      </c>
      <c r="D255" s="1" t="str">
        <f>RR_SHORT_NAME</f>
        <v>NS</v>
      </c>
      <c r="E255" s="1" t="str">
        <f>RR_NAME</f>
        <v>Norfolk Southern</v>
      </c>
      <c r="F255" s="1" t="s">
        <v>47255</v>
      </c>
      <c r="G255" s="6">
        <f>E1L214C13</f>
        <v>0.24745001607472442</v>
      </c>
    </row>
    <row r="256" spans="1:7" x14ac:dyDescent="0.2">
      <c r="A256" s="11">
        <f>CURRENT_YEAR</f>
        <v>2013</v>
      </c>
      <c r="B256" s="11">
        <f>RRICC</f>
        <v>117000</v>
      </c>
      <c r="C256" s="7">
        <f>RR_ID</f>
        <v>2</v>
      </c>
      <c r="D256" s="1" t="str">
        <f>RR_SHORT_NAME</f>
        <v>NS</v>
      </c>
      <c r="E256" s="1" t="str">
        <f>RR_NAME</f>
        <v>Norfolk Southern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2013</v>
      </c>
      <c r="B257" s="11">
        <f>RRICC</f>
        <v>117000</v>
      </c>
      <c r="C257" s="7">
        <f>RR_ID</f>
        <v>2</v>
      </c>
      <c r="D257" s="1" t="str">
        <f>RR_SHORT_NAME</f>
        <v>NS</v>
      </c>
      <c r="E257" s="1" t="str">
        <f>RR_NAME</f>
        <v>Norfolk Southern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2013</v>
      </c>
      <c r="B258" s="11">
        <f>RRICC</f>
        <v>117000</v>
      </c>
      <c r="C258" s="7">
        <f>RR_ID</f>
        <v>2</v>
      </c>
      <c r="D258" s="1" t="str">
        <f>RR_SHORT_NAME</f>
        <v>NS</v>
      </c>
      <c r="E258" s="1" t="str">
        <f>RR_NAME</f>
        <v>Norfolk Southern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2013</v>
      </c>
      <c r="B259" s="11">
        <f>RRICC</f>
        <v>117000</v>
      </c>
      <c r="C259" s="7">
        <f>RR_ID</f>
        <v>2</v>
      </c>
      <c r="D259" s="1" t="str">
        <f>RR_SHORT_NAME</f>
        <v>NS</v>
      </c>
      <c r="E259" s="1" t="str">
        <f>RR_NAME</f>
        <v>Norfolk Southern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2013</v>
      </c>
      <c r="B260" s="11">
        <f>RRICC</f>
        <v>117000</v>
      </c>
      <c r="C260" s="7">
        <f>RR_ID</f>
        <v>2</v>
      </c>
      <c r="D260" s="1" t="str">
        <f>RR_SHORT_NAME</f>
        <v>NS</v>
      </c>
      <c r="E260" s="1" t="str">
        <f>RR_NAME</f>
        <v>Norfolk Southern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2013</v>
      </c>
      <c r="B261" s="11">
        <f>RRICC</f>
        <v>117000</v>
      </c>
      <c r="C261" s="7">
        <f>RR_ID</f>
        <v>2</v>
      </c>
      <c r="D261" s="1" t="str">
        <f>RR_SHORT_NAME</f>
        <v>NS</v>
      </c>
      <c r="E261" s="1" t="str">
        <f>RR_NAME</f>
        <v>Norfolk Southern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2013</v>
      </c>
      <c r="B262" s="11">
        <f>RRICC</f>
        <v>117000</v>
      </c>
      <c r="C262" s="7">
        <f>RR_ID</f>
        <v>2</v>
      </c>
      <c r="D262" s="1" t="str">
        <f>RR_SHORT_NAME</f>
        <v>NS</v>
      </c>
      <c r="E262" s="1" t="str">
        <f>RR_NAME</f>
        <v>Norfolk Southern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2013</v>
      </c>
      <c r="B263" s="11">
        <f>RRICC</f>
        <v>117000</v>
      </c>
      <c r="C263" s="7">
        <f>RR_ID</f>
        <v>2</v>
      </c>
      <c r="D263" s="1" t="str">
        <f>RR_SHORT_NAME</f>
        <v>NS</v>
      </c>
      <c r="E263" s="1" t="str">
        <f>RR_NAME</f>
        <v>Norfolk Southern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2013</v>
      </c>
      <c r="B264" s="11">
        <f>RRICC</f>
        <v>117000</v>
      </c>
      <c r="C264" s="7">
        <f>RR_ID</f>
        <v>2</v>
      </c>
      <c r="D264" s="1" t="str">
        <f>RR_SHORT_NAME</f>
        <v>NS</v>
      </c>
      <c r="E264" s="1" t="str">
        <f>RR_NAME</f>
        <v>Norfolk Southern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2013</v>
      </c>
      <c r="B265" s="11">
        <f>RRICC</f>
        <v>117000</v>
      </c>
      <c r="C265" s="7">
        <f>RR_ID</f>
        <v>2</v>
      </c>
      <c r="D265" s="1" t="str">
        <f>RR_SHORT_NAME</f>
        <v>NS</v>
      </c>
      <c r="E265" s="1" t="str">
        <f>RR_NAME</f>
        <v>Norfolk Southern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2013</v>
      </c>
      <c r="B266" s="11">
        <f>RRICC</f>
        <v>117000</v>
      </c>
      <c r="C266" s="7">
        <f>RR_ID</f>
        <v>2</v>
      </c>
      <c r="D266" s="1" t="str">
        <f>RR_SHORT_NAME</f>
        <v>NS</v>
      </c>
      <c r="E266" s="1" t="str">
        <f>RR_NAME</f>
        <v>Norfolk Southern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2013</v>
      </c>
      <c r="B267" s="11">
        <f>RRICC</f>
        <v>117000</v>
      </c>
      <c r="C267" s="7">
        <f>RR_ID</f>
        <v>2</v>
      </c>
      <c r="D267" s="1" t="str">
        <f>RR_SHORT_NAME</f>
        <v>NS</v>
      </c>
      <c r="E267" s="1" t="str">
        <f>RR_NAME</f>
        <v>Norfolk Southern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2013</v>
      </c>
      <c r="B268" s="11">
        <f>RRICC</f>
        <v>117000</v>
      </c>
      <c r="C268" s="7">
        <f>RR_ID</f>
        <v>2</v>
      </c>
      <c r="D268" s="1" t="str">
        <f>RR_SHORT_NAME</f>
        <v>NS</v>
      </c>
      <c r="E268" s="1" t="str">
        <f>RR_NAME</f>
        <v>Norfolk Southern</v>
      </c>
      <c r="F268" s="1" t="s">
        <v>47268</v>
      </c>
      <c r="G268" s="6">
        <f>E1L215C13</f>
        <v>1.4740633470493999E-2</v>
      </c>
    </row>
    <row r="269" spans="1:7" x14ac:dyDescent="0.2">
      <c r="A269" s="11">
        <f>CURRENT_YEAR</f>
        <v>2013</v>
      </c>
      <c r="B269" s="11">
        <f>RRICC</f>
        <v>117000</v>
      </c>
      <c r="C269" s="7">
        <f>RR_ID</f>
        <v>2</v>
      </c>
      <c r="D269" s="1" t="str">
        <f>RR_SHORT_NAME</f>
        <v>NS</v>
      </c>
      <c r="E269" s="1" t="str">
        <f>RR_NAME</f>
        <v>Norfolk Southern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2013</v>
      </c>
      <c r="B270" s="11">
        <f>RRICC</f>
        <v>117000</v>
      </c>
      <c r="C270" s="7">
        <f>RR_ID</f>
        <v>2</v>
      </c>
      <c r="D270" s="1" t="str">
        <f>RR_SHORT_NAME</f>
        <v>NS</v>
      </c>
      <c r="E270" s="1" t="str">
        <f>RR_NAME</f>
        <v>Norfolk Southern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2013</v>
      </c>
      <c r="B271" s="11">
        <f>RRICC</f>
        <v>117000</v>
      </c>
      <c r="C271" s="7">
        <f>RR_ID</f>
        <v>2</v>
      </c>
      <c r="D271" s="1" t="str">
        <f>RR_SHORT_NAME</f>
        <v>NS</v>
      </c>
      <c r="E271" s="1" t="str">
        <f>RR_NAME</f>
        <v>Norfolk Southern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2013</v>
      </c>
      <c r="B272" s="11">
        <f>RRICC</f>
        <v>117000</v>
      </c>
      <c r="C272" s="7">
        <f>RR_ID</f>
        <v>2</v>
      </c>
      <c r="D272" s="1" t="str">
        <f>RR_SHORT_NAME</f>
        <v>NS</v>
      </c>
      <c r="E272" s="1" t="str">
        <f>RR_NAME</f>
        <v>Norfolk Southern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2013</v>
      </c>
      <c r="B273" s="11">
        <f>RRICC</f>
        <v>117000</v>
      </c>
      <c r="C273" s="7">
        <f>RR_ID</f>
        <v>2</v>
      </c>
      <c r="D273" s="1" t="str">
        <f>RR_SHORT_NAME</f>
        <v>NS</v>
      </c>
      <c r="E273" s="1" t="str">
        <f>RR_NAME</f>
        <v>Norfolk Southern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2013</v>
      </c>
      <c r="B274" s="11">
        <f>RRICC</f>
        <v>117000</v>
      </c>
      <c r="C274" s="7">
        <f>RR_ID</f>
        <v>2</v>
      </c>
      <c r="D274" s="1" t="str">
        <f>RR_SHORT_NAME</f>
        <v>NS</v>
      </c>
      <c r="E274" s="1" t="str">
        <f>RR_NAME</f>
        <v>Norfolk Southern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2013</v>
      </c>
      <c r="B275" s="11">
        <f>RRICC</f>
        <v>117000</v>
      </c>
      <c r="C275" s="7">
        <f>RR_ID</f>
        <v>2</v>
      </c>
      <c r="D275" s="1" t="str">
        <f>RR_SHORT_NAME</f>
        <v>NS</v>
      </c>
      <c r="E275" s="1" t="str">
        <f>RR_NAME</f>
        <v>Norfolk Southern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2013</v>
      </c>
      <c r="B276" s="11">
        <f>RRICC</f>
        <v>117000</v>
      </c>
      <c r="C276" s="7">
        <f>RR_ID</f>
        <v>2</v>
      </c>
      <c r="D276" s="1" t="str">
        <f>RR_SHORT_NAME</f>
        <v>NS</v>
      </c>
      <c r="E276" s="1" t="str">
        <f>RR_NAME</f>
        <v>Norfolk Southern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2013</v>
      </c>
      <c r="B277" s="11">
        <f>RRICC</f>
        <v>117000</v>
      </c>
      <c r="C277" s="7">
        <f>RR_ID</f>
        <v>2</v>
      </c>
      <c r="D277" s="1" t="str">
        <f>RR_SHORT_NAME</f>
        <v>NS</v>
      </c>
      <c r="E277" s="1" t="str">
        <f>RR_NAME</f>
        <v>Norfolk Southern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2013</v>
      </c>
      <c r="B278" s="11">
        <f>RRICC</f>
        <v>117000</v>
      </c>
      <c r="C278" s="7">
        <f>RR_ID</f>
        <v>2</v>
      </c>
      <c r="D278" s="1" t="str">
        <f>RR_SHORT_NAME</f>
        <v>NS</v>
      </c>
      <c r="E278" s="1" t="str">
        <f>RR_NAME</f>
        <v>Norfolk Southern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2013</v>
      </c>
      <c r="B279" s="11">
        <f>RRICC</f>
        <v>117000</v>
      </c>
      <c r="C279" s="7">
        <f>RR_ID</f>
        <v>2</v>
      </c>
      <c r="D279" s="1" t="str">
        <f>RR_SHORT_NAME</f>
        <v>NS</v>
      </c>
      <c r="E279" s="1" t="str">
        <f>RR_NAME</f>
        <v>Norfolk Southern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2013</v>
      </c>
      <c r="B280" s="11">
        <f>RRICC</f>
        <v>117000</v>
      </c>
      <c r="C280" s="7">
        <f>RR_ID</f>
        <v>2</v>
      </c>
      <c r="D280" s="1" t="str">
        <f>RR_SHORT_NAME</f>
        <v>NS</v>
      </c>
      <c r="E280" s="1" t="str">
        <f>RR_NAME</f>
        <v>Norfolk Southern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2013</v>
      </c>
      <c r="B281" s="11">
        <f>RRICC</f>
        <v>117000</v>
      </c>
      <c r="C281" s="7">
        <f>RR_ID</f>
        <v>2</v>
      </c>
      <c r="D281" s="1" t="str">
        <f>RR_SHORT_NAME</f>
        <v>NS</v>
      </c>
      <c r="E281" s="1" t="str">
        <f>RR_NAME</f>
        <v>Norfolk Southern</v>
      </c>
      <c r="F281" s="1" t="s">
        <v>47281</v>
      </c>
      <c r="G281" s="6">
        <f>E1L216C13</f>
        <v>1.5390153221591497E-2</v>
      </c>
    </row>
    <row r="282" spans="1:7" x14ac:dyDescent="0.2">
      <c r="A282" s="11">
        <f>CURRENT_YEAR</f>
        <v>2013</v>
      </c>
      <c r="B282" s="11">
        <f>RRICC</f>
        <v>117000</v>
      </c>
      <c r="C282" s="7">
        <f>RR_ID</f>
        <v>2</v>
      </c>
      <c r="D282" s="1" t="str">
        <f>RR_SHORT_NAME</f>
        <v>NS</v>
      </c>
      <c r="E282" s="1" t="str">
        <f>RR_NAME</f>
        <v>Norfolk Southern</v>
      </c>
      <c r="F282" s="1" t="s">
        <v>47282</v>
      </c>
      <c r="G282" s="6">
        <f>E1L217C1</f>
        <v>1.7886226438579237E-2</v>
      </c>
    </row>
    <row r="283" spans="1:7" x14ac:dyDescent="0.2">
      <c r="A283" s="11">
        <f>CURRENT_YEAR</f>
        <v>2013</v>
      </c>
      <c r="B283" s="11">
        <f>RRICC</f>
        <v>117000</v>
      </c>
      <c r="C283" s="7">
        <f>RR_ID</f>
        <v>2</v>
      </c>
      <c r="D283" s="1" t="str">
        <f>RR_SHORT_NAME</f>
        <v>NS</v>
      </c>
      <c r="E283" s="1" t="str">
        <f>RR_NAME</f>
        <v>Norfolk Southern</v>
      </c>
      <c r="F283" s="1" t="s">
        <v>47283</v>
      </c>
      <c r="G283" s="6">
        <f>E1L217C2</f>
        <v>3.1797195264023563E-3</v>
      </c>
    </row>
    <row r="284" spans="1:7" x14ac:dyDescent="0.2">
      <c r="A284" s="11">
        <f>CURRENT_YEAR</f>
        <v>2013</v>
      </c>
      <c r="B284" s="11">
        <f>RRICC</f>
        <v>117000</v>
      </c>
      <c r="C284" s="7">
        <f>RR_ID</f>
        <v>2</v>
      </c>
      <c r="D284" s="1" t="str">
        <f>RR_SHORT_NAME</f>
        <v>NS</v>
      </c>
      <c r="E284" s="1" t="str">
        <f>RR_NAME</f>
        <v>Norfolk Southern</v>
      </c>
      <c r="F284" s="1" t="s">
        <v>47284</v>
      </c>
      <c r="G284" s="6">
        <f>E1L217C3</f>
        <v>5.7737564125580282E-3</v>
      </c>
    </row>
    <row r="285" spans="1:7" x14ac:dyDescent="0.2">
      <c r="A285" s="11">
        <f>CURRENT_YEAR</f>
        <v>2013</v>
      </c>
      <c r="B285" s="11">
        <f>RRICC</f>
        <v>117000</v>
      </c>
      <c r="C285" s="7">
        <f>RR_ID</f>
        <v>2</v>
      </c>
      <c r="D285" s="1" t="str">
        <f>RR_SHORT_NAME</f>
        <v>NS</v>
      </c>
      <c r="E285" s="1" t="str">
        <f>RR_NAME</f>
        <v>Norfolk Southern</v>
      </c>
      <c r="F285" s="1" t="s">
        <v>47285</v>
      </c>
      <c r="G285" s="6">
        <f>E1L217C4</f>
        <v>4.6504188740306172E-2</v>
      </c>
    </row>
    <row r="286" spans="1:7" x14ac:dyDescent="0.2">
      <c r="A286" s="11">
        <f>CURRENT_YEAR</f>
        <v>2013</v>
      </c>
      <c r="B286" s="11">
        <f>RRICC</f>
        <v>117000</v>
      </c>
      <c r="C286" s="7">
        <f>RR_ID</f>
        <v>2</v>
      </c>
      <c r="D286" s="1" t="str">
        <f>RR_SHORT_NAME</f>
        <v>NS</v>
      </c>
      <c r="E286" s="1" t="str">
        <f>RR_NAME</f>
        <v>Norfolk Southern</v>
      </c>
      <c r="F286" s="1" t="s">
        <v>47286</v>
      </c>
      <c r="G286" s="6">
        <f>E1L217C5</f>
        <v>8.2672707686462128E-3</v>
      </c>
    </row>
    <row r="287" spans="1:7" x14ac:dyDescent="0.2">
      <c r="A287" s="11">
        <f>CURRENT_YEAR</f>
        <v>2013</v>
      </c>
      <c r="B287" s="11">
        <f>RRICC</f>
        <v>117000</v>
      </c>
      <c r="C287" s="7">
        <f>RR_ID</f>
        <v>2</v>
      </c>
      <c r="D287" s="1" t="str">
        <f>RR_SHORT_NAME</f>
        <v>NS</v>
      </c>
      <c r="E287" s="1" t="str">
        <f>RR_NAME</f>
        <v>Norfolk Southern</v>
      </c>
      <c r="F287" s="1" t="s">
        <v>47287</v>
      </c>
      <c r="G287" s="6">
        <f>E1L217C6</f>
        <v>1.501176667265095E-2</v>
      </c>
    </row>
    <row r="288" spans="1:7" x14ac:dyDescent="0.2">
      <c r="A288" s="11">
        <f>CURRENT_YEAR</f>
        <v>2013</v>
      </c>
      <c r="B288" s="11">
        <f>RRICC</f>
        <v>117000</v>
      </c>
      <c r="C288" s="7">
        <f>RR_ID</f>
        <v>2</v>
      </c>
      <c r="D288" s="1" t="str">
        <f>RR_SHORT_NAME</f>
        <v>NS</v>
      </c>
      <c r="E288" s="1" t="str">
        <f>RR_NAME</f>
        <v>Norfolk Southern</v>
      </c>
      <c r="F288" s="1" t="s">
        <v>47288</v>
      </c>
      <c r="G288" s="6">
        <f>E1L217C7</f>
        <v>4.1974353741376103</v>
      </c>
    </row>
    <row r="289" spans="1:7" x14ac:dyDescent="0.2">
      <c r="A289" s="11">
        <f>CURRENT_YEAR</f>
        <v>2013</v>
      </c>
      <c r="B289" s="11">
        <f>RRICC</f>
        <v>117000</v>
      </c>
      <c r="C289" s="7">
        <f>RR_ID</f>
        <v>2</v>
      </c>
      <c r="D289" s="1" t="str">
        <f>RR_SHORT_NAME</f>
        <v>NS</v>
      </c>
      <c r="E289" s="1" t="str">
        <f>RR_NAME</f>
        <v>Norfolk Southern</v>
      </c>
      <c r="F289" s="1" t="s">
        <v>47289</v>
      </c>
      <c r="G289" s="6">
        <f>E1L217C8</f>
        <v>-1.8592267089573788</v>
      </c>
    </row>
    <row r="290" spans="1:7" x14ac:dyDescent="0.2">
      <c r="A290" s="11">
        <f>CURRENT_YEAR</f>
        <v>2013</v>
      </c>
      <c r="B290" s="11">
        <f>RRICC</f>
        <v>117000</v>
      </c>
      <c r="C290" s="7">
        <f>RR_ID</f>
        <v>2</v>
      </c>
      <c r="D290" s="1" t="str">
        <f>RR_SHORT_NAME</f>
        <v>NS</v>
      </c>
      <c r="E290" s="1" t="str">
        <f>RR_NAME</f>
        <v>Norfolk Southern</v>
      </c>
      <c r="F290" s="1" t="s">
        <v>47290</v>
      </c>
      <c r="G290" s="6">
        <f>E1L217C9</f>
        <v>1.996511006614883</v>
      </c>
    </row>
    <row r="291" spans="1:7" x14ac:dyDescent="0.2">
      <c r="A291" s="11">
        <f>CURRENT_YEAR</f>
        <v>2013</v>
      </c>
      <c r="B291" s="11">
        <f>RRICC</f>
        <v>117000</v>
      </c>
      <c r="C291" s="7">
        <f>RR_ID</f>
        <v>2</v>
      </c>
      <c r="D291" s="1" t="str">
        <f>RR_SHORT_NAME</f>
        <v>NS</v>
      </c>
      <c r="E291" s="1" t="str">
        <f>RR_NAME</f>
        <v>Norfolk Southern</v>
      </c>
      <c r="F291" s="1" t="s">
        <v>47291</v>
      </c>
      <c r="G291" s="6">
        <f>E1L217C10</f>
        <v>4.1974353741376111</v>
      </c>
    </row>
    <row r="292" spans="1:7" x14ac:dyDescent="0.2">
      <c r="A292" s="11">
        <f>CURRENT_YEAR</f>
        <v>2013</v>
      </c>
      <c r="B292" s="11">
        <f>RRICC</f>
        <v>117000</v>
      </c>
      <c r="C292" s="7">
        <f>RR_ID</f>
        <v>2</v>
      </c>
      <c r="D292" s="1" t="str">
        <f>RR_SHORT_NAME</f>
        <v>NS</v>
      </c>
      <c r="E292" s="1" t="str">
        <f>RR_NAME</f>
        <v>Norfolk Southern</v>
      </c>
      <c r="F292" s="1" t="s">
        <v>47292</v>
      </c>
      <c r="G292" s="6">
        <f>E1L217C11</f>
        <v>-1.8592267089573791</v>
      </c>
    </row>
    <row r="293" spans="1:7" x14ac:dyDescent="0.2">
      <c r="A293" s="11">
        <f>CURRENT_YEAR</f>
        <v>2013</v>
      </c>
      <c r="B293" s="11">
        <f>RRICC</f>
        <v>117000</v>
      </c>
      <c r="C293" s="7">
        <f>RR_ID</f>
        <v>2</v>
      </c>
      <c r="D293" s="1" t="str">
        <f>RR_SHORT_NAME</f>
        <v>NS</v>
      </c>
      <c r="E293" s="1" t="str">
        <f>RR_NAME</f>
        <v>Norfolk Southern</v>
      </c>
      <c r="F293" s="1" t="s">
        <v>47293</v>
      </c>
      <c r="G293" s="6">
        <f>E1L217C12</f>
        <v>1.9965110066148835</v>
      </c>
    </row>
    <row r="294" spans="1:7" x14ac:dyDescent="0.2">
      <c r="A294" s="11">
        <f>CURRENT_YEAR</f>
        <v>2013</v>
      </c>
      <c r="B294" s="11">
        <f>RRICC</f>
        <v>117000</v>
      </c>
      <c r="C294" s="7">
        <f>RR_ID</f>
        <v>2</v>
      </c>
      <c r="D294" s="1" t="str">
        <f>RR_SHORT_NAME</f>
        <v>NS</v>
      </c>
      <c r="E294" s="1" t="str">
        <f>RR_NAME</f>
        <v>Norfolk Southern</v>
      </c>
      <c r="F294" s="1" t="s">
        <v>47294</v>
      </c>
      <c r="G294" s="6">
        <f>E1L217C13</f>
        <v>4.540122491225145E-4</v>
      </c>
    </row>
    <row r="295" spans="1:7" x14ac:dyDescent="0.2">
      <c r="A295" s="11">
        <f>CURRENT_YEAR</f>
        <v>2013</v>
      </c>
      <c r="B295" s="11">
        <f>RRICC</f>
        <v>117000</v>
      </c>
      <c r="C295" s="7">
        <f>RR_ID</f>
        <v>2</v>
      </c>
      <c r="D295" s="1" t="str">
        <f>RR_SHORT_NAME</f>
        <v>NS</v>
      </c>
      <c r="E295" s="1" t="str">
        <f>RR_NAME</f>
        <v>Norfolk Southern</v>
      </c>
      <c r="F295" s="1" t="s">
        <v>47295</v>
      </c>
      <c r="G295" s="6">
        <f>E1L218C1</f>
        <v>5.4140237124316148E-2</v>
      </c>
    </row>
    <row r="296" spans="1:7" x14ac:dyDescent="0.2">
      <c r="A296" s="11">
        <f>CURRENT_YEAR</f>
        <v>2013</v>
      </c>
      <c r="B296" s="11">
        <f>RRICC</f>
        <v>117000</v>
      </c>
      <c r="C296" s="7">
        <f>RR_ID</f>
        <v>2</v>
      </c>
      <c r="D296" s="1" t="str">
        <f>RR_SHORT_NAME</f>
        <v>NS</v>
      </c>
      <c r="E296" s="1" t="str">
        <f>RR_NAME</f>
        <v>Norfolk Southern</v>
      </c>
      <c r="F296" s="1" t="s">
        <v>47296</v>
      </c>
      <c r="G296" s="6">
        <f>E1L218C2</f>
        <v>0.13283190710189807</v>
      </c>
    </row>
    <row r="297" spans="1:7" x14ac:dyDescent="0.2">
      <c r="A297" s="11">
        <f>CURRENT_YEAR</f>
        <v>2013</v>
      </c>
      <c r="B297" s="11">
        <f>RRICC</f>
        <v>117000</v>
      </c>
      <c r="C297" s="7">
        <f>RR_ID</f>
        <v>2</v>
      </c>
      <c r="D297" s="1" t="str">
        <f>RR_SHORT_NAME</f>
        <v>NS</v>
      </c>
      <c r="E297" s="1" t="str">
        <f>RR_NAME</f>
        <v>Norfolk Southern</v>
      </c>
      <c r="F297" s="1" t="s">
        <v>47297</v>
      </c>
      <c r="G297" s="6">
        <f>E1L218C3</f>
        <v>0.20429401838598485</v>
      </c>
    </row>
    <row r="298" spans="1:7" x14ac:dyDescent="0.2">
      <c r="A298" s="11">
        <f>CURRENT_YEAR</f>
        <v>2013</v>
      </c>
      <c r="B298" s="11">
        <f>RRICC</f>
        <v>117000</v>
      </c>
      <c r="C298" s="7">
        <f>RR_ID</f>
        <v>2</v>
      </c>
      <c r="D298" s="1" t="str">
        <f>RR_SHORT_NAME</f>
        <v>NS</v>
      </c>
      <c r="E298" s="1" t="str">
        <f>RR_NAME</f>
        <v>Norfolk Southern</v>
      </c>
      <c r="F298" s="1" t="s">
        <v>47298</v>
      </c>
      <c r="G298" s="6">
        <f>E1L218C4</f>
        <v>0.1407646165232217</v>
      </c>
    </row>
    <row r="299" spans="1:7" x14ac:dyDescent="0.2">
      <c r="A299" s="11">
        <f>CURRENT_YEAR</f>
        <v>2013</v>
      </c>
      <c r="B299" s="11">
        <f>RRICC</f>
        <v>117000</v>
      </c>
      <c r="C299" s="7">
        <f>RR_ID</f>
        <v>2</v>
      </c>
      <c r="D299" s="1" t="str">
        <f>RR_SHORT_NAME</f>
        <v>NS</v>
      </c>
      <c r="E299" s="1" t="str">
        <f>RR_NAME</f>
        <v>Norfolk Southern</v>
      </c>
      <c r="F299" s="1" t="s">
        <v>47299</v>
      </c>
      <c r="G299" s="6">
        <f>E1L218C5</f>
        <v>0.34536295846493492</v>
      </c>
    </row>
    <row r="300" spans="1:7" x14ac:dyDescent="0.2">
      <c r="A300" s="11">
        <f>CURRENT_YEAR</f>
        <v>2013</v>
      </c>
      <c r="B300" s="11">
        <f>RRICC</f>
        <v>117000</v>
      </c>
      <c r="C300" s="7">
        <f>RR_ID</f>
        <v>2</v>
      </c>
      <c r="D300" s="1" t="str">
        <f>RR_SHORT_NAME</f>
        <v>NS</v>
      </c>
      <c r="E300" s="1" t="str">
        <f>RR_NAME</f>
        <v>Norfolk Southern</v>
      </c>
      <c r="F300" s="1" t="s">
        <v>47300</v>
      </c>
      <c r="G300" s="6">
        <f>E1L218C6</f>
        <v>0.53116444780355987</v>
      </c>
    </row>
    <row r="301" spans="1:7" x14ac:dyDescent="0.2">
      <c r="A301" s="11">
        <f>CURRENT_YEAR</f>
        <v>2013</v>
      </c>
      <c r="B301" s="11">
        <f>RRICC</f>
        <v>117000</v>
      </c>
      <c r="C301" s="7">
        <f>RR_ID</f>
        <v>2</v>
      </c>
      <c r="D301" s="1" t="str">
        <f>RR_SHORT_NAME</f>
        <v>NS</v>
      </c>
      <c r="E301" s="1" t="str">
        <f>RR_NAME</f>
        <v>Norfolk Southern</v>
      </c>
      <c r="F301" s="1" t="s">
        <v>47301</v>
      </c>
      <c r="G301" s="6">
        <f>E1L218C7</f>
        <v>5.40546039226916</v>
      </c>
    </row>
    <row r="302" spans="1:7" x14ac:dyDescent="0.2">
      <c r="A302" s="11">
        <f>CURRENT_YEAR</f>
        <v>2013</v>
      </c>
      <c r="B302" s="11">
        <f>RRICC</f>
        <v>117000</v>
      </c>
      <c r="C302" s="7">
        <f>RR_ID</f>
        <v>2</v>
      </c>
      <c r="D302" s="1" t="str">
        <f>RR_SHORT_NAME</f>
        <v>NS</v>
      </c>
      <c r="E302" s="1" t="str">
        <f>RR_NAME</f>
        <v>Norfolk Southern</v>
      </c>
      <c r="F302" s="1" t="s">
        <v>47302</v>
      </c>
      <c r="G302" s="6">
        <f>E1L218C8</f>
        <v>8.7990586615947848</v>
      </c>
    </row>
    <row r="303" spans="1:7" x14ac:dyDescent="0.2">
      <c r="A303" s="11">
        <f>CURRENT_YEAR</f>
        <v>2013</v>
      </c>
      <c r="B303" s="11">
        <f>RRICC</f>
        <v>117000</v>
      </c>
      <c r="C303" s="7">
        <f>RR_ID</f>
        <v>2</v>
      </c>
      <c r="D303" s="1" t="str">
        <f>RR_SHORT_NAME</f>
        <v>NS</v>
      </c>
      <c r="E303" s="1" t="str">
        <f>RR_NAME</f>
        <v>Norfolk Southern</v>
      </c>
      <c r="F303" s="1" t="s">
        <v>47303</v>
      </c>
      <c r="G303" s="6">
        <f>E1L218C9</f>
        <v>31.758190275239667</v>
      </c>
    </row>
    <row r="304" spans="1:7" x14ac:dyDescent="0.2">
      <c r="A304" s="11">
        <f>CURRENT_YEAR</f>
        <v>2013</v>
      </c>
      <c r="B304" s="11">
        <f>RRICC</f>
        <v>117000</v>
      </c>
      <c r="C304" s="7">
        <f>RR_ID</f>
        <v>2</v>
      </c>
      <c r="D304" s="1" t="str">
        <f>RR_SHORT_NAME</f>
        <v>NS</v>
      </c>
      <c r="E304" s="1" t="str">
        <f>RR_NAME</f>
        <v>Norfolk Southern</v>
      </c>
      <c r="F304" s="1" t="s">
        <v>47304</v>
      </c>
      <c r="G304" s="6">
        <f>E1L218C10</f>
        <v>5.40546039226916</v>
      </c>
    </row>
    <row r="305" spans="1:7" x14ac:dyDescent="0.2">
      <c r="A305" s="11">
        <f>CURRENT_YEAR</f>
        <v>2013</v>
      </c>
      <c r="B305" s="11">
        <f>RRICC</f>
        <v>117000</v>
      </c>
      <c r="C305" s="7">
        <f>RR_ID</f>
        <v>2</v>
      </c>
      <c r="D305" s="1" t="str">
        <f>RR_SHORT_NAME</f>
        <v>NS</v>
      </c>
      <c r="E305" s="1" t="str">
        <f>RR_NAME</f>
        <v>Norfolk Southern</v>
      </c>
      <c r="F305" s="1" t="s">
        <v>47305</v>
      </c>
      <c r="G305" s="6">
        <f>E1L218C11</f>
        <v>8.7990586615947866</v>
      </c>
    </row>
    <row r="306" spans="1:7" x14ac:dyDescent="0.2">
      <c r="A306" s="11">
        <f>CURRENT_YEAR</f>
        <v>2013</v>
      </c>
      <c r="B306" s="11">
        <f>RRICC</f>
        <v>117000</v>
      </c>
      <c r="C306" s="7">
        <f>RR_ID</f>
        <v>2</v>
      </c>
      <c r="D306" s="1" t="str">
        <f>RR_SHORT_NAME</f>
        <v>NS</v>
      </c>
      <c r="E306" s="1" t="str">
        <f>RR_NAME</f>
        <v>Norfolk Southern</v>
      </c>
      <c r="F306" s="1" t="s">
        <v>47306</v>
      </c>
      <c r="G306" s="6">
        <f>E1L218C12</f>
        <v>31.758190275239663</v>
      </c>
    </row>
    <row r="307" spans="1:7" x14ac:dyDescent="0.2">
      <c r="A307" s="11">
        <f>CURRENT_YEAR</f>
        <v>2013</v>
      </c>
      <c r="B307" s="11">
        <f>RRICC</f>
        <v>117000</v>
      </c>
      <c r="C307" s="7">
        <f>RR_ID</f>
        <v>2</v>
      </c>
      <c r="D307" s="1" t="str">
        <f>RR_SHORT_NAME</f>
        <v>NS</v>
      </c>
      <c r="E307" s="1" t="str">
        <f>RR_NAME</f>
        <v>Norfolk Southern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2013</v>
      </c>
      <c r="B308" s="11">
        <f>RRICC</f>
        <v>117000</v>
      </c>
      <c r="C308" s="7">
        <f>RR_ID</f>
        <v>2</v>
      </c>
      <c r="D308" s="1" t="str">
        <f>RR_SHORT_NAME</f>
        <v>NS</v>
      </c>
      <c r="E308" s="1" t="str">
        <f>RR_NAME</f>
        <v>Norfolk Southern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2013</v>
      </c>
      <c r="B309" s="11">
        <f>RRICC</f>
        <v>117000</v>
      </c>
      <c r="C309" s="7">
        <f>RR_ID</f>
        <v>2</v>
      </c>
      <c r="D309" s="1" t="str">
        <f>RR_SHORT_NAME</f>
        <v>NS</v>
      </c>
      <c r="E309" s="1" t="str">
        <f>RR_NAME</f>
        <v>Norfolk Southern</v>
      </c>
      <c r="F309" s="1" t="s">
        <v>47309</v>
      </c>
      <c r="G309" s="6">
        <f>E1L219C2</f>
        <v>1.5580016124675539E-4</v>
      </c>
    </row>
    <row r="310" spans="1:7" x14ac:dyDescent="0.2">
      <c r="A310" s="11">
        <f>CURRENT_YEAR</f>
        <v>2013</v>
      </c>
      <c r="B310" s="11">
        <f>RRICC</f>
        <v>117000</v>
      </c>
      <c r="C310" s="7">
        <f>RR_ID</f>
        <v>2</v>
      </c>
      <c r="D310" s="1" t="str">
        <f>RR_SHORT_NAME</f>
        <v>NS</v>
      </c>
      <c r="E310" s="1" t="str">
        <f>RR_NAME</f>
        <v>Norfolk Southern</v>
      </c>
      <c r="F310" s="1" t="s">
        <v>47310</v>
      </c>
      <c r="G310" s="6">
        <f>E1L219C3</f>
        <v>8.2578028105262984E-5</v>
      </c>
    </row>
    <row r="311" spans="1:7" x14ac:dyDescent="0.2">
      <c r="A311" s="11">
        <f>CURRENT_YEAR</f>
        <v>2013</v>
      </c>
      <c r="B311" s="11">
        <f>RRICC</f>
        <v>117000</v>
      </c>
      <c r="C311" s="7">
        <f>RR_ID</f>
        <v>2</v>
      </c>
      <c r="D311" s="1" t="str">
        <f>RR_SHORT_NAME</f>
        <v>NS</v>
      </c>
      <c r="E311" s="1" t="str">
        <f>RR_NAME</f>
        <v>Norfolk Southern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2013</v>
      </c>
      <c r="B312" s="11">
        <f>RRICC</f>
        <v>117000</v>
      </c>
      <c r="C312" s="7">
        <f>RR_ID</f>
        <v>2</v>
      </c>
      <c r="D312" s="1" t="str">
        <f>RR_SHORT_NAME</f>
        <v>NS</v>
      </c>
      <c r="E312" s="1" t="str">
        <f>RR_NAME</f>
        <v>Norfolk Southern</v>
      </c>
      <c r="F312" s="1" t="s">
        <v>47312</v>
      </c>
      <c r="G312" s="6">
        <f>E1L219C5</f>
        <v>4.0508041924156436E-4</v>
      </c>
    </row>
    <row r="313" spans="1:7" x14ac:dyDescent="0.2">
      <c r="A313" s="11">
        <f>CURRENT_YEAR</f>
        <v>2013</v>
      </c>
      <c r="B313" s="11">
        <f>RRICC</f>
        <v>117000</v>
      </c>
      <c r="C313" s="7">
        <f>RR_ID</f>
        <v>2</v>
      </c>
      <c r="D313" s="1" t="str">
        <f>RR_SHORT_NAME</f>
        <v>NS</v>
      </c>
      <c r="E313" s="1" t="str">
        <f>RR_NAME</f>
        <v>Norfolk Southern</v>
      </c>
      <c r="F313" s="1" t="s">
        <v>47313</v>
      </c>
      <c r="G313" s="6">
        <f>E1L219C6</f>
        <v>2.1470287307368368E-4</v>
      </c>
    </row>
    <row r="314" spans="1:7" x14ac:dyDescent="0.2">
      <c r="A314" s="11">
        <f>CURRENT_YEAR</f>
        <v>2013</v>
      </c>
      <c r="B314" s="11">
        <f>RRICC</f>
        <v>117000</v>
      </c>
      <c r="C314" s="7">
        <f>RR_ID</f>
        <v>2</v>
      </c>
      <c r="D314" s="1" t="str">
        <f>RR_SHORT_NAME</f>
        <v>NS</v>
      </c>
      <c r="E314" s="1" t="str">
        <f>RR_NAME</f>
        <v>Norfolk Southern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2013</v>
      </c>
      <c r="B315" s="11">
        <f>RRICC</f>
        <v>117000</v>
      </c>
      <c r="C315" s="7">
        <f>RR_ID</f>
        <v>2</v>
      </c>
      <c r="D315" s="1" t="str">
        <f>RR_SHORT_NAME</f>
        <v>NS</v>
      </c>
      <c r="E315" s="1" t="str">
        <f>RR_NAME</f>
        <v>Norfolk Southern</v>
      </c>
      <c r="F315" s="1" t="s">
        <v>47315</v>
      </c>
      <c r="G315" s="6">
        <f>E1L219C8</f>
        <v>2.1134113881078383E-2</v>
      </c>
    </row>
    <row r="316" spans="1:7" x14ac:dyDescent="0.2">
      <c r="A316" s="11">
        <f>CURRENT_YEAR</f>
        <v>2013</v>
      </c>
      <c r="B316" s="11">
        <f>RRICC</f>
        <v>117000</v>
      </c>
      <c r="C316" s="7">
        <f>RR_ID</f>
        <v>2</v>
      </c>
      <c r="D316" s="1" t="str">
        <f>RR_SHORT_NAME</f>
        <v>NS</v>
      </c>
      <c r="E316" s="1" t="str">
        <f>RR_NAME</f>
        <v>Norfolk Southern</v>
      </c>
      <c r="F316" s="1" t="s">
        <v>47316</v>
      </c>
      <c r="G316" s="6">
        <f>E1L219C9</f>
        <v>1.1073664592454756E-2</v>
      </c>
    </row>
    <row r="317" spans="1:7" x14ac:dyDescent="0.2">
      <c r="A317" s="11">
        <f>CURRENT_YEAR</f>
        <v>2013</v>
      </c>
      <c r="B317" s="11">
        <f>RRICC</f>
        <v>117000</v>
      </c>
      <c r="C317" s="7">
        <f>RR_ID</f>
        <v>2</v>
      </c>
      <c r="D317" s="1" t="str">
        <f>RR_SHORT_NAME</f>
        <v>NS</v>
      </c>
      <c r="E317" s="1" t="str">
        <f>RR_NAME</f>
        <v>Norfolk Southern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2013</v>
      </c>
      <c r="B318" s="11">
        <f>RRICC</f>
        <v>117000</v>
      </c>
      <c r="C318" s="7">
        <f>RR_ID</f>
        <v>2</v>
      </c>
      <c r="D318" s="1" t="str">
        <f>RR_SHORT_NAME</f>
        <v>NS</v>
      </c>
      <c r="E318" s="1" t="str">
        <f>RR_NAME</f>
        <v>Norfolk Southern</v>
      </c>
      <c r="F318" s="1" t="s">
        <v>47318</v>
      </c>
      <c r="G318" s="6">
        <f>E1L219C11</f>
        <v>2.1134113881078387E-2</v>
      </c>
    </row>
    <row r="319" spans="1:7" x14ac:dyDescent="0.2">
      <c r="A319" s="11">
        <f>CURRENT_YEAR</f>
        <v>2013</v>
      </c>
      <c r="B319" s="11">
        <f>RRICC</f>
        <v>117000</v>
      </c>
      <c r="C319" s="7">
        <f>RR_ID</f>
        <v>2</v>
      </c>
      <c r="D319" s="1" t="str">
        <f>RR_SHORT_NAME</f>
        <v>NS</v>
      </c>
      <c r="E319" s="1" t="str">
        <f>RR_NAME</f>
        <v>Norfolk Southern</v>
      </c>
      <c r="F319" s="1" t="s">
        <v>47319</v>
      </c>
      <c r="G319" s="6">
        <f>E1L219C12</f>
        <v>1.1073664592454758E-2</v>
      </c>
    </row>
    <row r="320" spans="1:7" x14ac:dyDescent="0.2">
      <c r="A320" s="11">
        <f>CURRENT_YEAR</f>
        <v>2013</v>
      </c>
      <c r="B320" s="11">
        <f>RRICC</f>
        <v>117000</v>
      </c>
      <c r="C320" s="7">
        <f>RR_ID</f>
        <v>2</v>
      </c>
      <c r="D320" s="1" t="str">
        <f>RR_SHORT_NAME</f>
        <v>NS</v>
      </c>
      <c r="E320" s="1" t="str">
        <f>RR_NAME</f>
        <v>Norfolk Southern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2013</v>
      </c>
      <c r="B321" s="11">
        <f>RRICC</f>
        <v>117000</v>
      </c>
      <c r="C321" s="7">
        <f>RR_ID</f>
        <v>2</v>
      </c>
      <c r="D321" s="1" t="str">
        <f>RR_SHORT_NAME</f>
        <v>NS</v>
      </c>
      <c r="E321" s="1" t="str">
        <f>RR_NAME</f>
        <v>Norfolk Southern</v>
      </c>
      <c r="F321" s="1" t="s">
        <v>47321</v>
      </c>
      <c r="G321" s="6">
        <f>E1L220C1</f>
        <v>5.2717633214213327E-2</v>
      </c>
    </row>
    <row r="322" spans="1:7" x14ac:dyDescent="0.2">
      <c r="A322" s="11">
        <f>CURRENT_YEAR</f>
        <v>2013</v>
      </c>
      <c r="B322" s="11">
        <f>RRICC</f>
        <v>117000</v>
      </c>
      <c r="C322" s="7">
        <f>RR_ID</f>
        <v>2</v>
      </c>
      <c r="D322" s="1" t="str">
        <f>RR_SHORT_NAME</f>
        <v>NS</v>
      </c>
      <c r="E322" s="1" t="str">
        <f>RR_NAME</f>
        <v>Norfolk Southern</v>
      </c>
      <c r="F322" s="1" t="s">
        <v>47322</v>
      </c>
      <c r="G322" s="6">
        <f>E1L220C2</f>
        <v>2.0153989025544914E-2</v>
      </c>
    </row>
    <row r="323" spans="1:7" x14ac:dyDescent="0.2">
      <c r="A323" s="11">
        <f>CURRENT_YEAR</f>
        <v>2013</v>
      </c>
      <c r="B323" s="11">
        <f>RRICC</f>
        <v>117000</v>
      </c>
      <c r="C323" s="7">
        <f>RR_ID</f>
        <v>2</v>
      </c>
      <c r="D323" s="1" t="str">
        <f>RR_SHORT_NAME</f>
        <v>NS</v>
      </c>
      <c r="E323" s="1" t="str">
        <f>RR_NAME</f>
        <v>Norfolk Southern</v>
      </c>
      <c r="F323" s="1" t="s">
        <v>47323</v>
      </c>
      <c r="G323" s="6">
        <f>E1L220C3</f>
        <v>4.4277566387034062E-2</v>
      </c>
    </row>
    <row r="324" spans="1:7" x14ac:dyDescent="0.2">
      <c r="A324" s="11">
        <f>CURRENT_YEAR</f>
        <v>2013</v>
      </c>
      <c r="B324" s="11">
        <f>RRICC</f>
        <v>117000</v>
      </c>
      <c r="C324" s="7">
        <f>RR_ID</f>
        <v>2</v>
      </c>
      <c r="D324" s="1" t="str">
        <f>RR_SHORT_NAME</f>
        <v>NS</v>
      </c>
      <c r="E324" s="1" t="str">
        <f>RR_NAME</f>
        <v>Norfolk Southern</v>
      </c>
      <c r="F324" s="1" t="s">
        <v>47324</v>
      </c>
      <c r="G324" s="6">
        <f>E1L220C4</f>
        <v>0.14174122038746881</v>
      </c>
    </row>
    <row r="325" spans="1:7" x14ac:dyDescent="0.2">
      <c r="A325" s="11">
        <f>CURRENT_YEAR</f>
        <v>2013</v>
      </c>
      <c r="B325" s="11">
        <f>RRICC</f>
        <v>117000</v>
      </c>
      <c r="C325" s="7">
        <f>RR_ID</f>
        <v>2</v>
      </c>
      <c r="D325" s="1" t="str">
        <f>RR_SHORT_NAME</f>
        <v>NS</v>
      </c>
      <c r="E325" s="1" t="str">
        <f>RR_NAME</f>
        <v>Norfolk Southern</v>
      </c>
      <c r="F325" s="1" t="s">
        <v>47325</v>
      </c>
      <c r="G325" s="6">
        <f>E1L220C5</f>
        <v>4.9082423812940167E-2</v>
      </c>
    </row>
    <row r="326" spans="1:7" x14ac:dyDescent="0.2">
      <c r="A326" s="11">
        <f>CURRENT_YEAR</f>
        <v>2013</v>
      </c>
      <c r="B326" s="11">
        <f>RRICC</f>
        <v>117000</v>
      </c>
      <c r="C326" s="7">
        <f>RR_ID</f>
        <v>2</v>
      </c>
      <c r="D326" s="1" t="str">
        <f>RR_SHORT_NAME</f>
        <v>NS</v>
      </c>
      <c r="E326" s="1" t="str">
        <f>RR_NAME</f>
        <v>Norfolk Southern</v>
      </c>
      <c r="F326" s="1" t="s">
        <v>47326</v>
      </c>
      <c r="G326" s="6">
        <f>E1L220C6</f>
        <v>0.1355165016517034</v>
      </c>
    </row>
    <row r="327" spans="1:7" x14ac:dyDescent="0.2">
      <c r="A327" s="11">
        <f>CURRENT_YEAR</f>
        <v>2013</v>
      </c>
      <c r="B327" s="11">
        <f>RRICC</f>
        <v>117000</v>
      </c>
      <c r="C327" s="7">
        <f>RR_ID</f>
        <v>2</v>
      </c>
      <c r="D327" s="1" t="str">
        <f>RR_SHORT_NAME</f>
        <v>NS</v>
      </c>
      <c r="E327" s="1" t="str">
        <f>RR_NAME</f>
        <v>Norfolk Southern</v>
      </c>
      <c r="F327" s="1" t="s">
        <v>47327</v>
      </c>
      <c r="G327" s="6">
        <f>E1L220C7</f>
        <v>5.3659297144748805</v>
      </c>
    </row>
    <row r="328" spans="1:7" x14ac:dyDescent="0.2">
      <c r="A328" s="11">
        <f>CURRENT_YEAR</f>
        <v>2013</v>
      </c>
      <c r="B328" s="11">
        <f>RRICC</f>
        <v>117000</v>
      </c>
      <c r="C328" s="7">
        <f>RR_ID</f>
        <v>2</v>
      </c>
      <c r="D328" s="1" t="str">
        <f>RR_SHORT_NAME</f>
        <v>NS</v>
      </c>
      <c r="E328" s="1" t="str">
        <f>RR_NAME</f>
        <v>Norfolk Southern</v>
      </c>
      <c r="F328" s="1" t="s">
        <v>47328</v>
      </c>
      <c r="G328" s="6">
        <f>E1L220C8</f>
        <v>4.2848256754744458</v>
      </c>
    </row>
    <row r="329" spans="1:7" x14ac:dyDescent="0.2">
      <c r="A329" s="11">
        <f>CURRENT_YEAR</f>
        <v>2013</v>
      </c>
      <c r="B329" s="11">
        <f>RRICC</f>
        <v>117000</v>
      </c>
      <c r="C329" s="7">
        <f>RR_ID</f>
        <v>2</v>
      </c>
      <c r="D329" s="1" t="str">
        <f>RR_SHORT_NAME</f>
        <v>NS</v>
      </c>
      <c r="E329" s="1" t="str">
        <f>RR_NAME</f>
        <v>Norfolk Southern</v>
      </c>
      <c r="F329" s="1" t="s">
        <v>47329</v>
      </c>
      <c r="G329" s="6">
        <f>E1L220C9</f>
        <v>5.7418349045249766</v>
      </c>
    </row>
    <row r="330" spans="1:7" x14ac:dyDescent="0.2">
      <c r="A330" s="11">
        <f>CURRENT_YEAR</f>
        <v>2013</v>
      </c>
      <c r="B330" s="11">
        <f>RRICC</f>
        <v>117000</v>
      </c>
      <c r="C330" s="7">
        <f>RR_ID</f>
        <v>2</v>
      </c>
      <c r="D330" s="1" t="str">
        <f>RR_SHORT_NAME</f>
        <v>NS</v>
      </c>
      <c r="E330" s="1" t="str">
        <f>RR_NAME</f>
        <v>Norfolk Southern</v>
      </c>
      <c r="F330" s="1" t="s">
        <v>47330</v>
      </c>
      <c r="G330" s="6">
        <f>E1L220C10</f>
        <v>4.6964372033827981</v>
      </c>
    </row>
    <row r="331" spans="1:7" x14ac:dyDescent="0.2">
      <c r="A331" s="11">
        <f>CURRENT_YEAR</f>
        <v>2013</v>
      </c>
      <c r="B331" s="11">
        <f>RRICC</f>
        <v>117000</v>
      </c>
      <c r="C331" s="7">
        <f>RR_ID</f>
        <v>2</v>
      </c>
      <c r="D331" s="1" t="str">
        <f>RR_SHORT_NAME</f>
        <v>NS</v>
      </c>
      <c r="E331" s="1" t="str">
        <f>RR_NAME</f>
        <v>Norfolk Southern</v>
      </c>
      <c r="F331" s="1" t="s">
        <v>47331</v>
      </c>
      <c r="G331" s="6">
        <f>E1L220C11</f>
        <v>3.8833961731855124</v>
      </c>
    </row>
    <row r="332" spans="1:7" x14ac:dyDescent="0.2">
      <c r="A332" s="11">
        <f>CURRENT_YEAR</f>
        <v>2013</v>
      </c>
      <c r="B332" s="11">
        <f>RRICC</f>
        <v>117000</v>
      </c>
      <c r="C332" s="7">
        <f>RR_ID</f>
        <v>2</v>
      </c>
      <c r="D332" s="1" t="str">
        <f>RR_SHORT_NAME</f>
        <v>NS</v>
      </c>
      <c r="E332" s="1" t="str">
        <f>RR_NAME</f>
        <v>Norfolk Southern</v>
      </c>
      <c r="F332" s="1" t="s">
        <v>47332</v>
      </c>
      <c r="G332" s="6">
        <f>E1L220C12</f>
        <v>6.0714083171347744</v>
      </c>
    </row>
    <row r="333" spans="1:7" x14ac:dyDescent="0.2">
      <c r="A333" s="11">
        <f>CURRENT_YEAR</f>
        <v>2013</v>
      </c>
      <c r="B333" s="11">
        <f>RRICC</f>
        <v>117000</v>
      </c>
      <c r="C333" s="7">
        <f>RR_ID</f>
        <v>2</v>
      </c>
      <c r="D333" s="1" t="str">
        <f>RR_SHORT_NAME</f>
        <v>NS</v>
      </c>
      <c r="E333" s="1" t="str">
        <f>RR_NAME</f>
        <v>Norfolk Southern</v>
      </c>
      <c r="F333" s="1" t="s">
        <v>47333</v>
      </c>
      <c r="G333" s="6">
        <f>E1L220C13</f>
        <v>7.0992921321936645E-2</v>
      </c>
    </row>
    <row r="334" spans="1:7" x14ac:dyDescent="0.2">
      <c r="A334" s="11">
        <f>CURRENT_YEAR</f>
        <v>2013</v>
      </c>
      <c r="B334" s="11">
        <f>RRICC</f>
        <v>117000</v>
      </c>
      <c r="C334" s="7">
        <f>RR_ID</f>
        <v>2</v>
      </c>
      <c r="D334" s="1" t="str">
        <f>RR_SHORT_NAME</f>
        <v>NS</v>
      </c>
      <c r="E334" s="1" t="str">
        <f>RR_NAME</f>
        <v>Norfolk Southern</v>
      </c>
      <c r="F334" s="1" t="s">
        <v>47334</v>
      </c>
      <c r="G334" s="6">
        <f>E1L221C1</f>
        <v>0.10015988467892234</v>
      </c>
    </row>
    <row r="335" spans="1:7" x14ac:dyDescent="0.2">
      <c r="A335" s="11">
        <f>CURRENT_YEAR</f>
        <v>2013</v>
      </c>
      <c r="B335" s="11">
        <f>RRICC</f>
        <v>117000</v>
      </c>
      <c r="C335" s="7">
        <f>RR_ID</f>
        <v>2</v>
      </c>
      <c r="D335" s="1" t="str">
        <f>RR_SHORT_NAME</f>
        <v>NS</v>
      </c>
      <c r="E335" s="1" t="str">
        <f>RR_NAME</f>
        <v>Norfolk Southern</v>
      </c>
      <c r="F335" s="1" t="s">
        <v>47335</v>
      </c>
      <c r="G335" s="6">
        <f>E1L221C2</f>
        <v>0.19743331412801918</v>
      </c>
    </row>
    <row r="336" spans="1:7" x14ac:dyDescent="0.2">
      <c r="A336" s="11">
        <f>CURRENT_YEAR</f>
        <v>2013</v>
      </c>
      <c r="B336" s="11">
        <f>RRICC</f>
        <v>117000</v>
      </c>
      <c r="C336" s="7">
        <f>RR_ID</f>
        <v>2</v>
      </c>
      <c r="D336" s="1" t="str">
        <f>RR_SHORT_NAME</f>
        <v>NS</v>
      </c>
      <c r="E336" s="1" t="str">
        <f>RR_NAME</f>
        <v>Norfolk Southern</v>
      </c>
      <c r="F336" s="1" t="s">
        <v>47336</v>
      </c>
      <c r="G336" s="6">
        <f>E1L221C3</f>
        <v>0.21899371012786073</v>
      </c>
    </row>
    <row r="337" spans="1:7" x14ac:dyDescent="0.2">
      <c r="A337" s="11">
        <f>CURRENT_YEAR</f>
        <v>2013</v>
      </c>
      <c r="B337" s="11">
        <f>RRICC</f>
        <v>117000</v>
      </c>
      <c r="C337" s="7">
        <f>RR_ID</f>
        <v>2</v>
      </c>
      <c r="D337" s="1" t="str">
        <f>RR_SHORT_NAME</f>
        <v>NS</v>
      </c>
      <c r="E337" s="1" t="str">
        <f>RR_NAME</f>
        <v>Norfolk Southern</v>
      </c>
      <c r="F337" s="1" t="s">
        <v>47337</v>
      </c>
      <c r="G337" s="6">
        <f>E1L221C4</f>
        <v>0.26041570016519755</v>
      </c>
    </row>
    <row r="338" spans="1:7" x14ac:dyDescent="0.2">
      <c r="A338" s="11">
        <f>CURRENT_YEAR</f>
        <v>2013</v>
      </c>
      <c r="B338" s="11">
        <f>RRICC</f>
        <v>117000</v>
      </c>
      <c r="C338" s="7">
        <f>RR_ID</f>
        <v>2</v>
      </c>
      <c r="D338" s="1" t="str">
        <f>RR_SHORT_NAME</f>
        <v>NS</v>
      </c>
      <c r="E338" s="1" t="str">
        <f>RR_NAME</f>
        <v>Norfolk Southern</v>
      </c>
      <c r="F338" s="1" t="s">
        <v>47338</v>
      </c>
      <c r="G338" s="6">
        <f>E1L221C5</f>
        <v>0.51332661673285018</v>
      </c>
    </row>
    <row r="339" spans="1:7" x14ac:dyDescent="0.2">
      <c r="A339" s="11">
        <f>CURRENT_YEAR</f>
        <v>2013</v>
      </c>
      <c r="B339" s="11">
        <f>RRICC</f>
        <v>117000</v>
      </c>
      <c r="C339" s="7">
        <f>RR_ID</f>
        <v>2</v>
      </c>
      <c r="D339" s="1" t="str">
        <f>RR_SHORT_NAME</f>
        <v>NS</v>
      </c>
      <c r="E339" s="1" t="str">
        <f>RR_NAME</f>
        <v>Norfolk Southern</v>
      </c>
      <c r="F339" s="1" t="s">
        <v>47339</v>
      </c>
      <c r="G339" s="6">
        <f>E1L221C6</f>
        <v>0.5693836463324371</v>
      </c>
    </row>
    <row r="340" spans="1:7" x14ac:dyDescent="0.2">
      <c r="A340" s="11">
        <f>CURRENT_YEAR</f>
        <v>2013</v>
      </c>
      <c r="B340" s="11">
        <f>RRICC</f>
        <v>117000</v>
      </c>
      <c r="C340" s="7">
        <f>RR_ID</f>
        <v>2</v>
      </c>
      <c r="D340" s="1" t="str">
        <f>RR_SHORT_NAME</f>
        <v>NS</v>
      </c>
      <c r="E340" s="1" t="str">
        <f>RR_NAME</f>
        <v>Norfolk Southern</v>
      </c>
      <c r="F340" s="1" t="s">
        <v>47340</v>
      </c>
      <c r="G340" s="6">
        <f>E1L221C7</f>
        <v>10.000146255048378</v>
      </c>
    </row>
    <row r="341" spans="1:7" x14ac:dyDescent="0.2">
      <c r="A341" s="11">
        <f>CURRENT_YEAR</f>
        <v>2013</v>
      </c>
      <c r="B341" s="11">
        <f>RRICC</f>
        <v>117000</v>
      </c>
      <c r="C341" s="7">
        <f>RR_ID</f>
        <v>2</v>
      </c>
      <c r="D341" s="1" t="str">
        <f>RR_SHORT_NAME</f>
        <v>NS</v>
      </c>
      <c r="E341" s="1" t="str">
        <f>RR_NAME</f>
        <v>Norfolk Southern</v>
      </c>
      <c r="F341" s="1" t="s">
        <v>47341</v>
      </c>
      <c r="G341" s="6">
        <f>E1L221C8</f>
        <v>5.8785803645226666</v>
      </c>
    </row>
    <row r="342" spans="1:7" x14ac:dyDescent="0.2">
      <c r="A342" s="11">
        <f>CURRENT_YEAR</f>
        <v>2013</v>
      </c>
      <c r="B342" s="11">
        <f>RRICC</f>
        <v>117000</v>
      </c>
      <c r="C342" s="7">
        <f>RR_ID</f>
        <v>2</v>
      </c>
      <c r="D342" s="1" t="str">
        <f>RR_SHORT_NAME</f>
        <v>NS</v>
      </c>
      <c r="E342" s="1" t="str">
        <f>RR_NAME</f>
        <v>Norfolk Southern</v>
      </c>
      <c r="F342" s="1" t="s">
        <v>47342</v>
      </c>
      <c r="G342" s="6">
        <f>E1L221C9</f>
        <v>34.002708489208295</v>
      </c>
    </row>
    <row r="343" spans="1:7" x14ac:dyDescent="0.2">
      <c r="A343" s="11">
        <f>CURRENT_YEAR</f>
        <v>2013</v>
      </c>
      <c r="B343" s="11">
        <f>RRICC</f>
        <v>117000</v>
      </c>
      <c r="C343" s="7">
        <f>RR_ID</f>
        <v>2</v>
      </c>
      <c r="D343" s="1" t="str">
        <f>RR_SHORT_NAME</f>
        <v>NS</v>
      </c>
      <c r="E343" s="1" t="str">
        <f>RR_NAME</f>
        <v>Norfolk Southern</v>
      </c>
      <c r="F343" s="1" t="s">
        <v>47343</v>
      </c>
      <c r="G343" s="6">
        <f>E1L221C10</f>
        <v>10.000146255048378</v>
      </c>
    </row>
    <row r="344" spans="1:7" x14ac:dyDescent="0.2">
      <c r="A344" s="11">
        <f>CURRENT_YEAR</f>
        <v>2013</v>
      </c>
      <c r="B344" s="11">
        <f>RRICC</f>
        <v>117000</v>
      </c>
      <c r="C344" s="7">
        <f>RR_ID</f>
        <v>2</v>
      </c>
      <c r="D344" s="1" t="str">
        <f>RR_SHORT_NAME</f>
        <v>NS</v>
      </c>
      <c r="E344" s="1" t="str">
        <f>RR_NAME</f>
        <v>Norfolk Southern</v>
      </c>
      <c r="F344" s="1" t="s">
        <v>47344</v>
      </c>
      <c r="G344" s="6">
        <f>E1L221C11</f>
        <v>5.8785803645226702</v>
      </c>
    </row>
    <row r="345" spans="1:7" x14ac:dyDescent="0.2">
      <c r="A345" s="11">
        <f>CURRENT_YEAR</f>
        <v>2013</v>
      </c>
      <c r="B345" s="11">
        <f>RRICC</f>
        <v>117000</v>
      </c>
      <c r="C345" s="7">
        <f>RR_ID</f>
        <v>2</v>
      </c>
      <c r="D345" s="1" t="str">
        <f>RR_SHORT_NAME</f>
        <v>NS</v>
      </c>
      <c r="E345" s="1" t="str">
        <f>RR_NAME</f>
        <v>Norfolk Southern</v>
      </c>
      <c r="F345" s="1" t="s">
        <v>47345</v>
      </c>
      <c r="G345" s="6">
        <f>E1L221C12</f>
        <v>34.002708489208288</v>
      </c>
    </row>
    <row r="346" spans="1:7" x14ac:dyDescent="0.2">
      <c r="A346" s="11">
        <f>CURRENT_YEAR</f>
        <v>2013</v>
      </c>
      <c r="B346" s="11">
        <f>RRICC</f>
        <v>117000</v>
      </c>
      <c r="C346" s="7">
        <f>RR_ID</f>
        <v>2</v>
      </c>
      <c r="D346" s="1" t="str">
        <f>RR_SHORT_NAME</f>
        <v>NS</v>
      </c>
      <c r="E346" s="1" t="str">
        <f>RR_NAME</f>
        <v>Norfolk Southern</v>
      </c>
      <c r="F346" s="1" t="s">
        <v>47346</v>
      </c>
      <c r="G346" s="6">
        <f>E1L221C13</f>
        <v>0.20581429502978066</v>
      </c>
    </row>
    <row r="347" spans="1:7" x14ac:dyDescent="0.2">
      <c r="A347" s="11">
        <f>CURRENT_YEAR</f>
        <v>2013</v>
      </c>
      <c r="B347" s="11">
        <f>RRICC</f>
        <v>117000</v>
      </c>
      <c r="C347" s="7">
        <f>RR_ID</f>
        <v>2</v>
      </c>
      <c r="D347" s="1" t="str">
        <f>RR_SHORT_NAME</f>
        <v>NS</v>
      </c>
      <c r="E347" s="1" t="str">
        <f>RR_NAME</f>
        <v>Norfolk Southern</v>
      </c>
      <c r="F347" s="1" t="s">
        <v>47347</v>
      </c>
      <c r="G347" s="6">
        <f>E1L301C1</f>
        <v>4.0919195618491631E-2</v>
      </c>
    </row>
    <row r="348" spans="1:7" x14ac:dyDescent="0.2">
      <c r="A348" s="11">
        <f>CURRENT_YEAR</f>
        <v>2013</v>
      </c>
      <c r="B348" s="11">
        <f>RRICC</f>
        <v>117000</v>
      </c>
      <c r="C348" s="7">
        <f>RR_ID</f>
        <v>2</v>
      </c>
      <c r="D348" s="1" t="str">
        <f>RR_SHORT_NAME</f>
        <v>NS</v>
      </c>
      <c r="E348" s="1" t="str">
        <f>RR_NAME</f>
        <v>Norfolk Southern</v>
      </c>
      <c r="F348" s="1" t="s">
        <v>47348</v>
      </c>
      <c r="G348" s="6">
        <f>E1L302C1</f>
        <v>3.1123022689287735E-2</v>
      </c>
    </row>
    <row r="349" spans="1:7" x14ac:dyDescent="0.2">
      <c r="A349" s="11">
        <f>CURRENT_YEAR</f>
        <v>2013</v>
      </c>
      <c r="B349" s="11">
        <f>RRICC</f>
        <v>117000</v>
      </c>
      <c r="C349" s="7">
        <f>RR_ID</f>
        <v>2</v>
      </c>
      <c r="D349" s="1" t="str">
        <f>RR_SHORT_NAME</f>
        <v>NS</v>
      </c>
      <c r="E349" s="1" t="str">
        <f>RR_NAME</f>
        <v>Norfolk Southern</v>
      </c>
      <c r="F349" s="1" t="s">
        <v>47349</v>
      </c>
      <c r="G349" s="6">
        <f>E1L303C1</f>
        <v>0.51356055604966155</v>
      </c>
    </row>
    <row r="350" spans="1:7" x14ac:dyDescent="0.2">
      <c r="A350" s="11">
        <f>CURRENT_YEAR</f>
        <v>2013</v>
      </c>
      <c r="B350" s="11">
        <f>RRICC</f>
        <v>117000</v>
      </c>
      <c r="C350" s="7">
        <f>RR_ID</f>
        <v>2</v>
      </c>
      <c r="D350" s="1" t="str">
        <f>RR_SHORT_NAME</f>
        <v>NS</v>
      </c>
      <c r="E350" s="1" t="str">
        <f>RR_NAME</f>
        <v>Norfolk Southern</v>
      </c>
      <c r="F350" s="1" t="s">
        <v>47350</v>
      </c>
      <c r="G350" s="6">
        <f>E1L304C1</f>
        <v>0.52817995465099277</v>
      </c>
    </row>
    <row r="351" spans="1:7" x14ac:dyDescent="0.2">
      <c r="A351" s="11">
        <f>CURRENT_YEAR</f>
        <v>2013</v>
      </c>
      <c r="B351" s="11">
        <f>RRICC</f>
        <v>117000</v>
      </c>
      <c r="C351" s="7">
        <f>RR_ID</f>
        <v>2</v>
      </c>
      <c r="D351" s="1" t="str">
        <f>RR_SHORT_NAME</f>
        <v>NS</v>
      </c>
      <c r="E351" s="1" t="str">
        <f>RR_NAME</f>
        <v>Norfolk Southern</v>
      </c>
      <c r="F351" s="1" t="s">
        <v>47351</v>
      </c>
      <c r="G351" s="6">
        <f>E1L305C1</f>
        <v>0.2079241578998694</v>
      </c>
    </row>
    <row r="352" spans="1:7" x14ac:dyDescent="0.2">
      <c r="A352" s="11">
        <f>CURRENT_YEAR</f>
        <v>2013</v>
      </c>
      <c r="B352" s="11">
        <f>RRICC</f>
        <v>117000</v>
      </c>
      <c r="C352" s="7">
        <f>RR_ID</f>
        <v>2</v>
      </c>
      <c r="D352" s="1" t="str">
        <f>RR_SHORT_NAME</f>
        <v>NS</v>
      </c>
      <c r="E352" s="1" t="str">
        <f>RR_NAME</f>
        <v>Norfolk Southern</v>
      </c>
      <c r="F352" s="1" t="s">
        <v>47352</v>
      </c>
      <c r="G352" s="6">
        <f>E1L306C1</f>
        <v>3.9584679818903123E-2</v>
      </c>
    </row>
    <row r="353" spans="1:7" x14ac:dyDescent="0.2">
      <c r="A353" s="11">
        <f>CURRENT_YEAR</f>
        <v>2013</v>
      </c>
      <c r="B353" s="11">
        <f>RRICC</f>
        <v>117000</v>
      </c>
      <c r="C353" s="7">
        <f>RR_ID</f>
        <v>2</v>
      </c>
      <c r="D353" s="1" t="str">
        <f>RR_SHORT_NAME</f>
        <v>NS</v>
      </c>
      <c r="E353" s="1" t="str">
        <f>RR_NAME</f>
        <v>Norfolk Southern</v>
      </c>
      <c r="F353" s="1" t="s">
        <v>47353</v>
      </c>
      <c r="G353" s="6">
        <f>E1L307C1</f>
        <v>8.2664604118133679E-3</v>
      </c>
    </row>
    <row r="354" spans="1:7" x14ac:dyDescent="0.2">
      <c r="A354" s="11">
        <f>CURRENT_YEAR</f>
        <v>2013</v>
      </c>
      <c r="B354" s="11">
        <f>RRICC</f>
        <v>117000</v>
      </c>
      <c r="C354" s="7">
        <f>RR_ID</f>
        <v>2</v>
      </c>
      <c r="D354" s="1" t="str">
        <f>RR_SHORT_NAME</f>
        <v>NS</v>
      </c>
      <c r="E354" s="1" t="str">
        <f>RR_NAME</f>
        <v>Norfolk Southern</v>
      </c>
      <c r="F354" s="1" t="s">
        <v>47354</v>
      </c>
      <c r="G354" s="6">
        <f>E1L308C1</f>
        <v>3.9105019358066139E-3</v>
      </c>
    </row>
    <row r="355" spans="1:7" x14ac:dyDescent="0.2">
      <c r="A355" s="11">
        <f>CURRENT_YEAR</f>
        <v>2013</v>
      </c>
      <c r="B355" s="11">
        <f>RRICC</f>
        <v>117000</v>
      </c>
      <c r="C355" s="7">
        <f>RR_ID</f>
        <v>2</v>
      </c>
      <c r="D355" s="1" t="str">
        <f>RR_SHORT_NAME</f>
        <v>NS</v>
      </c>
      <c r="E355" s="1" t="str">
        <f>RR_NAME</f>
        <v>Norfolk Southern</v>
      </c>
      <c r="F355" s="1" t="s">
        <v>47355</v>
      </c>
      <c r="G355" s="6">
        <f>E1L309C1</f>
        <v>5.6324016288124374E-3</v>
      </c>
    </row>
    <row r="356" spans="1:7" x14ac:dyDescent="0.2">
      <c r="A356" s="11">
        <f>CURRENT_YEAR</f>
        <v>2013</v>
      </c>
      <c r="B356" s="11">
        <f>RRICC</f>
        <v>117000</v>
      </c>
      <c r="C356" s="7">
        <f>RR_ID</f>
        <v>2</v>
      </c>
      <c r="D356" s="1" t="str">
        <f>RR_SHORT_NAME</f>
        <v>NS</v>
      </c>
      <c r="E356" s="1" t="str">
        <f>RR_NAME</f>
        <v>Norfolk Southern</v>
      </c>
      <c r="F356" s="1" t="s">
        <v>47356</v>
      </c>
      <c r="G356" s="6">
        <f>E1L310C1</f>
        <v>0.10237280669973482</v>
      </c>
    </row>
    <row r="357" spans="1:7" x14ac:dyDescent="0.2">
      <c r="A357" s="11">
        <f>CURRENT_YEAR</f>
        <v>2013</v>
      </c>
      <c r="B357" s="11">
        <f>RRICC</f>
        <v>117000</v>
      </c>
      <c r="C357" s="7">
        <f>RR_ID</f>
        <v>2</v>
      </c>
      <c r="D357" s="1" t="str">
        <f>RR_SHORT_NAME</f>
        <v>NS</v>
      </c>
      <c r="E357" s="1" t="str">
        <f>RR_NAME</f>
        <v>Norfolk Southern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2013</v>
      </c>
      <c r="B358" s="11">
        <f>RRICC</f>
        <v>117000</v>
      </c>
      <c r="C358" s="7">
        <f>RR_ID</f>
        <v>2</v>
      </c>
      <c r="D358" s="1" t="str">
        <f>RR_SHORT_NAME</f>
        <v>NS</v>
      </c>
      <c r="E358" s="1" t="str">
        <f>RR_NAME</f>
        <v>Norfolk Southern</v>
      </c>
      <c r="F358" s="1" t="s">
        <v>47358</v>
      </c>
      <c r="G358" s="6">
        <f>E1L312C1</f>
        <v>0.75572433013418761</v>
      </c>
    </row>
    <row r="359" spans="1:7" x14ac:dyDescent="0.2">
      <c r="A359" s="11">
        <f>CURRENT_YEAR</f>
        <v>2013</v>
      </c>
      <c r="B359" s="11">
        <f>RRICC</f>
        <v>117000</v>
      </c>
      <c r="C359" s="7">
        <f>RR_ID</f>
        <v>2</v>
      </c>
      <c r="D359" s="1" t="str">
        <f>RR_SHORT_NAME</f>
        <v>NS</v>
      </c>
      <c r="E359" s="1" t="str">
        <f>RR_NAME</f>
        <v>Norfolk Southern</v>
      </c>
      <c r="F359" s="1" t="s">
        <v>47359</v>
      </c>
      <c r="G359" s="6">
        <f>E1L313C1</f>
        <v>0.32465270541124641</v>
      </c>
    </row>
    <row r="360" spans="1:7" x14ac:dyDescent="0.2">
      <c r="A360" s="11">
        <f>CURRENT_YEAR</f>
        <v>2013</v>
      </c>
      <c r="B360" s="11">
        <f>RRICC</f>
        <v>117000</v>
      </c>
      <c r="C360" s="7">
        <f>RR_ID</f>
        <v>2</v>
      </c>
      <c r="D360" s="1" t="str">
        <f>RR_SHORT_NAME</f>
        <v>NS</v>
      </c>
      <c r="E360" s="1" t="str">
        <f>RR_NAME</f>
        <v>Norfolk Southern</v>
      </c>
      <c r="F360" s="1" t="s">
        <v>47360</v>
      </c>
      <c r="G360" s="6">
        <f>E1L314C1</f>
        <v>4.831428953631315E-2</v>
      </c>
    </row>
    <row r="361" spans="1:7" x14ac:dyDescent="0.2">
      <c r="A361" s="11">
        <f>CURRENT_YEAR</f>
        <v>2013</v>
      </c>
      <c r="B361" s="11">
        <f>RRICC</f>
        <v>117000</v>
      </c>
      <c r="C361" s="7">
        <f>RR_ID</f>
        <v>2</v>
      </c>
      <c r="D361" s="1" t="str">
        <f>RR_SHORT_NAME</f>
        <v>NS</v>
      </c>
      <c r="E361" s="1" t="str">
        <f>RR_NAME</f>
        <v>Norfolk Southern</v>
      </c>
      <c r="F361" s="1" t="s">
        <v>47361</v>
      </c>
      <c r="G361" s="6">
        <f>E1L315C1</f>
        <v>5.7252215150642848E-2</v>
      </c>
    </row>
    <row r="362" spans="1:7" x14ac:dyDescent="0.2">
      <c r="A362" s="11">
        <f>CURRENT_YEAR</f>
        <v>2013</v>
      </c>
      <c r="B362" s="11">
        <f>RRICC</f>
        <v>117000</v>
      </c>
      <c r="C362" s="7">
        <f>RR_ID</f>
        <v>2</v>
      </c>
      <c r="D362" s="1" t="str">
        <f>RR_SHORT_NAME</f>
        <v>NS</v>
      </c>
      <c r="E362" s="1" t="str">
        <f>RR_NAME</f>
        <v>Norfolk Southern</v>
      </c>
      <c r="F362" s="1" t="s">
        <v>47362</v>
      </c>
      <c r="G362" s="6">
        <f>E1L316C1</f>
        <v>1.2151113560838445E-2</v>
      </c>
    </row>
    <row r="363" spans="1:7" x14ac:dyDescent="0.2">
      <c r="A363" s="11">
        <f>CURRENT_YEAR</f>
        <v>2013</v>
      </c>
      <c r="B363" s="11">
        <f>RRICC</f>
        <v>117000</v>
      </c>
      <c r="C363" s="7">
        <f>RR_ID</f>
        <v>2</v>
      </c>
      <c r="D363" s="1" t="str">
        <f>RR_SHORT_NAME</f>
        <v>NS</v>
      </c>
      <c r="E363" s="1" t="str">
        <f>RR_NAME</f>
        <v>Norfolk Southern</v>
      </c>
      <c r="F363" s="1" t="s">
        <v>47363</v>
      </c>
      <c r="G363" s="6">
        <f>E1L317C1</f>
        <v>9.9266925398878825E-2</v>
      </c>
    </row>
    <row r="364" spans="1:7" x14ac:dyDescent="0.2">
      <c r="A364" s="11">
        <f>CURRENT_YEAR</f>
        <v>2013</v>
      </c>
      <c r="B364" s="11">
        <f>RRICC</f>
        <v>117000</v>
      </c>
      <c r="C364" s="7">
        <f>RR_ID</f>
        <v>2</v>
      </c>
      <c r="D364" s="1" t="str">
        <f>RR_SHORT_NAME</f>
        <v>NS</v>
      </c>
      <c r="E364" s="1" t="str">
        <f>RR_NAME</f>
        <v>Norfolk Southern</v>
      </c>
      <c r="F364" s="1" t="s">
        <v>47364</v>
      </c>
      <c r="G364" s="6">
        <f>E1L318C1</f>
        <v>0.30795874859105343</v>
      </c>
    </row>
    <row r="365" spans="1:7" x14ac:dyDescent="0.2">
      <c r="A365" s="11">
        <f>CURRENT_YEAR</f>
        <v>2013</v>
      </c>
      <c r="B365" s="11">
        <f>RRICC</f>
        <v>117000</v>
      </c>
      <c r="C365" s="7">
        <f>RR_ID</f>
        <v>2</v>
      </c>
      <c r="D365" s="1" t="str">
        <f>RR_SHORT_NAME</f>
        <v>NS</v>
      </c>
      <c r="E365" s="1" t="str">
        <f>RR_NAME</f>
        <v>Norfolk Southern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2013</v>
      </c>
      <c r="B366" s="11">
        <f>RRICC</f>
        <v>117000</v>
      </c>
      <c r="C366" s="7">
        <f>RR_ID</f>
        <v>2</v>
      </c>
      <c r="D366" s="1" t="str">
        <f>RR_SHORT_NAME</f>
        <v>NS</v>
      </c>
      <c r="E366" s="1" t="str">
        <f>RR_NAME</f>
        <v>Norfolk Southern</v>
      </c>
      <c r="F366" s="1" t="s">
        <v>47366</v>
      </c>
      <c r="G366" s="6">
        <f>E1L320C1</f>
        <v>1.75428677902064E-2</v>
      </c>
    </row>
    <row r="367" spans="1:7" x14ac:dyDescent="0.2">
      <c r="A367" s="11">
        <f>CURRENT_YEAR</f>
        <v>2013</v>
      </c>
      <c r="B367" s="11">
        <f>RRICC</f>
        <v>117000</v>
      </c>
      <c r="C367" s="7">
        <f>RR_ID</f>
        <v>2</v>
      </c>
      <c r="D367" s="1" t="str">
        <f>RR_SHORT_NAME</f>
        <v>NS</v>
      </c>
      <c r="E367" s="1" t="str">
        <f>RR_NAME</f>
        <v>Norfolk Southern</v>
      </c>
      <c r="F367" s="1" t="s">
        <v>47367</v>
      </c>
      <c r="G367" s="6">
        <f>E1L321C1</f>
        <v>8.2387847707104889E-2</v>
      </c>
    </row>
    <row r="368" spans="1:7" x14ac:dyDescent="0.2">
      <c r="A368" s="11">
        <f>CURRENT_YEAR</f>
        <v>2013</v>
      </c>
      <c r="B368" s="11">
        <f>RRICC</f>
        <v>117000</v>
      </c>
      <c r="C368" s="7">
        <f>RR_ID</f>
        <v>2</v>
      </c>
      <c r="D368" s="1" t="str">
        <f>RR_SHORT_NAME</f>
        <v>NS</v>
      </c>
      <c r="E368" s="1" t="str">
        <f>RR_NAME</f>
        <v>Norfolk Southern</v>
      </c>
      <c r="F368" s="1" t="s">
        <v>47368</v>
      </c>
      <c r="G368" s="6">
        <f>E1L322C1</f>
        <v>0.9064256669244698</v>
      </c>
    </row>
    <row r="369" spans="1:7" x14ac:dyDescent="0.2">
      <c r="A369" s="11">
        <f>CURRENT_YEAR</f>
        <v>2013</v>
      </c>
      <c r="B369" s="11">
        <f>RRICC</f>
        <v>117000</v>
      </c>
      <c r="C369" s="7">
        <f>RR_ID</f>
        <v>2</v>
      </c>
      <c r="D369" s="1" t="str">
        <f>RR_SHORT_NAME</f>
        <v>NS</v>
      </c>
      <c r="E369" s="1" t="str">
        <f>RR_NAME</f>
        <v>Norfolk Southern</v>
      </c>
      <c r="F369" s="1" t="s">
        <v>47369</v>
      </c>
      <c r="G369" s="6">
        <f>E1L323C1</f>
        <v>0.51581695284517304</v>
      </c>
    </row>
    <row r="370" spans="1:7" x14ac:dyDescent="0.2">
      <c r="A370" s="11">
        <f>CURRENT_YEAR</f>
        <v>2013</v>
      </c>
      <c r="B370" s="11">
        <f>RRICC</f>
        <v>117000</v>
      </c>
      <c r="C370" s="7">
        <f>RR_ID</f>
        <v>2</v>
      </c>
      <c r="D370" s="1" t="str">
        <f>RR_SHORT_NAME</f>
        <v>NS</v>
      </c>
      <c r="E370" s="1" t="str">
        <f>RR_NAME</f>
        <v>Norfolk Southern</v>
      </c>
      <c r="F370" s="1" t="s">
        <v>47370</v>
      </c>
      <c r="G370" s="6">
        <f>E1L324C1</f>
        <v>5.26855255970392E-2</v>
      </c>
    </row>
    <row r="371" spans="1:7" x14ac:dyDescent="0.2">
      <c r="A371" s="11">
        <f>CURRENT_YEAR</f>
        <v>2013</v>
      </c>
      <c r="B371" s="11">
        <f>RRICC</f>
        <v>117000</v>
      </c>
      <c r="C371" s="7">
        <f>RR_ID</f>
        <v>2</v>
      </c>
      <c r="D371" s="1" t="str">
        <f>RR_SHORT_NAME</f>
        <v>NS</v>
      </c>
      <c r="E371" s="1" t="str">
        <f>RR_NAME</f>
        <v>Norfolk Southern</v>
      </c>
      <c r="F371" s="1" t="s">
        <v>47371</v>
      </c>
      <c r="G371" s="6">
        <f>E1L325C1</f>
        <v>6.4795159201128633E-2</v>
      </c>
    </row>
    <row r="372" spans="1:7" x14ac:dyDescent="0.2">
      <c r="A372" s="11">
        <f>CURRENT_YEAR</f>
        <v>2013</v>
      </c>
      <c r="B372" s="11">
        <f>RRICC</f>
        <v>117000</v>
      </c>
      <c r="C372" s="7">
        <f>RR_ID</f>
        <v>2</v>
      </c>
      <c r="D372" s="1" t="str">
        <f>RR_SHORT_NAME</f>
        <v>NS</v>
      </c>
      <c r="E372" s="1" t="str">
        <f>RR_NAME</f>
        <v>Norfolk Southern</v>
      </c>
      <c r="F372" s="1" t="s">
        <v>47372</v>
      </c>
      <c r="G372" s="6">
        <f>E1L326C1</f>
        <v>5.3964297953207264E-2</v>
      </c>
    </row>
    <row r="373" spans="1:7" x14ac:dyDescent="0.2">
      <c r="A373" s="11">
        <f>CURRENT_YEAR</f>
        <v>2013</v>
      </c>
      <c r="B373" s="11">
        <f>RRICC</f>
        <v>117000</v>
      </c>
      <c r="C373" s="7">
        <f>RR_ID</f>
        <v>2</v>
      </c>
      <c r="D373" s="1" t="str">
        <f>RR_SHORT_NAME</f>
        <v>NS</v>
      </c>
      <c r="E373" s="1" t="str">
        <f>RR_NAME</f>
        <v>Norfolk Southern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2013</v>
      </c>
      <c r="B374" s="11">
        <f>RRICC</f>
        <v>117000</v>
      </c>
      <c r="C374" s="7">
        <f>RR_ID</f>
        <v>2</v>
      </c>
      <c r="D374" s="1" t="str">
        <f>RR_SHORT_NAME</f>
        <v>NS</v>
      </c>
      <c r="E374" s="1" t="str">
        <f>RR_NAME</f>
        <v>Norfolk Southern</v>
      </c>
      <c r="F374" s="1" t="s">
        <v>47374</v>
      </c>
      <c r="G374" s="6">
        <f>E1L328C1</f>
        <v>3.1761788212532033E-2</v>
      </c>
    </row>
    <row r="375" spans="1:7" x14ac:dyDescent="0.2">
      <c r="A375" s="11">
        <f>CURRENT_YEAR</f>
        <v>2013</v>
      </c>
      <c r="B375" s="11">
        <f>RRICC</f>
        <v>117000</v>
      </c>
      <c r="C375" s="7">
        <f>RR_ID</f>
        <v>2</v>
      </c>
      <c r="D375" s="1" t="str">
        <f>RR_SHORT_NAME</f>
        <v>NS</v>
      </c>
      <c r="E375" s="1" t="str">
        <f>RR_NAME</f>
        <v>Norfolk Southern</v>
      </c>
      <c r="F375" s="1" t="s">
        <v>47375</v>
      </c>
      <c r="G375" s="6">
        <f>E1L329C1</f>
        <v>3.8499527438135964E-2</v>
      </c>
    </row>
    <row r="376" spans="1:7" x14ac:dyDescent="0.2">
      <c r="A376" s="11">
        <f>CURRENT_YEAR</f>
        <v>2013</v>
      </c>
      <c r="B376" s="11">
        <f>RRICC</f>
        <v>117000</v>
      </c>
      <c r="C376" s="7">
        <f>RR_ID</f>
        <v>2</v>
      </c>
      <c r="D376" s="1" t="str">
        <f>RR_SHORT_NAME</f>
        <v>NS</v>
      </c>
      <c r="E376" s="1" t="str">
        <f>RR_NAME</f>
        <v>Norfolk Southern</v>
      </c>
      <c r="F376" s="1" t="s">
        <v>47376</v>
      </c>
      <c r="G376" s="6">
        <f>E1L330C1</f>
        <v>3.7447413614317207E-2</v>
      </c>
    </row>
    <row r="377" spans="1:7" x14ac:dyDescent="0.2">
      <c r="A377" s="11">
        <f>CURRENT_YEAR</f>
        <v>2013</v>
      </c>
      <c r="B377" s="11">
        <f>RRICC</f>
        <v>117000</v>
      </c>
      <c r="C377" s="7">
        <f>RR_ID</f>
        <v>2</v>
      </c>
      <c r="D377" s="1" t="str">
        <f>RR_SHORT_NAME</f>
        <v>NS</v>
      </c>
      <c r="E377" s="1" t="str">
        <f>RR_NAME</f>
        <v>Norfolk Southern</v>
      </c>
      <c r="F377" s="1" t="s">
        <v>47377</v>
      </c>
      <c r="G377" s="6">
        <f>E1L331C1</f>
        <v>2.490729129847492E-2</v>
      </c>
    </row>
    <row r="378" spans="1:7" x14ac:dyDescent="0.2">
      <c r="A378" s="11">
        <f>CURRENT_YEAR</f>
        <v>2013</v>
      </c>
      <c r="B378" s="11">
        <f>RRICC</f>
        <v>117000</v>
      </c>
      <c r="C378" s="7">
        <f>RR_ID</f>
        <v>2</v>
      </c>
      <c r="D378" s="1" t="str">
        <f>RR_SHORT_NAME</f>
        <v>NS</v>
      </c>
      <c r="E378" s="1" t="str">
        <f>RR_NAME</f>
        <v>Norfolk Southern</v>
      </c>
      <c r="F378" s="1" t="s">
        <v>47378</v>
      </c>
      <c r="G378" s="6">
        <f>E1L332C1</f>
        <v>0.51095121455496351</v>
      </c>
    </row>
    <row r="379" spans="1:7" x14ac:dyDescent="0.2">
      <c r="A379" s="11">
        <f>CURRENT_YEAR</f>
        <v>2013</v>
      </c>
      <c r="B379" s="11">
        <f>RRICC</f>
        <v>117000</v>
      </c>
      <c r="C379" s="7">
        <f>RR_ID</f>
        <v>2</v>
      </c>
      <c r="D379" s="1" t="str">
        <f>RR_SHORT_NAME</f>
        <v>NS</v>
      </c>
      <c r="E379" s="1" t="str">
        <f>RR_NAME</f>
        <v>Norfolk Southern</v>
      </c>
      <c r="F379" s="1" t="s">
        <v>47379</v>
      </c>
      <c r="G379" s="6">
        <f>E1L333C1</f>
        <v>0.17467744000942764</v>
      </c>
    </row>
    <row r="380" spans="1:7" x14ac:dyDescent="0.2">
      <c r="A380" s="11">
        <f>CURRENT_YEAR</f>
        <v>2013</v>
      </c>
      <c r="B380" s="11">
        <f>RRICC</f>
        <v>117000</v>
      </c>
      <c r="C380" s="7">
        <f>RR_ID</f>
        <v>2</v>
      </c>
      <c r="D380" s="1" t="str">
        <f>RR_SHORT_NAME</f>
        <v>NS</v>
      </c>
      <c r="E380" s="1" t="str">
        <f>RR_NAME</f>
        <v>Norfolk Southern</v>
      </c>
      <c r="F380" s="1" t="s">
        <v>47380</v>
      </c>
      <c r="G380" s="6">
        <f>E1L334C1</f>
        <v>8.8899779682194875E-3</v>
      </c>
    </row>
    <row r="381" spans="1:7" x14ac:dyDescent="0.2">
      <c r="A381" s="11">
        <f>CURRENT_YEAR</f>
        <v>2013</v>
      </c>
      <c r="B381" s="11">
        <f>RRICC</f>
        <v>117000</v>
      </c>
      <c r="C381" s="7">
        <f>RR_ID</f>
        <v>2</v>
      </c>
      <c r="D381" s="1" t="str">
        <f>RR_SHORT_NAME</f>
        <v>NS</v>
      </c>
      <c r="E381" s="1" t="str">
        <f>RR_NAME</f>
        <v>Norfolk Southern</v>
      </c>
      <c r="F381" s="1" t="s">
        <v>47381</v>
      </c>
      <c r="G381" s="6">
        <f>E1L335C1</f>
        <v>0.31435160589036143</v>
      </c>
    </row>
    <row r="382" spans="1:7" x14ac:dyDescent="0.2">
      <c r="A382" s="11">
        <f>CURRENT_YEAR</f>
        <v>2013</v>
      </c>
      <c r="B382" s="11">
        <f>RRICC</f>
        <v>117000</v>
      </c>
      <c r="C382" s="7">
        <f>RR_ID</f>
        <v>2</v>
      </c>
      <c r="D382" s="1" t="str">
        <f>RR_SHORT_NAME</f>
        <v>NS</v>
      </c>
      <c r="E382" s="1" t="str">
        <f>RR_NAME</f>
        <v>Norfolk Southern</v>
      </c>
      <c r="F382" s="1" t="s">
        <v>47382</v>
      </c>
      <c r="G382" s="6">
        <f>E1L336C1</f>
        <v>0.21972379874770953</v>
      </c>
    </row>
    <row r="383" spans="1:7" x14ac:dyDescent="0.2">
      <c r="A383" s="11">
        <f>CURRENT_YEAR</f>
        <v>2013</v>
      </c>
      <c r="B383" s="11">
        <f>RRICC</f>
        <v>117000</v>
      </c>
      <c r="C383" s="7">
        <f>RR_ID</f>
        <v>2</v>
      </c>
      <c r="D383" s="1" t="str">
        <f>RR_SHORT_NAME</f>
        <v>NS</v>
      </c>
      <c r="E383" s="1" t="str">
        <f>RR_NAME</f>
        <v>Norfolk Southern</v>
      </c>
      <c r="F383" s="1" t="s">
        <v>47383</v>
      </c>
      <c r="G383" s="6">
        <f>E1L337C1</f>
        <v>3.8177576836131016E-2</v>
      </c>
    </row>
    <row r="384" spans="1:7" x14ac:dyDescent="0.2">
      <c r="A384" s="11">
        <f>CURRENT_YEAR</f>
        <v>2013</v>
      </c>
      <c r="B384" s="11">
        <f>RRICC</f>
        <v>117000</v>
      </c>
      <c r="C384" s="7">
        <f>RR_ID</f>
        <v>2</v>
      </c>
      <c r="D384" s="1" t="str">
        <f>RR_SHORT_NAME</f>
        <v>NS</v>
      </c>
      <c r="E384" s="1" t="str">
        <f>RR_NAME</f>
        <v>Norfolk Southern</v>
      </c>
      <c r="F384" s="1" t="s">
        <v>47384</v>
      </c>
      <c r="G384" s="6">
        <f>E1L338C1</f>
        <v>1.0753835321228157E-2</v>
      </c>
    </row>
    <row r="385" spans="1:7" x14ac:dyDescent="0.2">
      <c r="A385" s="11">
        <f>CURRENT_YEAR</f>
        <v>2013</v>
      </c>
      <c r="B385" s="11">
        <f>RRICC</f>
        <v>117000</v>
      </c>
      <c r="C385" s="7">
        <f>RR_ID</f>
        <v>2</v>
      </c>
      <c r="D385" s="1" t="str">
        <f>RR_SHORT_NAME</f>
        <v>NS</v>
      </c>
      <c r="E385" s="1" t="str">
        <f>RR_NAME</f>
        <v>Norfolk Southern</v>
      </c>
      <c r="F385" s="1" t="s">
        <v>47385</v>
      </c>
      <c r="G385" s="6">
        <f>E1L339C1</f>
        <v>8.299764636501715E-2</v>
      </c>
    </row>
    <row r="386" spans="1:7" x14ac:dyDescent="0.2">
      <c r="A386" s="11">
        <f>CURRENT_YEAR</f>
        <v>2013</v>
      </c>
      <c r="B386" s="11">
        <f>RRICC</f>
        <v>117000</v>
      </c>
      <c r="C386" s="7">
        <f>RR_ID</f>
        <v>2</v>
      </c>
      <c r="D386" s="1" t="str">
        <f>RR_SHORT_NAME</f>
        <v>NS</v>
      </c>
      <c r="E386" s="1" t="str">
        <f>RR_NAME</f>
        <v>Norfolk Southern</v>
      </c>
      <c r="F386" s="1" t="s">
        <v>47386</v>
      </c>
      <c r="G386" s="6">
        <f>E1L340C1</f>
        <v>3.2089065986265985E-2</v>
      </c>
    </row>
    <row r="387" spans="1:7" x14ac:dyDescent="0.2">
      <c r="A387" s="11">
        <f>CURRENT_YEAR</f>
        <v>2013</v>
      </c>
      <c r="B387" s="11">
        <f>RRICC</f>
        <v>117000</v>
      </c>
      <c r="C387" s="7">
        <f>RR_ID</f>
        <v>2</v>
      </c>
      <c r="D387" s="1" t="str">
        <f>RR_SHORT_NAME</f>
        <v>NS</v>
      </c>
      <c r="E387" s="1" t="str">
        <f>RR_NAME</f>
        <v>Norfolk Southern</v>
      </c>
      <c r="F387" s="1" t="s">
        <v>47387</v>
      </c>
      <c r="G387" s="6">
        <f>E1L341C1</f>
        <v>1.1082765584716044E-2</v>
      </c>
    </row>
    <row r="388" spans="1:7" x14ac:dyDescent="0.2">
      <c r="A388" s="11">
        <f>CURRENT_YEAR</f>
        <v>2013</v>
      </c>
      <c r="B388" s="11">
        <f>RRICC</f>
        <v>117000</v>
      </c>
      <c r="C388" s="7">
        <f>RR_ID</f>
        <v>2</v>
      </c>
      <c r="D388" s="1" t="str">
        <f>RR_SHORT_NAME</f>
        <v>NS</v>
      </c>
      <c r="E388" s="1" t="str">
        <f>RR_NAME</f>
        <v>Norfolk Southern</v>
      </c>
      <c r="F388" s="1" t="s">
        <v>47388</v>
      </c>
      <c r="G388" s="6">
        <f>E1L342C1</f>
        <v>7.6568065147233416E-3</v>
      </c>
    </row>
    <row r="389" spans="1:7" x14ac:dyDescent="0.2">
      <c r="A389" s="11">
        <f>CURRENT_YEAR</f>
        <v>2013</v>
      </c>
      <c r="B389" s="11">
        <f>RRICC</f>
        <v>117000</v>
      </c>
      <c r="C389" s="7">
        <f>RR_ID</f>
        <v>2</v>
      </c>
      <c r="D389" s="1" t="str">
        <f>RR_SHORT_NAME</f>
        <v>NS</v>
      </c>
      <c r="E389" s="1" t="str">
        <f>RR_NAME</f>
        <v>Norfolk Southern</v>
      </c>
      <c r="F389" s="1" t="s">
        <v>47389</v>
      </c>
      <c r="G389" s="6">
        <f>E1L343C1</f>
        <v>9.0175596780747491E-2</v>
      </c>
    </row>
    <row r="390" spans="1:7" x14ac:dyDescent="0.2">
      <c r="A390" s="11">
        <f>CURRENT_YEAR</f>
        <v>2013</v>
      </c>
      <c r="B390" s="11">
        <f>RRICC</f>
        <v>117000</v>
      </c>
      <c r="C390" s="7">
        <f>RR_ID</f>
        <v>2</v>
      </c>
      <c r="D390" s="1" t="str">
        <f>RR_SHORT_NAME</f>
        <v>NS</v>
      </c>
      <c r="E390" s="1" t="str">
        <f>RR_NAME</f>
        <v>Norfolk Southern</v>
      </c>
      <c r="F390" s="1" t="s">
        <v>47390</v>
      </c>
      <c r="G390" s="6">
        <f>E1L344C1</f>
        <v>3.7528481901249626E-2</v>
      </c>
    </row>
    <row r="391" spans="1:7" x14ac:dyDescent="0.2">
      <c r="A391" s="11">
        <f>CURRENT_YEAR</f>
        <v>2013</v>
      </c>
      <c r="B391" s="11">
        <f>RRICC</f>
        <v>117000</v>
      </c>
      <c r="C391" s="7">
        <f>RR_ID</f>
        <v>2</v>
      </c>
      <c r="D391" s="1" t="str">
        <f>RR_SHORT_NAME</f>
        <v>NS</v>
      </c>
      <c r="E391" s="1" t="str">
        <f>RR_NAME</f>
        <v>Norfolk Southern</v>
      </c>
      <c r="F391" s="1" t="s">
        <v>47391</v>
      </c>
      <c r="G391" s="6">
        <f>E1L345C1</f>
        <v>7.7346069777802888E-3</v>
      </c>
    </row>
    <row r="392" spans="1:7" x14ac:dyDescent="0.2">
      <c r="A392" s="11">
        <f>CURRENT_YEAR</f>
        <v>2013</v>
      </c>
      <c r="B392" s="11">
        <f>RRICC</f>
        <v>117000</v>
      </c>
      <c r="C392" s="7">
        <f>RR_ID</f>
        <v>2</v>
      </c>
      <c r="D392" s="1" t="str">
        <f>RR_SHORT_NAME</f>
        <v>NS</v>
      </c>
      <c r="E392" s="1" t="str">
        <f>RR_NAME</f>
        <v>Norfolk Southern</v>
      </c>
      <c r="F392" s="1" t="s">
        <v>47392</v>
      </c>
      <c r="G392" s="6">
        <f>E1L346C1</f>
        <v>7.4020405728114939E-3</v>
      </c>
    </row>
    <row r="393" spans="1:7" x14ac:dyDescent="0.2">
      <c r="A393" s="11">
        <f>CURRENT_YEAR</f>
        <v>2013</v>
      </c>
      <c r="B393" s="11">
        <f>RRICC</f>
        <v>117000</v>
      </c>
      <c r="C393" s="7">
        <f>RR_ID</f>
        <v>2</v>
      </c>
      <c r="D393" s="1" t="str">
        <f>RR_SHORT_NAME</f>
        <v>NS</v>
      </c>
      <c r="E393" s="1" t="str">
        <f>RR_NAME</f>
        <v>Norfolk Southern</v>
      </c>
      <c r="F393" s="1" t="s">
        <v>47393</v>
      </c>
      <c r="G393" s="6">
        <f>E1L347C1</f>
        <v>9.442723047698702E-2</v>
      </c>
    </row>
    <row r="394" spans="1:7" x14ac:dyDescent="0.2">
      <c r="A394" s="11">
        <f>CURRENT_YEAR</f>
        <v>2013</v>
      </c>
      <c r="B394" s="11">
        <f>RRICC</f>
        <v>117000</v>
      </c>
      <c r="C394" s="7">
        <f>RR_ID</f>
        <v>2</v>
      </c>
      <c r="D394" s="1" t="str">
        <f>RR_SHORT_NAME</f>
        <v>NS</v>
      </c>
      <c r="E394" s="1" t="str">
        <f>RR_NAME</f>
        <v>Norfolk Southern</v>
      </c>
      <c r="F394" s="1" t="s">
        <v>47394</v>
      </c>
      <c r="G394" s="6">
        <f>E1L348C1</f>
        <v>0.17224606889411359</v>
      </c>
    </row>
    <row r="395" spans="1:7" x14ac:dyDescent="0.2">
      <c r="A395" s="11">
        <f>CURRENT_YEAR</f>
        <v>2013</v>
      </c>
      <c r="B395" s="11">
        <f>RRICC</f>
        <v>117000</v>
      </c>
      <c r="C395" s="7">
        <f>RR_ID</f>
        <v>2</v>
      </c>
      <c r="D395" s="1" t="str">
        <f>RR_SHORT_NAME</f>
        <v>NS</v>
      </c>
      <c r="E395" s="1" t="str">
        <f>RR_NAME</f>
        <v>Norfolk Southern</v>
      </c>
      <c r="F395" s="1" t="s">
        <v>47395</v>
      </c>
      <c r="G395" s="6">
        <f>E1L349C1</f>
        <v>3.2115602004537239E-2</v>
      </c>
    </row>
    <row r="396" spans="1:7" x14ac:dyDescent="0.2">
      <c r="A396" s="11">
        <f>CURRENT_YEAR</f>
        <v>2013</v>
      </c>
      <c r="B396" s="11">
        <f>RRICC</f>
        <v>117000</v>
      </c>
      <c r="C396" s="7">
        <f>RR_ID</f>
        <v>2</v>
      </c>
      <c r="D396" s="1" t="str">
        <f>RR_SHORT_NAME</f>
        <v>NS</v>
      </c>
      <c r="E396" s="1" t="str">
        <f>RR_NAME</f>
        <v>Norfolk Southern</v>
      </c>
      <c r="F396" s="1" t="s">
        <v>47396</v>
      </c>
      <c r="G396" s="6">
        <f>E1L350C1</f>
        <v>1.2379656363146335E-2</v>
      </c>
    </row>
    <row r="397" spans="1:7" x14ac:dyDescent="0.2">
      <c r="A397" s="11">
        <f>CURRENT_YEAR</f>
        <v>2013</v>
      </c>
      <c r="B397" s="11">
        <f>RRICC</f>
        <v>117000</v>
      </c>
      <c r="C397" s="7">
        <f>RR_ID</f>
        <v>2</v>
      </c>
      <c r="D397" s="1" t="str">
        <f>RR_SHORT_NAME</f>
        <v>NS</v>
      </c>
      <c r="E397" s="1" t="str">
        <f>RR_NAME</f>
        <v>Norfolk Southern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2013</v>
      </c>
      <c r="B398" s="11">
        <f>RRICC</f>
        <v>117000</v>
      </c>
      <c r="C398" s="7">
        <f>RR_ID</f>
        <v>2</v>
      </c>
      <c r="D398" s="1" t="str">
        <f>RR_SHORT_NAME</f>
        <v>NS</v>
      </c>
      <c r="E398" s="1" t="str">
        <f>RR_NAME</f>
        <v>Norfolk Southern</v>
      </c>
      <c r="F398" s="1" t="s">
        <v>47398</v>
      </c>
      <c r="G398" s="6">
        <f>E1L352C1</f>
        <v>2.0243377738990914E-2</v>
      </c>
    </row>
    <row r="399" spans="1:7" x14ac:dyDescent="0.2">
      <c r="A399" s="11">
        <f>CURRENT_YEAR</f>
        <v>2013</v>
      </c>
      <c r="B399" s="11">
        <f>RRICC</f>
        <v>117000</v>
      </c>
      <c r="C399" s="7">
        <f>RR_ID</f>
        <v>2</v>
      </c>
      <c r="D399" s="1" t="str">
        <f>RR_SHORT_NAME</f>
        <v>NS</v>
      </c>
      <c r="E399" s="1" t="str">
        <f>RR_NAME</f>
        <v>Norfolk Southern</v>
      </c>
      <c r="F399" s="1" t="s">
        <v>47399</v>
      </c>
      <c r="G399" s="6">
        <f>E1L353C1</f>
        <v>8.8174836782293226E-3</v>
      </c>
    </row>
    <row r="400" spans="1:7" x14ac:dyDescent="0.2">
      <c r="A400" s="11">
        <f>CURRENT_YEAR</f>
        <v>2013</v>
      </c>
      <c r="B400" s="11">
        <f>RRICC</f>
        <v>117000</v>
      </c>
      <c r="C400" s="7">
        <f>RR_ID</f>
        <v>2</v>
      </c>
      <c r="D400" s="1" t="str">
        <f>RR_SHORT_NAME</f>
        <v>NS</v>
      </c>
      <c r="E400" s="1" t="str">
        <f>RR_NAME</f>
        <v>Norfolk Southern</v>
      </c>
      <c r="F400" s="1" t="s">
        <v>47400</v>
      </c>
      <c r="G400" s="6">
        <f>E1L354C1</f>
        <v>3.3330846638463647E-2</v>
      </c>
    </row>
    <row r="401" spans="1:7" x14ac:dyDescent="0.2">
      <c r="A401" s="11">
        <f>CURRENT_YEAR</f>
        <v>2013</v>
      </c>
      <c r="B401" s="11">
        <f>RRICC</f>
        <v>117000</v>
      </c>
      <c r="C401" s="7">
        <f>RR_ID</f>
        <v>2</v>
      </c>
      <c r="D401" s="1" t="str">
        <f>RR_SHORT_NAME</f>
        <v>NS</v>
      </c>
      <c r="E401" s="1" t="str">
        <f>RR_NAME</f>
        <v>Norfolk Southern</v>
      </c>
      <c r="F401" s="1" t="s">
        <v>47401</v>
      </c>
      <c r="G401" s="6">
        <f>E1L355C1</f>
        <v>3.0930417680431532E-2</v>
      </c>
    </row>
    <row r="402" spans="1:7" x14ac:dyDescent="0.2">
      <c r="A402" s="11">
        <f>CURRENT_YEAR</f>
        <v>2013</v>
      </c>
      <c r="B402" s="11">
        <f>RRICC</f>
        <v>117000</v>
      </c>
      <c r="C402" s="7">
        <f>RR_ID</f>
        <v>2</v>
      </c>
      <c r="D402" s="1" t="str">
        <f>RR_SHORT_NAME</f>
        <v>NS</v>
      </c>
      <c r="E402" s="1" t="str">
        <f>RR_NAME</f>
        <v>Norfolk Southern</v>
      </c>
      <c r="F402" s="1" t="s">
        <v>47402</v>
      </c>
      <c r="G402" s="6">
        <f>E1L356C1</f>
        <v>0.40275806081866916</v>
      </c>
    </row>
    <row r="403" spans="1:7" x14ac:dyDescent="0.2">
      <c r="A403" s="11">
        <f>CURRENT_YEAR</f>
        <v>2013</v>
      </c>
      <c r="B403" s="11">
        <f>RRICC</f>
        <v>117000</v>
      </c>
      <c r="C403" s="7">
        <f>RR_ID</f>
        <v>2</v>
      </c>
      <c r="D403" s="1" t="str">
        <f>RR_SHORT_NAME</f>
        <v>NS</v>
      </c>
      <c r="E403" s="1" t="str">
        <f>RR_NAME</f>
        <v>Norfolk Southern</v>
      </c>
      <c r="F403" s="1" t="s">
        <v>47403</v>
      </c>
      <c r="G403" s="6">
        <f>E1L357C1</f>
        <v>1.4369743993387902E-2</v>
      </c>
    </row>
    <row r="404" spans="1:7" x14ac:dyDescent="0.2">
      <c r="A404" s="11">
        <f>CURRENT_YEAR</f>
        <v>2013</v>
      </c>
      <c r="B404" s="11">
        <f>RRICC</f>
        <v>117000</v>
      </c>
      <c r="C404" s="7">
        <f>RR_ID</f>
        <v>2</v>
      </c>
      <c r="D404" s="1" t="str">
        <f>RR_SHORT_NAME</f>
        <v>NS</v>
      </c>
      <c r="E404" s="1" t="str">
        <f>RR_NAME</f>
        <v>Norfolk Southern</v>
      </c>
      <c r="F404" s="1" t="s">
        <v>47404</v>
      </c>
      <c r="G404" s="6">
        <f>E1L358C1</f>
        <v>0.34850578418184341</v>
      </c>
    </row>
    <row r="405" spans="1:7" x14ac:dyDescent="0.2">
      <c r="A405" s="11">
        <f>CURRENT_YEAR</f>
        <v>2013</v>
      </c>
      <c r="B405" s="11">
        <f>RRICC</f>
        <v>117000</v>
      </c>
      <c r="C405" s="7">
        <f>RR_ID</f>
        <v>2</v>
      </c>
      <c r="D405" s="1" t="str">
        <f>RR_SHORT_NAME</f>
        <v>NS</v>
      </c>
      <c r="E405" s="1" t="str">
        <f>RR_NAME</f>
        <v>Norfolk Southern</v>
      </c>
      <c r="F405" s="1" t="s">
        <v>47405</v>
      </c>
      <c r="G405" s="6">
        <f>E1L359C1</f>
        <v>2.4079890888801636E-2</v>
      </c>
    </row>
    <row r="406" spans="1:7" x14ac:dyDescent="0.2">
      <c r="A406" s="11">
        <f>CURRENT_YEAR</f>
        <v>2013</v>
      </c>
      <c r="B406" s="11">
        <f>RRICC</f>
        <v>117000</v>
      </c>
      <c r="C406" s="7">
        <f>RR_ID</f>
        <v>2</v>
      </c>
      <c r="D406" s="1" t="str">
        <f>RR_SHORT_NAME</f>
        <v>NS</v>
      </c>
      <c r="E406" s="1" t="str">
        <f>RR_NAME</f>
        <v>Norfolk Southern</v>
      </c>
      <c r="F406" s="1" t="s">
        <v>47406</v>
      </c>
      <c r="G406" s="6">
        <f>E1L360C1</f>
        <v>0.41068261950519663</v>
      </c>
    </row>
    <row r="407" spans="1:7" x14ac:dyDescent="0.2">
      <c r="A407" s="11">
        <f>CURRENT_YEAR</f>
        <v>2013</v>
      </c>
      <c r="B407" s="11">
        <f>RRICC</f>
        <v>117000</v>
      </c>
      <c r="C407" s="7">
        <f>RR_ID</f>
        <v>2</v>
      </c>
      <c r="D407" s="1" t="str">
        <f>RR_SHORT_NAME</f>
        <v>NS</v>
      </c>
      <c r="E407" s="1" t="str">
        <f>RR_NAME</f>
        <v>Norfolk Southern</v>
      </c>
      <c r="F407" s="1" t="s">
        <v>47407</v>
      </c>
      <c r="G407" s="6">
        <f>E1L361C1</f>
        <v>0.47151486665140746</v>
      </c>
    </row>
    <row r="408" spans="1:7" x14ac:dyDescent="0.2">
      <c r="A408" s="11">
        <f>CURRENT_YEAR</f>
        <v>2013</v>
      </c>
      <c r="B408" s="11">
        <f>RRICC</f>
        <v>117000</v>
      </c>
      <c r="C408" s="7">
        <f>RR_ID</f>
        <v>2</v>
      </c>
      <c r="D408" s="1" t="str">
        <f>RR_SHORT_NAME</f>
        <v>NS</v>
      </c>
      <c r="E408" s="1" t="str">
        <f>RR_NAME</f>
        <v>Norfolk Southern</v>
      </c>
      <c r="F408" s="1" t="s">
        <v>47408</v>
      </c>
      <c r="G408" s="6">
        <f>E1L362C1</f>
        <v>0.18546940946250928</v>
      </c>
    </row>
    <row r="409" spans="1:7" x14ac:dyDescent="0.2">
      <c r="A409" s="11">
        <f>CURRENT_YEAR</f>
        <v>2013</v>
      </c>
      <c r="B409" s="11">
        <f>RRICC</f>
        <v>117000</v>
      </c>
      <c r="C409" s="7">
        <f>RR_ID</f>
        <v>2</v>
      </c>
      <c r="D409" s="1" t="str">
        <f>RR_SHORT_NAME</f>
        <v>NS</v>
      </c>
      <c r="E409" s="1" t="str">
        <f>RR_NAME</f>
        <v>Norfolk Southern</v>
      </c>
      <c r="F409" s="1" t="s">
        <v>47409</v>
      </c>
      <c r="G409" s="6">
        <f>E1L363C1</f>
        <v>1.0776067634944722</v>
      </c>
    </row>
    <row r="410" spans="1:7" x14ac:dyDescent="0.2">
      <c r="A410" s="11">
        <f>CURRENT_YEAR</f>
        <v>2013</v>
      </c>
      <c r="B410" s="11">
        <f>RRICC</f>
        <v>117000</v>
      </c>
      <c r="C410" s="7">
        <f>RR_ID</f>
        <v>2</v>
      </c>
      <c r="D410" s="1" t="str">
        <f>RR_SHORT_NAME</f>
        <v>NS</v>
      </c>
      <c r="E410" s="1" t="str">
        <f>RR_NAME</f>
        <v>Norfolk Southern</v>
      </c>
      <c r="F410" s="1" t="s">
        <v>47410</v>
      </c>
      <c r="G410" s="6">
        <f>E1L364C1</f>
        <v>0.25835311814196793</v>
      </c>
    </row>
    <row r="411" spans="1:7" x14ac:dyDescent="0.2">
      <c r="A411" s="11">
        <f>CURRENT_YEAR</f>
        <v>2013</v>
      </c>
      <c r="B411" s="11">
        <f>RRICC</f>
        <v>117000</v>
      </c>
      <c r="C411" s="7">
        <f>RR_ID</f>
        <v>2</v>
      </c>
      <c r="D411" s="1" t="str">
        <f>RR_SHORT_NAME</f>
        <v>NS</v>
      </c>
      <c r="E411" s="1" t="str">
        <f>RR_NAME</f>
        <v>Norfolk Southern</v>
      </c>
      <c r="F411" s="1" t="s">
        <v>47411</v>
      </c>
      <c r="G411" s="6">
        <f>E1L365C1</f>
        <v>0.42183952004206804</v>
      </c>
    </row>
    <row r="412" spans="1:7" x14ac:dyDescent="0.2">
      <c r="A412" s="11">
        <f>CURRENT_YEAR</f>
        <v>2013</v>
      </c>
      <c r="B412" s="11">
        <f>RRICC</f>
        <v>117000</v>
      </c>
      <c r="C412" s="7">
        <f>RR_ID</f>
        <v>2</v>
      </c>
      <c r="D412" s="1" t="str">
        <f>RR_SHORT_NAME</f>
        <v>NS</v>
      </c>
      <c r="E412" s="1" t="str">
        <f>RR_NAME</f>
        <v>Norfolk Southern</v>
      </c>
      <c r="F412" s="1" t="s">
        <v>47412</v>
      </c>
      <c r="G412" s="6">
        <f>E1L366C1</f>
        <v>0.91961035836180094</v>
      </c>
    </row>
    <row r="413" spans="1:7" x14ac:dyDescent="0.2">
      <c r="A413" s="11">
        <f>CURRENT_YEAR</f>
        <v>2013</v>
      </c>
      <c r="B413" s="11">
        <f>RRICC</f>
        <v>117000</v>
      </c>
      <c r="C413" s="7">
        <f>RR_ID</f>
        <v>2</v>
      </c>
      <c r="D413" s="1" t="str">
        <f>RR_SHORT_NAME</f>
        <v>NS</v>
      </c>
      <c r="E413" s="1" t="str">
        <f>RR_NAME</f>
        <v>Norfolk Southern</v>
      </c>
      <c r="F413" s="1" t="s">
        <v>47413</v>
      </c>
      <c r="G413" s="6">
        <f>E1L367C1</f>
        <v>0.55019401766921061</v>
      </c>
    </row>
    <row r="414" spans="1:7" x14ac:dyDescent="0.2">
      <c r="A414" s="11">
        <f>CURRENT_YEAR</f>
        <v>2013</v>
      </c>
      <c r="B414" s="11">
        <f>RRICC</f>
        <v>117000</v>
      </c>
      <c r="C414" s="7">
        <f>RR_ID</f>
        <v>2</v>
      </c>
      <c r="D414" s="1" t="str">
        <f>RR_SHORT_NAME</f>
        <v>NS</v>
      </c>
      <c r="E414" s="1" t="str">
        <f>RR_NAME</f>
        <v>Norfolk Southern</v>
      </c>
      <c r="F414" s="1" t="s">
        <v>47414</v>
      </c>
      <c r="G414" s="6">
        <f>E1L368C1</f>
        <v>0.38408657895566556</v>
      </c>
    </row>
    <row r="415" spans="1:7" x14ac:dyDescent="0.2">
      <c r="A415" s="11">
        <f>CURRENT_YEAR</f>
        <v>2013</v>
      </c>
      <c r="B415" s="11">
        <f>RRICC</f>
        <v>117000</v>
      </c>
      <c r="C415" s="7">
        <f>RR_ID</f>
        <v>2</v>
      </c>
      <c r="D415" s="1" t="str">
        <f>RR_SHORT_NAME</f>
        <v>NS</v>
      </c>
      <c r="E415" s="1" t="str">
        <f>RR_NAME</f>
        <v>Norfolk Southern</v>
      </c>
      <c r="F415" s="1" t="s">
        <v>47415</v>
      </c>
      <c r="G415" s="6">
        <f>E1L369C1</f>
        <v>24.248623774298984</v>
      </c>
    </row>
    <row r="416" spans="1:7" x14ac:dyDescent="0.2">
      <c r="A416" s="11">
        <f>CURRENT_YEAR</f>
        <v>2013</v>
      </c>
      <c r="B416" s="11">
        <f>RRICC</f>
        <v>117000</v>
      </c>
      <c r="C416" s="7">
        <f>RR_ID</f>
        <v>2</v>
      </c>
      <c r="D416" s="1" t="str">
        <f>RR_SHORT_NAME</f>
        <v>NS</v>
      </c>
      <c r="E416" s="1" t="str">
        <f>RR_NAME</f>
        <v>Norfolk Southern</v>
      </c>
      <c r="F416" s="1" t="s">
        <v>47416</v>
      </c>
      <c r="G416" s="6">
        <f>E1L370C1</f>
        <v>0.79280188985131317</v>
      </c>
    </row>
    <row r="417" spans="1:7" x14ac:dyDescent="0.2">
      <c r="A417" s="11">
        <f>CURRENT_YEAR</f>
        <v>2013</v>
      </c>
      <c r="B417" s="11">
        <f>RRICC</f>
        <v>117000</v>
      </c>
      <c r="C417" s="7">
        <f>RR_ID</f>
        <v>2</v>
      </c>
      <c r="D417" s="1" t="str">
        <f>RR_SHORT_NAME</f>
        <v>NS</v>
      </c>
      <c r="E417" s="1" t="str">
        <f>RR_NAME</f>
        <v>Norfolk Southern</v>
      </c>
      <c r="F417" s="1" t="s">
        <v>47417</v>
      </c>
      <c r="G417" s="6">
        <f>E1L371C1</f>
        <v>1.7275034799806803</v>
      </c>
    </row>
    <row r="418" spans="1:7" x14ac:dyDescent="0.2">
      <c r="A418" s="11">
        <f>CURRENT_YEAR</f>
        <v>2013</v>
      </c>
      <c r="B418" s="11">
        <f>RRICC</f>
        <v>117000</v>
      </c>
      <c r="C418" s="7">
        <f>RR_ID</f>
        <v>2</v>
      </c>
      <c r="D418" s="1" t="str">
        <f>RR_SHORT_NAME</f>
        <v>NS</v>
      </c>
      <c r="E418" s="1" t="str">
        <f>RR_NAME</f>
        <v>Norfolk Southern</v>
      </c>
      <c r="F418" s="1" t="s">
        <v>47418</v>
      </c>
      <c r="G418" s="6">
        <f>E1L372C1</f>
        <v>2.3879087423021104</v>
      </c>
    </row>
    <row r="419" spans="1:7" x14ac:dyDescent="0.2">
      <c r="A419" s="11">
        <f>CURRENT_YEAR</f>
        <v>2013</v>
      </c>
      <c r="B419" s="11">
        <f>RRICC</f>
        <v>117000</v>
      </c>
      <c r="C419" s="7">
        <f>RR_ID</f>
        <v>2</v>
      </c>
      <c r="D419" s="1" t="str">
        <f>RR_SHORT_NAME</f>
        <v>NS</v>
      </c>
      <c r="E419" s="1" t="str">
        <f>RR_NAME</f>
        <v>Norfolk Southern</v>
      </c>
      <c r="F419" s="1" t="s">
        <v>47419</v>
      </c>
      <c r="G419" s="6">
        <f>E1L373C1</f>
        <v>2.584460326021317</v>
      </c>
    </row>
    <row r="420" spans="1:7" x14ac:dyDescent="0.2">
      <c r="A420" s="11">
        <f>CURRENT_YEAR</f>
        <v>2013</v>
      </c>
      <c r="B420" s="11">
        <f>RRICC</f>
        <v>117000</v>
      </c>
      <c r="C420" s="7">
        <f>RR_ID</f>
        <v>2</v>
      </c>
      <c r="D420" s="1" t="str">
        <f>RR_SHORT_NAME</f>
        <v>NS</v>
      </c>
      <c r="E420" s="1" t="str">
        <f>RR_NAME</f>
        <v>Norfolk Southern</v>
      </c>
      <c r="F420" s="1" t="s">
        <v>47420</v>
      </c>
      <c r="G420" s="6">
        <f>E1L374C1</f>
        <v>0.84027491651240616</v>
      </c>
    </row>
    <row r="421" spans="1:7" x14ac:dyDescent="0.2">
      <c r="A421" s="11">
        <f>CURRENT_YEAR</f>
        <v>2013</v>
      </c>
      <c r="B421" s="11">
        <f>RRICC</f>
        <v>117000</v>
      </c>
      <c r="C421" s="7">
        <f>RR_ID</f>
        <v>2</v>
      </c>
      <c r="D421" s="1" t="str">
        <f>RR_SHORT_NAME</f>
        <v>NS</v>
      </c>
      <c r="E421" s="1" t="str">
        <f>RR_NAME</f>
        <v>Norfolk Southern</v>
      </c>
      <c r="F421" s="1" t="s">
        <v>47421</v>
      </c>
      <c r="G421" s="6">
        <f>E1L375C1</f>
        <v>6.1804222891598655E-2</v>
      </c>
    </row>
    <row r="422" spans="1:7" x14ac:dyDescent="0.2">
      <c r="A422" s="11">
        <f>CURRENT_YEAR</f>
        <v>2013</v>
      </c>
      <c r="B422" s="11">
        <f>RRICC</f>
        <v>117000</v>
      </c>
      <c r="C422" s="7">
        <f>RR_ID</f>
        <v>2</v>
      </c>
      <c r="D422" s="1" t="str">
        <f>RR_SHORT_NAME</f>
        <v>NS</v>
      </c>
      <c r="E422" s="1" t="str">
        <f>RR_NAME</f>
        <v>Norfolk Southern</v>
      </c>
      <c r="F422" s="1" t="s">
        <v>47422</v>
      </c>
      <c r="G422" s="6">
        <f>E1L376C1</f>
        <v>0.10293817181022072</v>
      </c>
    </row>
    <row r="423" spans="1:7" x14ac:dyDescent="0.2">
      <c r="A423" s="11">
        <f>CURRENT_YEAR</f>
        <v>2013</v>
      </c>
      <c r="B423" s="11">
        <f>RRICC</f>
        <v>117000</v>
      </c>
      <c r="C423" s="7">
        <f>RR_ID</f>
        <v>2</v>
      </c>
      <c r="D423" s="1" t="str">
        <f>RR_SHORT_NAME</f>
        <v>NS</v>
      </c>
      <c r="E423" s="1" t="str">
        <f>RR_NAME</f>
        <v>Norfolk Southern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2013</v>
      </c>
      <c r="B424" s="11">
        <f>RRICC</f>
        <v>117000</v>
      </c>
      <c r="C424" s="7">
        <f>RR_ID</f>
        <v>2</v>
      </c>
      <c r="D424" s="1" t="str">
        <f>RR_SHORT_NAME</f>
        <v>NS</v>
      </c>
      <c r="E424" s="1" t="str">
        <f>RR_NAME</f>
        <v>Norfolk Southern</v>
      </c>
      <c r="F424" s="1" t="s">
        <v>47424</v>
      </c>
      <c r="G424" s="6">
        <f>E1L378C1</f>
        <v>5.9127630600840794E-2</v>
      </c>
    </row>
    <row r="425" spans="1:7" x14ac:dyDescent="0.2">
      <c r="A425" s="11">
        <f>CURRENT_YEAR</f>
        <v>2013</v>
      </c>
      <c r="B425" s="11">
        <f>RRICC</f>
        <v>117000</v>
      </c>
      <c r="C425" s="7">
        <f>RR_ID</f>
        <v>2</v>
      </c>
      <c r="D425" s="1" t="str">
        <f>RR_SHORT_NAME</f>
        <v>NS</v>
      </c>
      <c r="E425" s="1" t="str">
        <f>RR_NAME</f>
        <v>Norfolk Southern</v>
      </c>
      <c r="F425" s="1" t="s">
        <v>47425</v>
      </c>
      <c r="G425" s="6">
        <f>E1L379C1</f>
        <v>5.8978945514321507E-2</v>
      </c>
    </row>
    <row r="426" spans="1:7" x14ac:dyDescent="0.2">
      <c r="A426" s="11">
        <f>CURRENT_YEAR</f>
        <v>2013</v>
      </c>
      <c r="B426" s="11">
        <f>RRICC</f>
        <v>117000</v>
      </c>
      <c r="C426" s="7">
        <f>RR_ID</f>
        <v>2</v>
      </c>
      <c r="D426" s="1" t="str">
        <f>RR_SHORT_NAME</f>
        <v>NS</v>
      </c>
      <c r="E426" s="1" t="str">
        <f>RR_NAME</f>
        <v>Norfolk Southern</v>
      </c>
      <c r="F426" s="1" t="s">
        <v>47426</v>
      </c>
      <c r="G426" s="6">
        <f>E1L380C1</f>
        <v>9.3002200539926291E-2</v>
      </c>
    </row>
    <row r="427" spans="1:7" x14ac:dyDescent="0.2">
      <c r="A427" s="11">
        <f>CURRENT_YEAR</f>
        <v>2013</v>
      </c>
      <c r="B427" s="11">
        <f>RRICC</f>
        <v>117000</v>
      </c>
      <c r="C427" s="7">
        <f>RR_ID</f>
        <v>2</v>
      </c>
      <c r="D427" s="1" t="str">
        <f>RR_SHORT_NAME</f>
        <v>NS</v>
      </c>
      <c r="E427" s="1" t="str">
        <f>RR_NAME</f>
        <v>Norfolk Southern</v>
      </c>
      <c r="F427" s="1" t="s">
        <v>47427</v>
      </c>
      <c r="G427" s="6">
        <f>E1L381C1</f>
        <v>2.3880231375639192E-2</v>
      </c>
    </row>
    <row r="428" spans="1:7" x14ac:dyDescent="0.2">
      <c r="A428" s="11">
        <f>CURRENT_YEAR</f>
        <v>2013</v>
      </c>
      <c r="B428" s="11">
        <f>RRICC</f>
        <v>117000</v>
      </c>
      <c r="C428" s="7">
        <f>RR_ID</f>
        <v>2</v>
      </c>
      <c r="D428" s="1" t="str">
        <f>RR_SHORT_NAME</f>
        <v>NS</v>
      </c>
      <c r="E428" s="1" t="str">
        <f>RR_NAME</f>
        <v>Norfolk Southern</v>
      </c>
      <c r="F428" s="1" t="s">
        <v>47428</v>
      </c>
      <c r="G428" s="6">
        <f>E1L382C1</f>
        <v>0.27479438186634436</v>
      </c>
    </row>
    <row r="429" spans="1:7" x14ac:dyDescent="0.2">
      <c r="A429" s="11">
        <f>CURRENT_YEAR</f>
        <v>2013</v>
      </c>
      <c r="B429" s="11">
        <f>RRICC</f>
        <v>117000</v>
      </c>
      <c r="C429" s="7">
        <f>RR_ID</f>
        <v>2</v>
      </c>
      <c r="D429" s="1" t="str">
        <f>RR_SHORT_NAME</f>
        <v>NS</v>
      </c>
      <c r="E429" s="1" t="str">
        <f>RR_NAME</f>
        <v>Norfolk Southern</v>
      </c>
      <c r="F429" s="1" t="s">
        <v>47429</v>
      </c>
      <c r="G429" s="6">
        <f>E2L101C1</f>
        <v>28.5</v>
      </c>
    </row>
    <row r="430" spans="1:7" x14ac:dyDescent="0.2">
      <c r="A430" s="11">
        <f>CURRENT_YEAR</f>
        <v>2013</v>
      </c>
      <c r="B430" s="11">
        <f>RRICC</f>
        <v>117000</v>
      </c>
      <c r="C430" s="7">
        <f>RR_ID</f>
        <v>2</v>
      </c>
      <c r="D430" s="1" t="str">
        <f>RR_SHORT_NAME</f>
        <v>NS</v>
      </c>
      <c r="E430" s="1" t="str">
        <f>RR_NAME</f>
        <v>Norfolk Southern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2013</v>
      </c>
      <c r="B431" s="11">
        <f>RRICC</f>
        <v>117000</v>
      </c>
      <c r="C431" s="7">
        <f>RR_ID</f>
        <v>2</v>
      </c>
      <c r="D431" s="1" t="str">
        <f>RR_SHORT_NAME</f>
        <v>NS</v>
      </c>
      <c r="E431" s="1" t="str">
        <f>RR_NAME</f>
        <v>Norfolk Southern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2013</v>
      </c>
      <c r="B432" s="11">
        <f>RRICC</f>
        <v>117000</v>
      </c>
      <c r="C432" s="7">
        <f>RR_ID</f>
        <v>2</v>
      </c>
      <c r="D432" s="1" t="str">
        <f>RR_SHORT_NAME</f>
        <v>NS</v>
      </c>
      <c r="E432" s="1" t="str">
        <f>RR_NAME</f>
        <v>Norfolk Southern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2013</v>
      </c>
      <c r="B433" s="11">
        <f>RRICC</f>
        <v>117000</v>
      </c>
      <c r="C433" s="7">
        <f>RR_ID</f>
        <v>2</v>
      </c>
      <c r="D433" s="1" t="str">
        <f>RR_SHORT_NAME</f>
        <v>NS</v>
      </c>
      <c r="E433" s="1" t="str">
        <f>RR_NAME</f>
        <v>Norfolk Southern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2013</v>
      </c>
      <c r="B434" s="11">
        <f>RRICC</f>
        <v>117000</v>
      </c>
      <c r="C434" s="7">
        <f>RR_ID</f>
        <v>2</v>
      </c>
      <c r="D434" s="1" t="str">
        <f>RR_SHORT_NAME</f>
        <v>NS</v>
      </c>
      <c r="E434" s="1" t="str">
        <f>RR_NAME</f>
        <v>Norfolk Southern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2013</v>
      </c>
      <c r="B435" s="11">
        <f>RRICC</f>
        <v>117000</v>
      </c>
      <c r="C435" s="7">
        <f>RR_ID</f>
        <v>2</v>
      </c>
      <c r="D435" s="1" t="str">
        <f>RR_SHORT_NAME</f>
        <v>NS</v>
      </c>
      <c r="E435" s="1" t="str">
        <f>RR_NAME</f>
        <v>Norfolk Southern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2013</v>
      </c>
      <c r="B436" s="11">
        <f>RRICC</f>
        <v>117000</v>
      </c>
      <c r="C436" s="7">
        <f>RR_ID</f>
        <v>2</v>
      </c>
      <c r="D436" s="1" t="str">
        <f>RR_SHORT_NAME</f>
        <v>NS</v>
      </c>
      <c r="E436" s="1" t="str">
        <f>RR_NAME</f>
        <v>Norfolk Southern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2013</v>
      </c>
      <c r="B437" s="11">
        <f>RRICC</f>
        <v>117000</v>
      </c>
      <c r="C437" s="7">
        <f>RR_ID</f>
        <v>2</v>
      </c>
      <c r="D437" s="1" t="str">
        <f>RR_SHORT_NAME</f>
        <v>NS</v>
      </c>
      <c r="E437" s="1" t="str">
        <f>RR_NAME</f>
        <v>Norfolk Southern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2013</v>
      </c>
      <c r="B438" s="11">
        <f>RRICC</f>
        <v>117000</v>
      </c>
      <c r="C438" s="7">
        <f>RR_ID</f>
        <v>2</v>
      </c>
      <c r="D438" s="1" t="str">
        <f>RR_SHORT_NAME</f>
        <v>NS</v>
      </c>
      <c r="E438" s="1" t="str">
        <f>RR_NAME</f>
        <v>Norfolk Southern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2013</v>
      </c>
      <c r="B439" s="11">
        <f>RRICC</f>
        <v>117000</v>
      </c>
      <c r="C439" s="7">
        <f>RR_ID</f>
        <v>2</v>
      </c>
      <c r="D439" s="1" t="str">
        <f>RR_SHORT_NAME</f>
        <v>NS</v>
      </c>
      <c r="E439" s="1" t="str">
        <f>RR_NAME</f>
        <v>Norfolk Southern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2013</v>
      </c>
      <c r="B440" s="11">
        <f>RRICC</f>
        <v>117000</v>
      </c>
      <c r="C440" s="7">
        <f>RR_ID</f>
        <v>2</v>
      </c>
      <c r="D440" s="1" t="str">
        <f>RR_SHORT_NAME</f>
        <v>NS</v>
      </c>
      <c r="E440" s="1" t="str">
        <f>RR_NAME</f>
        <v>Norfolk Southern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2013</v>
      </c>
      <c r="B441" s="11">
        <f>RRICC</f>
        <v>117000</v>
      </c>
      <c r="C441" s="7">
        <f>RR_ID</f>
        <v>2</v>
      </c>
      <c r="D441" s="1" t="str">
        <f>RR_SHORT_NAME</f>
        <v>NS</v>
      </c>
      <c r="E441" s="1" t="str">
        <f>RR_NAME</f>
        <v>Norfolk Southern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2013</v>
      </c>
      <c r="B442" s="11">
        <f>RRICC</f>
        <v>117000</v>
      </c>
      <c r="C442" s="7">
        <f>RR_ID</f>
        <v>2</v>
      </c>
      <c r="D442" s="1" t="str">
        <f>RR_SHORT_NAME</f>
        <v>NS</v>
      </c>
      <c r="E442" s="1" t="str">
        <f>RR_NAME</f>
        <v>Norfolk Southern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2013</v>
      </c>
      <c r="B443" s="11">
        <f>RRICC</f>
        <v>117000</v>
      </c>
      <c r="C443" s="7">
        <f>RR_ID</f>
        <v>2</v>
      </c>
      <c r="D443" s="1" t="str">
        <f>RR_SHORT_NAME</f>
        <v>NS</v>
      </c>
      <c r="E443" s="1" t="str">
        <f>RR_NAME</f>
        <v>Norfolk Southern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2013</v>
      </c>
      <c r="B444" s="11">
        <f>RRICC</f>
        <v>117000</v>
      </c>
      <c r="C444" s="7">
        <f>RR_ID</f>
        <v>2</v>
      </c>
      <c r="D444" s="1" t="str">
        <f>RR_SHORT_NAME</f>
        <v>NS</v>
      </c>
      <c r="E444" s="1" t="str">
        <f>RR_NAME</f>
        <v>Norfolk Southern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2013</v>
      </c>
      <c r="B445" s="11">
        <f>RRICC</f>
        <v>117000</v>
      </c>
      <c r="C445" s="7">
        <f>RR_ID</f>
        <v>2</v>
      </c>
      <c r="D445" s="1" t="str">
        <f>RR_SHORT_NAME</f>
        <v>NS</v>
      </c>
      <c r="E445" s="1" t="str">
        <f>RR_NAME</f>
        <v>Norfolk Southern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2013</v>
      </c>
      <c r="B446" s="11">
        <f>RRICC</f>
        <v>117000</v>
      </c>
      <c r="C446" s="7">
        <f>RR_ID</f>
        <v>2</v>
      </c>
      <c r="D446" s="1" t="str">
        <f>RR_SHORT_NAME</f>
        <v>NS</v>
      </c>
      <c r="E446" s="1" t="str">
        <f>RR_NAME</f>
        <v>Norfolk Southern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2013</v>
      </c>
      <c r="B447" s="11">
        <f>RRICC</f>
        <v>117000</v>
      </c>
      <c r="C447" s="7">
        <f>RR_ID</f>
        <v>2</v>
      </c>
      <c r="D447" s="1" t="str">
        <f>RR_SHORT_NAME</f>
        <v>NS</v>
      </c>
      <c r="E447" s="1" t="str">
        <f>RR_NAME</f>
        <v>Norfolk Southern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2013</v>
      </c>
      <c r="B448" s="11">
        <f>RRICC</f>
        <v>117000</v>
      </c>
      <c r="C448" s="7">
        <f>RR_ID</f>
        <v>2</v>
      </c>
      <c r="D448" s="1" t="str">
        <f>RR_SHORT_NAME</f>
        <v>NS</v>
      </c>
      <c r="E448" s="1" t="str">
        <f>RR_NAME</f>
        <v>Norfolk Southern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2013</v>
      </c>
      <c r="B449" s="11">
        <f>RRICC</f>
        <v>117000</v>
      </c>
      <c r="C449" s="7">
        <f>RR_ID</f>
        <v>2</v>
      </c>
      <c r="D449" s="1" t="str">
        <f>RR_SHORT_NAME</f>
        <v>NS</v>
      </c>
      <c r="E449" s="1" t="str">
        <f>RR_NAME</f>
        <v>Norfolk Southern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2013</v>
      </c>
      <c r="B450" s="11">
        <f>RRICC</f>
        <v>117000</v>
      </c>
      <c r="C450" s="7">
        <f>RR_ID</f>
        <v>2</v>
      </c>
      <c r="D450" s="1" t="str">
        <f>RR_SHORT_NAME</f>
        <v>NS</v>
      </c>
      <c r="E450" s="1" t="str">
        <f>RR_NAME</f>
        <v>Norfolk Southern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2013</v>
      </c>
      <c r="B451" s="11">
        <f>RRICC</f>
        <v>117000</v>
      </c>
      <c r="C451" s="7">
        <f>RR_ID</f>
        <v>2</v>
      </c>
      <c r="D451" s="1" t="str">
        <f>RR_SHORT_NAME</f>
        <v>NS</v>
      </c>
      <c r="E451" s="1" t="str">
        <f>RR_NAME</f>
        <v>Norfolk Southern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2013</v>
      </c>
      <c r="B452" s="11">
        <f>RRICC</f>
        <v>117000</v>
      </c>
      <c r="C452" s="7">
        <f>RR_ID</f>
        <v>2</v>
      </c>
      <c r="D452" s="1" t="str">
        <f>RR_SHORT_NAME</f>
        <v>NS</v>
      </c>
      <c r="E452" s="1" t="str">
        <f>RR_NAME</f>
        <v>Norfolk Southern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2013</v>
      </c>
      <c r="B453" s="11">
        <f>RRICC</f>
        <v>117000</v>
      </c>
      <c r="C453" s="7">
        <f>RR_ID</f>
        <v>2</v>
      </c>
      <c r="D453" s="1" t="str">
        <f>RR_SHORT_NAME</f>
        <v>NS</v>
      </c>
      <c r="E453" s="1" t="str">
        <f>RR_NAME</f>
        <v>Norfolk Southern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2013</v>
      </c>
      <c r="B454" s="11">
        <f>RRICC</f>
        <v>117000</v>
      </c>
      <c r="C454" s="7">
        <f>RR_ID</f>
        <v>2</v>
      </c>
      <c r="D454" s="1" t="str">
        <f>RR_SHORT_NAME</f>
        <v>NS</v>
      </c>
      <c r="E454" s="1" t="str">
        <f>RR_NAME</f>
        <v>Norfolk Southern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2013</v>
      </c>
      <c r="B455" s="11">
        <f>RRICC</f>
        <v>117000</v>
      </c>
      <c r="C455" s="7">
        <f>RR_ID</f>
        <v>2</v>
      </c>
      <c r="D455" s="1" t="str">
        <f>RR_SHORT_NAME</f>
        <v>NS</v>
      </c>
      <c r="E455" s="1" t="str">
        <f>RR_NAME</f>
        <v>Norfolk Southern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2013</v>
      </c>
      <c r="B456" s="11">
        <f>RRICC</f>
        <v>117000</v>
      </c>
      <c r="C456" s="7">
        <f>RR_ID</f>
        <v>2</v>
      </c>
      <c r="D456" s="1" t="str">
        <f>RR_SHORT_NAME</f>
        <v>NS</v>
      </c>
      <c r="E456" s="1" t="str">
        <f>RR_NAME</f>
        <v>Norfolk Southern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2013</v>
      </c>
      <c r="B457" s="11">
        <f>RRICC</f>
        <v>117000</v>
      </c>
      <c r="C457" s="7">
        <f>RR_ID</f>
        <v>2</v>
      </c>
      <c r="D457" s="1" t="str">
        <f>RR_SHORT_NAME</f>
        <v>NS</v>
      </c>
      <c r="E457" s="1" t="str">
        <f>RR_NAME</f>
        <v>Norfolk Southern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2013</v>
      </c>
      <c r="B458" s="11">
        <f>RRICC</f>
        <v>117000</v>
      </c>
      <c r="C458" s="7">
        <f>RR_ID</f>
        <v>2</v>
      </c>
      <c r="D458" s="1" t="str">
        <f>RR_SHORT_NAME</f>
        <v>NS</v>
      </c>
      <c r="E458" s="1" t="str">
        <f>RR_NAME</f>
        <v>Norfolk Southern</v>
      </c>
      <c r="F458" s="1" t="s">
        <v>47458</v>
      </c>
      <c r="G458" s="6">
        <f>E2L102C1</f>
        <v>32.700000000000003</v>
      </c>
    </row>
    <row r="459" spans="1:7" x14ac:dyDescent="0.2">
      <c r="A459" s="11">
        <f>CURRENT_YEAR</f>
        <v>2013</v>
      </c>
      <c r="B459" s="11">
        <f>RRICC</f>
        <v>117000</v>
      </c>
      <c r="C459" s="7">
        <f>RR_ID</f>
        <v>2</v>
      </c>
      <c r="D459" s="1" t="str">
        <f>RR_SHORT_NAME</f>
        <v>NS</v>
      </c>
      <c r="E459" s="1" t="str">
        <f>RR_NAME</f>
        <v>Norfolk Southern</v>
      </c>
      <c r="F459" s="1" t="s">
        <v>47459</v>
      </c>
      <c r="G459" s="6">
        <f>E2L102C2</f>
        <v>2.1010659297275955</v>
      </c>
    </row>
    <row r="460" spans="1:7" x14ac:dyDescent="0.2">
      <c r="A460" s="11">
        <f>CURRENT_YEAR</f>
        <v>2013</v>
      </c>
      <c r="B460" s="11">
        <f>RRICC</f>
        <v>117000</v>
      </c>
      <c r="C460" s="7">
        <f>RR_ID</f>
        <v>2</v>
      </c>
      <c r="D460" s="1" t="str">
        <f>RR_SHORT_NAME</f>
        <v>NS</v>
      </c>
      <c r="E460" s="1" t="str">
        <f>RR_NAME</f>
        <v>Norfolk Southern</v>
      </c>
      <c r="F460" s="1" t="s">
        <v>47460</v>
      </c>
      <c r="G460" s="6">
        <f>E2L102C3</f>
        <v>2.084922575387123</v>
      </c>
    </row>
    <row r="461" spans="1:7" x14ac:dyDescent="0.2">
      <c r="A461" s="11">
        <f>CURRENT_YEAR</f>
        <v>2013</v>
      </c>
      <c r="B461" s="11">
        <f>RRICC</f>
        <v>117000</v>
      </c>
      <c r="C461" s="7">
        <f>RR_ID</f>
        <v>2</v>
      </c>
      <c r="D461" s="1" t="str">
        <f>RR_SHORT_NAME</f>
        <v>NS</v>
      </c>
      <c r="E461" s="1" t="str">
        <f>RR_NAME</f>
        <v>Norfolk Southern</v>
      </c>
      <c r="F461" s="1" t="s">
        <v>47461</v>
      </c>
      <c r="G461" s="6">
        <f>E2L102C4</f>
        <v>2.0938546672491629</v>
      </c>
    </row>
    <row r="462" spans="1:7" x14ac:dyDescent="0.2">
      <c r="A462" s="11">
        <f>CURRENT_YEAR</f>
        <v>2013</v>
      </c>
      <c r="B462" s="11">
        <f>RRICC</f>
        <v>117000</v>
      </c>
      <c r="C462" s="7">
        <f>RR_ID</f>
        <v>2</v>
      </c>
      <c r="D462" s="1" t="str">
        <f>RR_SHORT_NAME</f>
        <v>NS</v>
      </c>
      <c r="E462" s="1" t="str">
        <f>RR_NAME</f>
        <v>Norfolk Southern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2013</v>
      </c>
      <c r="B463" s="11">
        <f>RRICC</f>
        <v>117000</v>
      </c>
      <c r="C463" s="7">
        <f>RR_ID</f>
        <v>2</v>
      </c>
      <c r="D463" s="1" t="str">
        <f>RR_SHORT_NAME</f>
        <v>NS</v>
      </c>
      <c r="E463" s="1" t="str">
        <f>RR_NAME</f>
        <v>Norfolk Southern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2013</v>
      </c>
      <c r="B464" s="11">
        <f>RRICC</f>
        <v>117000</v>
      </c>
      <c r="C464" s="7">
        <f>RR_ID</f>
        <v>2</v>
      </c>
      <c r="D464" s="1" t="str">
        <f>RR_SHORT_NAME</f>
        <v>NS</v>
      </c>
      <c r="E464" s="1" t="str">
        <f>RR_NAME</f>
        <v>Norfolk Southern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2013</v>
      </c>
      <c r="B465" s="11">
        <f>RRICC</f>
        <v>117000</v>
      </c>
      <c r="C465" s="7">
        <f>RR_ID</f>
        <v>2</v>
      </c>
      <c r="D465" s="1" t="str">
        <f>RR_SHORT_NAME</f>
        <v>NS</v>
      </c>
      <c r="E465" s="1" t="str">
        <f>RR_NAME</f>
        <v>Norfolk Southern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2013</v>
      </c>
      <c r="B466" s="11">
        <f>RRICC</f>
        <v>117000</v>
      </c>
      <c r="C466" s="7">
        <f>RR_ID</f>
        <v>2</v>
      </c>
      <c r="D466" s="1" t="str">
        <f>RR_SHORT_NAME</f>
        <v>NS</v>
      </c>
      <c r="E466" s="1" t="str">
        <f>RR_NAME</f>
        <v>Norfolk Southern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2013</v>
      </c>
      <c r="B467" s="11">
        <f>RRICC</f>
        <v>117000</v>
      </c>
      <c r="C467" s="7">
        <f>RR_ID</f>
        <v>2</v>
      </c>
      <c r="D467" s="1" t="str">
        <f>RR_SHORT_NAME</f>
        <v>NS</v>
      </c>
      <c r="E467" s="1" t="str">
        <f>RR_NAME</f>
        <v>Norfolk Southern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2013</v>
      </c>
      <c r="B468" s="11">
        <f>RRICC</f>
        <v>117000</v>
      </c>
      <c r="C468" s="7">
        <f>RR_ID</f>
        <v>2</v>
      </c>
      <c r="D468" s="1" t="str">
        <f>RR_SHORT_NAME</f>
        <v>NS</v>
      </c>
      <c r="E468" s="1" t="str">
        <f>RR_NAME</f>
        <v>Norfolk Southern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2013</v>
      </c>
      <c r="B469" s="11">
        <f>RRICC</f>
        <v>117000</v>
      </c>
      <c r="C469" s="7">
        <f>RR_ID</f>
        <v>2</v>
      </c>
      <c r="D469" s="1" t="str">
        <f>RR_SHORT_NAME</f>
        <v>NS</v>
      </c>
      <c r="E469" s="1" t="str">
        <f>RR_NAME</f>
        <v>Norfolk Southern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2013</v>
      </c>
      <c r="B470" s="11">
        <f>RRICC</f>
        <v>117000</v>
      </c>
      <c r="C470" s="7">
        <f>RR_ID</f>
        <v>2</v>
      </c>
      <c r="D470" s="1" t="str">
        <f>RR_SHORT_NAME</f>
        <v>NS</v>
      </c>
      <c r="E470" s="1" t="str">
        <f>RR_NAME</f>
        <v>Norfolk Southern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2013</v>
      </c>
      <c r="B471" s="11">
        <f>RRICC</f>
        <v>117000</v>
      </c>
      <c r="C471" s="7">
        <f>RR_ID</f>
        <v>2</v>
      </c>
      <c r="D471" s="1" t="str">
        <f>RR_SHORT_NAME</f>
        <v>NS</v>
      </c>
      <c r="E471" s="1" t="str">
        <f>RR_NAME</f>
        <v>Norfolk Southern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2013</v>
      </c>
      <c r="B472" s="11">
        <f>RRICC</f>
        <v>117000</v>
      </c>
      <c r="C472" s="7">
        <f>RR_ID</f>
        <v>2</v>
      </c>
      <c r="D472" s="1" t="str">
        <f>RR_SHORT_NAME</f>
        <v>NS</v>
      </c>
      <c r="E472" s="1" t="str">
        <f>RR_NAME</f>
        <v>Norfolk Southern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2013</v>
      </c>
      <c r="B473" s="11">
        <f>RRICC</f>
        <v>117000</v>
      </c>
      <c r="C473" s="7">
        <f>RR_ID</f>
        <v>2</v>
      </c>
      <c r="D473" s="1" t="str">
        <f>RR_SHORT_NAME</f>
        <v>NS</v>
      </c>
      <c r="E473" s="1" t="str">
        <f>RR_NAME</f>
        <v>Norfolk Southern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2013</v>
      </c>
      <c r="B474" s="11">
        <f>RRICC</f>
        <v>117000</v>
      </c>
      <c r="C474" s="7">
        <f>RR_ID</f>
        <v>2</v>
      </c>
      <c r="D474" s="1" t="str">
        <f>RR_SHORT_NAME</f>
        <v>NS</v>
      </c>
      <c r="E474" s="1" t="str">
        <f>RR_NAME</f>
        <v>Norfolk Southern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2013</v>
      </c>
      <c r="B475" s="11">
        <f>RRICC</f>
        <v>117000</v>
      </c>
      <c r="C475" s="7">
        <f>RR_ID</f>
        <v>2</v>
      </c>
      <c r="D475" s="1" t="str">
        <f>RR_SHORT_NAME</f>
        <v>NS</v>
      </c>
      <c r="E475" s="1" t="str">
        <f>RR_NAME</f>
        <v>Norfolk Southern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2013</v>
      </c>
      <c r="B476" s="11">
        <f>RRICC</f>
        <v>117000</v>
      </c>
      <c r="C476" s="7">
        <f>RR_ID</f>
        <v>2</v>
      </c>
      <c r="D476" s="1" t="str">
        <f>RR_SHORT_NAME</f>
        <v>NS</v>
      </c>
      <c r="E476" s="1" t="str">
        <f>RR_NAME</f>
        <v>Norfolk Southern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2013</v>
      </c>
      <c r="B477" s="11">
        <f>RRICC</f>
        <v>117000</v>
      </c>
      <c r="C477" s="7">
        <f>RR_ID</f>
        <v>2</v>
      </c>
      <c r="D477" s="1" t="str">
        <f>RR_SHORT_NAME</f>
        <v>NS</v>
      </c>
      <c r="E477" s="1" t="str">
        <f>RR_NAME</f>
        <v>Norfolk Southern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2013</v>
      </c>
      <c r="B478" s="11">
        <f>RRICC</f>
        <v>117000</v>
      </c>
      <c r="C478" s="7">
        <f>RR_ID</f>
        <v>2</v>
      </c>
      <c r="D478" s="1" t="str">
        <f>RR_SHORT_NAME</f>
        <v>NS</v>
      </c>
      <c r="E478" s="1" t="str">
        <f>RR_NAME</f>
        <v>Norfolk Southern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2013</v>
      </c>
      <c r="B479" s="11">
        <f>RRICC</f>
        <v>117000</v>
      </c>
      <c r="C479" s="7">
        <f>RR_ID</f>
        <v>2</v>
      </c>
      <c r="D479" s="1" t="str">
        <f>RR_SHORT_NAME</f>
        <v>NS</v>
      </c>
      <c r="E479" s="1" t="str">
        <f>RR_NAME</f>
        <v>Norfolk Southern</v>
      </c>
      <c r="F479" s="1" t="s">
        <v>47479</v>
      </c>
      <c r="G479" s="6">
        <f>E2L102C22</f>
        <v>578.30380039631825</v>
      </c>
    </row>
    <row r="480" spans="1:7" x14ac:dyDescent="0.2">
      <c r="A480" s="11">
        <f>CURRENT_YEAR</f>
        <v>2013</v>
      </c>
      <c r="B480" s="11">
        <f>RRICC</f>
        <v>117000</v>
      </c>
      <c r="C480" s="7">
        <f>RR_ID</f>
        <v>2</v>
      </c>
      <c r="D480" s="1" t="str">
        <f>RR_SHORT_NAME</f>
        <v>NS</v>
      </c>
      <c r="E480" s="1" t="str">
        <f>RR_NAME</f>
        <v>Norfolk Southern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2013</v>
      </c>
      <c r="B481" s="11">
        <f>RRICC</f>
        <v>117000</v>
      </c>
      <c r="C481" s="7">
        <f>RR_ID</f>
        <v>2</v>
      </c>
      <c r="D481" s="1" t="str">
        <f>RR_SHORT_NAME</f>
        <v>NS</v>
      </c>
      <c r="E481" s="1" t="str">
        <f>RR_NAME</f>
        <v>Norfolk Southern</v>
      </c>
      <c r="F481" s="1" t="s">
        <v>47481</v>
      </c>
      <c r="G481" s="6">
        <f>E2L102C24</f>
        <v>737.24249364536797</v>
      </c>
    </row>
    <row r="482" spans="1:7" x14ac:dyDescent="0.2">
      <c r="A482" s="11">
        <f>CURRENT_YEAR</f>
        <v>2013</v>
      </c>
      <c r="B482" s="11">
        <f>RRICC</f>
        <v>117000</v>
      </c>
      <c r="C482" s="7">
        <f>RR_ID</f>
        <v>2</v>
      </c>
      <c r="D482" s="1" t="str">
        <f>RR_SHORT_NAME</f>
        <v>NS</v>
      </c>
      <c r="E482" s="1" t="str">
        <f>RR_NAME</f>
        <v>Norfolk Southern</v>
      </c>
      <c r="F482" s="1" t="s">
        <v>47482</v>
      </c>
      <c r="G482" s="6">
        <f>E2L102C25</f>
        <v>8.0421440602630003</v>
      </c>
    </row>
    <row r="483" spans="1:7" x14ac:dyDescent="0.2">
      <c r="A483" s="11">
        <f>CURRENT_YEAR</f>
        <v>2013</v>
      </c>
      <c r="B483" s="11">
        <f>RRICC</f>
        <v>117000</v>
      </c>
      <c r="C483" s="7">
        <f>RR_ID</f>
        <v>2</v>
      </c>
      <c r="D483" s="1" t="str">
        <f>RR_SHORT_NAME</f>
        <v>NS</v>
      </c>
      <c r="E483" s="1" t="str">
        <f>RR_NAME</f>
        <v>Norfolk Southern</v>
      </c>
      <c r="F483" s="1" t="s">
        <v>47483</v>
      </c>
      <c r="G483" s="6">
        <f>E2L102C26</f>
        <v>4.4231792331446513</v>
      </c>
    </row>
    <row r="484" spans="1:7" x14ac:dyDescent="0.2">
      <c r="A484" s="11">
        <f>CURRENT_YEAR</f>
        <v>2013</v>
      </c>
      <c r="B484" s="11">
        <f>RRICC</f>
        <v>117000</v>
      </c>
      <c r="C484" s="7">
        <f>RR_ID</f>
        <v>2</v>
      </c>
      <c r="D484" s="1" t="str">
        <f>RR_SHORT_NAME</f>
        <v>NS</v>
      </c>
      <c r="E484" s="1" t="str">
        <f>RR_NAME</f>
        <v>Norfolk Southern</v>
      </c>
      <c r="F484" s="1" t="s">
        <v>47484</v>
      </c>
      <c r="G484" s="6">
        <f>E2L102C27</f>
        <v>12.0632160903945</v>
      </c>
    </row>
    <row r="485" spans="1:7" x14ac:dyDescent="0.2">
      <c r="A485" s="11">
        <f>CURRENT_YEAR</f>
        <v>2013</v>
      </c>
      <c r="B485" s="11">
        <f>RRICC</f>
        <v>117000</v>
      </c>
      <c r="C485" s="7">
        <f>RR_ID</f>
        <v>2</v>
      </c>
      <c r="D485" s="1" t="str">
        <f>RR_SHORT_NAME</f>
        <v>NS</v>
      </c>
      <c r="E485" s="1" t="str">
        <f>RR_NAME</f>
        <v>Norfolk Southern</v>
      </c>
      <c r="F485" s="1" t="s">
        <v>47485</v>
      </c>
      <c r="G485" s="6">
        <f>E2L102C28</f>
        <v>9.6505728723156015</v>
      </c>
    </row>
    <row r="486" spans="1:7" x14ac:dyDescent="0.2">
      <c r="A486" s="11">
        <f>CURRENT_YEAR</f>
        <v>2013</v>
      </c>
      <c r="B486" s="11">
        <f>RRICC</f>
        <v>117000</v>
      </c>
      <c r="C486" s="7">
        <f>RR_ID</f>
        <v>2</v>
      </c>
      <c r="D486" s="1" t="str">
        <f>RR_SHORT_NAME</f>
        <v>NS</v>
      </c>
      <c r="E486" s="1" t="str">
        <f>RR_NAME</f>
        <v>Norfolk Southern</v>
      </c>
      <c r="F486" s="1" t="s">
        <v>47486</v>
      </c>
      <c r="G486" s="6">
        <f>E2L102C29</f>
        <v>2.0105360150657505</v>
      </c>
    </row>
    <row r="487" spans="1:7" x14ac:dyDescent="0.2">
      <c r="A487" s="11">
        <f>CURRENT_YEAR</f>
        <v>2013</v>
      </c>
      <c r="B487" s="11">
        <f>RRICC</f>
        <v>117000</v>
      </c>
      <c r="C487" s="7">
        <f>RR_ID</f>
        <v>2</v>
      </c>
      <c r="D487" s="1" t="str">
        <f>RR_SHORT_NAME</f>
        <v>NS</v>
      </c>
      <c r="E487" s="1" t="str">
        <f>RR_NAME</f>
        <v>Norfolk Southern</v>
      </c>
      <c r="F487" s="1" t="s">
        <v>47487</v>
      </c>
      <c r="G487" s="6">
        <f>E2L103C1</f>
        <v>36.5</v>
      </c>
    </row>
    <row r="488" spans="1:7" x14ac:dyDescent="0.2">
      <c r="A488" s="11">
        <f>CURRENT_YEAR</f>
        <v>2013</v>
      </c>
      <c r="B488" s="11">
        <f>RRICC</f>
        <v>117000</v>
      </c>
      <c r="C488" s="7">
        <f>RR_ID</f>
        <v>2</v>
      </c>
      <c r="D488" s="1" t="str">
        <f>RR_SHORT_NAME</f>
        <v>NS</v>
      </c>
      <c r="E488" s="1" t="str">
        <f>RR_NAME</f>
        <v>Norfolk Southern</v>
      </c>
      <c r="F488" s="1" t="s">
        <v>47488</v>
      </c>
      <c r="G488" s="6">
        <f>E2L103C2</f>
        <v>2.0723563369194435</v>
      </c>
    </row>
    <row r="489" spans="1:7" x14ac:dyDescent="0.2">
      <c r="A489" s="11">
        <f>CURRENT_YEAR</f>
        <v>2013</v>
      </c>
      <c r="B489" s="11">
        <f>RRICC</f>
        <v>117000</v>
      </c>
      <c r="C489" s="7">
        <f>RR_ID</f>
        <v>2</v>
      </c>
      <c r="D489" s="1" t="str">
        <f>RR_SHORT_NAME</f>
        <v>NS</v>
      </c>
      <c r="E489" s="1" t="str">
        <f>RR_NAME</f>
        <v>Norfolk Southern</v>
      </c>
      <c r="F489" s="1" t="s">
        <v>47489</v>
      </c>
      <c r="G489" s="6">
        <f>E2L103C3</f>
        <v>1.7128651846981962</v>
      </c>
    </row>
    <row r="490" spans="1:7" x14ac:dyDescent="0.2">
      <c r="A490" s="11">
        <f>CURRENT_YEAR</f>
        <v>2013</v>
      </c>
      <c r="B490" s="11">
        <f>RRICC</f>
        <v>117000</v>
      </c>
      <c r="C490" s="7">
        <f>RR_ID</f>
        <v>2</v>
      </c>
      <c r="D490" s="1" t="str">
        <f>RR_SHORT_NAME</f>
        <v>NS</v>
      </c>
      <c r="E490" s="1" t="str">
        <f>RR_NAME</f>
        <v>Norfolk Southern</v>
      </c>
      <c r="F490" s="1" t="s">
        <v>47490</v>
      </c>
      <c r="G490" s="6">
        <f>E2L103C4</f>
        <v>2.0125504993540186</v>
      </c>
    </row>
    <row r="491" spans="1:7" x14ac:dyDescent="0.2">
      <c r="A491" s="11">
        <f>CURRENT_YEAR</f>
        <v>2013</v>
      </c>
      <c r="B491" s="11">
        <f>RRICC</f>
        <v>117000</v>
      </c>
      <c r="C491" s="7">
        <f>RR_ID</f>
        <v>2</v>
      </c>
      <c r="D491" s="1" t="str">
        <f>RR_SHORT_NAME</f>
        <v>NS</v>
      </c>
      <c r="E491" s="1" t="str">
        <f>RR_NAME</f>
        <v>Norfolk Southern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2013</v>
      </c>
      <c r="B492" s="11">
        <f>RRICC</f>
        <v>117000</v>
      </c>
      <c r="C492" s="7">
        <f>RR_ID</f>
        <v>2</v>
      </c>
      <c r="D492" s="1" t="str">
        <f>RR_SHORT_NAME</f>
        <v>NS</v>
      </c>
      <c r="E492" s="1" t="str">
        <f>RR_NAME</f>
        <v>Norfolk Southern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2013</v>
      </c>
      <c r="B493" s="11">
        <f>RRICC</f>
        <v>117000</v>
      </c>
      <c r="C493" s="7">
        <f>RR_ID</f>
        <v>2</v>
      </c>
      <c r="D493" s="1" t="str">
        <f>RR_SHORT_NAME</f>
        <v>NS</v>
      </c>
      <c r="E493" s="1" t="str">
        <f>RR_NAME</f>
        <v>Norfolk Southern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2013</v>
      </c>
      <c r="B494" s="11">
        <f>RRICC</f>
        <v>117000</v>
      </c>
      <c r="C494" s="7">
        <f>RR_ID</f>
        <v>2</v>
      </c>
      <c r="D494" s="1" t="str">
        <f>RR_SHORT_NAME</f>
        <v>NS</v>
      </c>
      <c r="E494" s="1" t="str">
        <f>RR_NAME</f>
        <v>Norfolk Southern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2013</v>
      </c>
      <c r="B495" s="11">
        <f>RRICC</f>
        <v>117000</v>
      </c>
      <c r="C495" s="7">
        <f>RR_ID</f>
        <v>2</v>
      </c>
      <c r="D495" s="1" t="str">
        <f>RR_SHORT_NAME</f>
        <v>NS</v>
      </c>
      <c r="E495" s="1" t="str">
        <f>RR_NAME</f>
        <v>Norfolk Southern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2013</v>
      </c>
      <c r="B496" s="11">
        <f>RRICC</f>
        <v>117000</v>
      </c>
      <c r="C496" s="7">
        <f>RR_ID</f>
        <v>2</v>
      </c>
      <c r="D496" s="1" t="str">
        <f>RR_SHORT_NAME</f>
        <v>NS</v>
      </c>
      <c r="E496" s="1" t="str">
        <f>RR_NAME</f>
        <v>Norfolk Southern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2013</v>
      </c>
      <c r="B497" s="11">
        <f>RRICC</f>
        <v>117000</v>
      </c>
      <c r="C497" s="7">
        <f>RR_ID</f>
        <v>2</v>
      </c>
      <c r="D497" s="1" t="str">
        <f>RR_SHORT_NAME</f>
        <v>NS</v>
      </c>
      <c r="E497" s="1" t="str">
        <f>RR_NAME</f>
        <v>Norfolk Southern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2013</v>
      </c>
      <c r="B498" s="11">
        <f>RRICC</f>
        <v>117000</v>
      </c>
      <c r="C498" s="7">
        <f>RR_ID</f>
        <v>2</v>
      </c>
      <c r="D498" s="1" t="str">
        <f>RR_SHORT_NAME</f>
        <v>NS</v>
      </c>
      <c r="E498" s="1" t="str">
        <f>RR_NAME</f>
        <v>Norfolk Southern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2013</v>
      </c>
      <c r="B499" s="11">
        <f>RRICC</f>
        <v>117000</v>
      </c>
      <c r="C499" s="7">
        <f>RR_ID</f>
        <v>2</v>
      </c>
      <c r="D499" s="1" t="str">
        <f>RR_SHORT_NAME</f>
        <v>NS</v>
      </c>
      <c r="E499" s="1" t="str">
        <f>RR_NAME</f>
        <v>Norfolk Southern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2013</v>
      </c>
      <c r="B500" s="11">
        <f>RRICC</f>
        <v>117000</v>
      </c>
      <c r="C500" s="7">
        <f>RR_ID</f>
        <v>2</v>
      </c>
      <c r="D500" s="1" t="str">
        <f>RR_SHORT_NAME</f>
        <v>NS</v>
      </c>
      <c r="E500" s="1" t="str">
        <f>RR_NAME</f>
        <v>Norfolk Southern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2013</v>
      </c>
      <c r="B501" s="11">
        <f>RRICC</f>
        <v>117000</v>
      </c>
      <c r="C501" s="7">
        <f>RR_ID</f>
        <v>2</v>
      </c>
      <c r="D501" s="1" t="str">
        <f>RR_SHORT_NAME</f>
        <v>NS</v>
      </c>
      <c r="E501" s="1" t="str">
        <f>RR_NAME</f>
        <v>Norfolk Southern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2013</v>
      </c>
      <c r="B502" s="11">
        <f>RRICC</f>
        <v>117000</v>
      </c>
      <c r="C502" s="7">
        <f>RR_ID</f>
        <v>2</v>
      </c>
      <c r="D502" s="1" t="str">
        <f>RR_SHORT_NAME</f>
        <v>NS</v>
      </c>
      <c r="E502" s="1" t="str">
        <f>RR_NAME</f>
        <v>Norfolk Southern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2013</v>
      </c>
      <c r="B503" s="11">
        <f>RRICC</f>
        <v>117000</v>
      </c>
      <c r="C503" s="7">
        <f>RR_ID</f>
        <v>2</v>
      </c>
      <c r="D503" s="1" t="str">
        <f>RR_SHORT_NAME</f>
        <v>NS</v>
      </c>
      <c r="E503" s="1" t="str">
        <f>RR_NAME</f>
        <v>Norfolk Southern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2013</v>
      </c>
      <c r="B504" s="11">
        <f>RRICC</f>
        <v>117000</v>
      </c>
      <c r="C504" s="7">
        <f>RR_ID</f>
        <v>2</v>
      </c>
      <c r="D504" s="1" t="str">
        <f>RR_SHORT_NAME</f>
        <v>NS</v>
      </c>
      <c r="E504" s="1" t="str">
        <f>RR_NAME</f>
        <v>Norfolk Southern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2013</v>
      </c>
      <c r="B505" s="11">
        <f>RRICC</f>
        <v>117000</v>
      </c>
      <c r="C505" s="7">
        <f>RR_ID</f>
        <v>2</v>
      </c>
      <c r="D505" s="1" t="str">
        <f>RR_SHORT_NAME</f>
        <v>NS</v>
      </c>
      <c r="E505" s="1" t="str">
        <f>RR_NAME</f>
        <v>Norfolk Southern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2013</v>
      </c>
      <c r="B506" s="11">
        <f>RRICC</f>
        <v>117000</v>
      </c>
      <c r="C506" s="7">
        <f>RR_ID</f>
        <v>2</v>
      </c>
      <c r="D506" s="1" t="str">
        <f>RR_SHORT_NAME</f>
        <v>NS</v>
      </c>
      <c r="E506" s="1" t="str">
        <f>RR_NAME</f>
        <v>Norfolk Southern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2013</v>
      </c>
      <c r="B507" s="11">
        <f>RRICC</f>
        <v>117000</v>
      </c>
      <c r="C507" s="7">
        <f>RR_ID</f>
        <v>2</v>
      </c>
      <c r="D507" s="1" t="str">
        <f>RR_SHORT_NAME</f>
        <v>NS</v>
      </c>
      <c r="E507" s="1" t="str">
        <f>RR_NAME</f>
        <v>Norfolk Southern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2013</v>
      </c>
      <c r="B508" s="11">
        <f>RRICC</f>
        <v>117000</v>
      </c>
      <c r="C508" s="7">
        <f>RR_ID</f>
        <v>2</v>
      </c>
      <c r="D508" s="1" t="str">
        <f>RR_SHORT_NAME</f>
        <v>NS</v>
      </c>
      <c r="E508" s="1" t="str">
        <f>RR_NAME</f>
        <v>Norfolk Southern</v>
      </c>
      <c r="F508" s="1" t="s">
        <v>47508</v>
      </c>
      <c r="G508" s="6">
        <f>E2L103C22</f>
        <v>578.30380039631825</v>
      </c>
    </row>
    <row r="509" spans="1:7" x14ac:dyDescent="0.2">
      <c r="A509" s="11">
        <f>CURRENT_YEAR</f>
        <v>2013</v>
      </c>
      <c r="B509" s="11">
        <f>RRICC</f>
        <v>117000</v>
      </c>
      <c r="C509" s="7">
        <f>RR_ID</f>
        <v>2</v>
      </c>
      <c r="D509" s="1" t="str">
        <f>RR_SHORT_NAME</f>
        <v>NS</v>
      </c>
      <c r="E509" s="1" t="str">
        <f>RR_NAME</f>
        <v>Norfolk Southern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2013</v>
      </c>
      <c r="B510" s="11">
        <f>RRICC</f>
        <v>117000</v>
      </c>
      <c r="C510" s="7">
        <f>RR_ID</f>
        <v>2</v>
      </c>
      <c r="D510" s="1" t="str">
        <f>RR_SHORT_NAME</f>
        <v>NS</v>
      </c>
      <c r="E510" s="1" t="str">
        <f>RR_NAME</f>
        <v>Norfolk Southern</v>
      </c>
      <c r="F510" s="1" t="s">
        <v>47510</v>
      </c>
      <c r="G510" s="6">
        <f>E2L103C24</f>
        <v>631.73950532168249</v>
      </c>
    </row>
    <row r="511" spans="1:7" x14ac:dyDescent="0.2">
      <c r="A511" s="11">
        <f>CURRENT_YEAR</f>
        <v>2013</v>
      </c>
      <c r="B511" s="11">
        <f>RRICC</f>
        <v>117000</v>
      </c>
      <c r="C511" s="7">
        <f>RR_ID</f>
        <v>2</v>
      </c>
      <c r="D511" s="1" t="str">
        <f>RR_SHORT_NAME</f>
        <v>NS</v>
      </c>
      <c r="E511" s="1" t="str">
        <f>RR_NAME</f>
        <v>Norfolk Southern</v>
      </c>
      <c r="F511" s="1" t="s">
        <v>47511</v>
      </c>
      <c r="G511" s="6">
        <f>E2L103C25</f>
        <v>8.0421440602630003</v>
      </c>
    </row>
    <row r="512" spans="1:7" x14ac:dyDescent="0.2">
      <c r="A512" s="11">
        <f>CURRENT_YEAR</f>
        <v>2013</v>
      </c>
      <c r="B512" s="11">
        <f>RRICC</f>
        <v>117000</v>
      </c>
      <c r="C512" s="7">
        <f>RR_ID</f>
        <v>2</v>
      </c>
      <c r="D512" s="1" t="str">
        <f>RR_SHORT_NAME</f>
        <v>NS</v>
      </c>
      <c r="E512" s="1" t="str">
        <f>RR_NAME</f>
        <v>Norfolk Southern</v>
      </c>
      <c r="F512" s="1" t="s">
        <v>47512</v>
      </c>
      <c r="G512" s="6">
        <f>E2L103C26</f>
        <v>4.4231792331446504</v>
      </c>
    </row>
    <row r="513" spans="1:7" x14ac:dyDescent="0.2">
      <c r="A513" s="11">
        <f>CURRENT_YEAR</f>
        <v>2013</v>
      </c>
      <c r="B513" s="11">
        <f>RRICC</f>
        <v>117000</v>
      </c>
      <c r="C513" s="7">
        <f>RR_ID</f>
        <v>2</v>
      </c>
      <c r="D513" s="1" t="str">
        <f>RR_SHORT_NAME</f>
        <v>NS</v>
      </c>
      <c r="E513" s="1" t="str">
        <f>RR_NAME</f>
        <v>Norfolk Southern</v>
      </c>
      <c r="F513" s="1" t="s">
        <v>47513</v>
      </c>
      <c r="G513" s="6">
        <f>E2L103C27</f>
        <v>12.0632160903945</v>
      </c>
    </row>
    <row r="514" spans="1:7" x14ac:dyDescent="0.2">
      <c r="A514" s="11">
        <f>CURRENT_YEAR</f>
        <v>2013</v>
      </c>
      <c r="B514" s="11">
        <f>RRICC</f>
        <v>117000</v>
      </c>
      <c r="C514" s="7">
        <f>RR_ID</f>
        <v>2</v>
      </c>
      <c r="D514" s="1" t="str">
        <f>RR_SHORT_NAME</f>
        <v>NS</v>
      </c>
      <c r="E514" s="1" t="str">
        <f>RR_NAME</f>
        <v>Norfolk Southern</v>
      </c>
      <c r="F514" s="1" t="s">
        <v>47514</v>
      </c>
      <c r="G514" s="6">
        <f>E2L103C28</f>
        <v>9.6505728723156015</v>
      </c>
    </row>
    <row r="515" spans="1:7" x14ac:dyDescent="0.2">
      <c r="A515" s="11">
        <f>CURRENT_YEAR</f>
        <v>2013</v>
      </c>
      <c r="B515" s="11">
        <f>RRICC</f>
        <v>117000</v>
      </c>
      <c r="C515" s="7">
        <f>RR_ID</f>
        <v>2</v>
      </c>
      <c r="D515" s="1" t="str">
        <f>RR_SHORT_NAME</f>
        <v>NS</v>
      </c>
      <c r="E515" s="1" t="str">
        <f>RR_NAME</f>
        <v>Norfolk Southern</v>
      </c>
      <c r="F515" s="1" t="s">
        <v>47515</v>
      </c>
      <c r="G515" s="6">
        <f>E2L103C29</f>
        <v>2.0105360150657501</v>
      </c>
    </row>
    <row r="516" spans="1:7" x14ac:dyDescent="0.2">
      <c r="A516" s="11">
        <f>CURRENT_YEAR</f>
        <v>2013</v>
      </c>
      <c r="B516" s="11">
        <f>RRICC</f>
        <v>117000</v>
      </c>
      <c r="C516" s="7">
        <f>RR_ID</f>
        <v>2</v>
      </c>
      <c r="D516" s="1" t="str">
        <f>RR_SHORT_NAME</f>
        <v>NS</v>
      </c>
      <c r="E516" s="1" t="str">
        <f>RR_NAME</f>
        <v>Norfolk Southern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2013</v>
      </c>
      <c r="B517" s="11">
        <f>RRICC</f>
        <v>117000</v>
      </c>
      <c r="C517" s="7">
        <f>RR_ID</f>
        <v>2</v>
      </c>
      <c r="D517" s="1" t="str">
        <f>RR_SHORT_NAME</f>
        <v>NS</v>
      </c>
      <c r="E517" s="1" t="str">
        <f>RR_NAME</f>
        <v>Norfolk Southern</v>
      </c>
      <c r="F517" s="1" t="s">
        <v>47517</v>
      </c>
      <c r="G517" s="6">
        <f>E2L104C2</f>
        <v>1.9409083385894048</v>
      </c>
    </row>
    <row r="518" spans="1:7" x14ac:dyDescent="0.2">
      <c r="A518" s="11">
        <f>CURRENT_YEAR</f>
        <v>2013</v>
      </c>
      <c r="B518" s="11">
        <f>RRICC</f>
        <v>117000</v>
      </c>
      <c r="C518" s="7">
        <f>RR_ID</f>
        <v>2</v>
      </c>
      <c r="D518" s="1" t="str">
        <f>RR_SHORT_NAME</f>
        <v>NS</v>
      </c>
      <c r="E518" s="1" t="str">
        <f>RR_NAME</f>
        <v>Norfolk Southern</v>
      </c>
      <c r="F518" s="1" t="s">
        <v>47518</v>
      </c>
      <c r="G518" s="6">
        <f>E2L104C3</f>
        <v>2.0507583457118286</v>
      </c>
    </row>
    <row r="519" spans="1:7" x14ac:dyDescent="0.2">
      <c r="A519" s="11">
        <f>CURRENT_YEAR</f>
        <v>2013</v>
      </c>
      <c r="B519" s="11">
        <f>RRICC</f>
        <v>117000</v>
      </c>
      <c r="C519" s="7">
        <f>RR_ID</f>
        <v>2</v>
      </c>
      <c r="D519" s="1" t="str">
        <f>RR_SHORT_NAME</f>
        <v>NS</v>
      </c>
      <c r="E519" s="1" t="str">
        <f>RR_NAME</f>
        <v>Norfolk Southern</v>
      </c>
      <c r="F519" s="1" t="s">
        <v>47519</v>
      </c>
      <c r="G519" s="6">
        <f>E2L104C4</f>
        <v>1.9613672351345941</v>
      </c>
    </row>
    <row r="520" spans="1:7" x14ac:dyDescent="0.2">
      <c r="A520" s="11">
        <f>CURRENT_YEAR</f>
        <v>2013</v>
      </c>
      <c r="B520" s="11">
        <f>RRICC</f>
        <v>117000</v>
      </c>
      <c r="C520" s="7">
        <f>RR_ID</f>
        <v>2</v>
      </c>
      <c r="D520" s="1" t="str">
        <f>RR_SHORT_NAME</f>
        <v>NS</v>
      </c>
      <c r="E520" s="1" t="str">
        <f>RR_NAME</f>
        <v>Norfolk Southern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2013</v>
      </c>
      <c r="B521" s="11">
        <f>RRICC</f>
        <v>117000</v>
      </c>
      <c r="C521" s="7">
        <f>RR_ID</f>
        <v>2</v>
      </c>
      <c r="D521" s="1" t="str">
        <f>RR_SHORT_NAME</f>
        <v>NS</v>
      </c>
      <c r="E521" s="1" t="str">
        <f>RR_NAME</f>
        <v>Norfolk Southern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2013</v>
      </c>
      <c r="B522" s="11">
        <f>RRICC</f>
        <v>117000</v>
      </c>
      <c r="C522" s="7">
        <f>RR_ID</f>
        <v>2</v>
      </c>
      <c r="D522" s="1" t="str">
        <f>RR_SHORT_NAME</f>
        <v>NS</v>
      </c>
      <c r="E522" s="1" t="str">
        <f>RR_NAME</f>
        <v>Norfolk Southern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2013</v>
      </c>
      <c r="B523" s="11">
        <f>RRICC</f>
        <v>117000</v>
      </c>
      <c r="C523" s="7">
        <f>RR_ID</f>
        <v>2</v>
      </c>
      <c r="D523" s="1" t="str">
        <f>RR_SHORT_NAME</f>
        <v>NS</v>
      </c>
      <c r="E523" s="1" t="str">
        <f>RR_NAME</f>
        <v>Norfolk Southern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2013</v>
      </c>
      <c r="B524" s="11">
        <f>RRICC</f>
        <v>117000</v>
      </c>
      <c r="C524" s="7">
        <f>RR_ID</f>
        <v>2</v>
      </c>
      <c r="D524" s="1" t="str">
        <f>RR_SHORT_NAME</f>
        <v>NS</v>
      </c>
      <c r="E524" s="1" t="str">
        <f>RR_NAME</f>
        <v>Norfolk Southern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2013</v>
      </c>
      <c r="B525" s="11">
        <f>RRICC</f>
        <v>117000</v>
      </c>
      <c r="C525" s="7">
        <f>RR_ID</f>
        <v>2</v>
      </c>
      <c r="D525" s="1" t="str">
        <f>RR_SHORT_NAME</f>
        <v>NS</v>
      </c>
      <c r="E525" s="1" t="str">
        <f>RR_NAME</f>
        <v>Norfolk Southern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2013</v>
      </c>
      <c r="B526" s="11">
        <f>RRICC</f>
        <v>117000</v>
      </c>
      <c r="C526" s="7">
        <f>RR_ID</f>
        <v>2</v>
      </c>
      <c r="D526" s="1" t="str">
        <f>RR_SHORT_NAME</f>
        <v>NS</v>
      </c>
      <c r="E526" s="1" t="str">
        <f>RR_NAME</f>
        <v>Norfolk Southern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2013</v>
      </c>
      <c r="B527" s="11">
        <f>RRICC</f>
        <v>117000</v>
      </c>
      <c r="C527" s="7">
        <f>RR_ID</f>
        <v>2</v>
      </c>
      <c r="D527" s="1" t="str">
        <f>RR_SHORT_NAME</f>
        <v>NS</v>
      </c>
      <c r="E527" s="1" t="str">
        <f>RR_NAME</f>
        <v>Norfolk Southern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2013</v>
      </c>
      <c r="B528" s="11">
        <f>RRICC</f>
        <v>117000</v>
      </c>
      <c r="C528" s="7">
        <f>RR_ID</f>
        <v>2</v>
      </c>
      <c r="D528" s="1" t="str">
        <f>RR_SHORT_NAME</f>
        <v>NS</v>
      </c>
      <c r="E528" s="1" t="str">
        <f>RR_NAME</f>
        <v>Norfolk Southern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2013</v>
      </c>
      <c r="B529" s="11">
        <f>RRICC</f>
        <v>117000</v>
      </c>
      <c r="C529" s="7">
        <f>RR_ID</f>
        <v>2</v>
      </c>
      <c r="D529" s="1" t="str">
        <f>RR_SHORT_NAME</f>
        <v>NS</v>
      </c>
      <c r="E529" s="1" t="str">
        <f>RR_NAME</f>
        <v>Norfolk Southern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2013</v>
      </c>
      <c r="B530" s="11">
        <f>RRICC</f>
        <v>117000</v>
      </c>
      <c r="C530" s="7">
        <f>RR_ID</f>
        <v>2</v>
      </c>
      <c r="D530" s="1" t="str">
        <f>RR_SHORT_NAME</f>
        <v>NS</v>
      </c>
      <c r="E530" s="1" t="str">
        <f>RR_NAME</f>
        <v>Norfolk Southern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2013</v>
      </c>
      <c r="B531" s="11">
        <f>RRICC</f>
        <v>117000</v>
      </c>
      <c r="C531" s="7">
        <f>RR_ID</f>
        <v>2</v>
      </c>
      <c r="D531" s="1" t="str">
        <f>RR_SHORT_NAME</f>
        <v>NS</v>
      </c>
      <c r="E531" s="1" t="str">
        <f>RR_NAME</f>
        <v>Norfolk Southern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2013</v>
      </c>
      <c r="B532" s="11">
        <f>RRICC</f>
        <v>117000</v>
      </c>
      <c r="C532" s="7">
        <f>RR_ID</f>
        <v>2</v>
      </c>
      <c r="D532" s="1" t="str">
        <f>RR_SHORT_NAME</f>
        <v>NS</v>
      </c>
      <c r="E532" s="1" t="str">
        <f>RR_NAME</f>
        <v>Norfolk Southern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2013</v>
      </c>
      <c r="B533" s="11">
        <f>RRICC</f>
        <v>117000</v>
      </c>
      <c r="C533" s="7">
        <f>RR_ID</f>
        <v>2</v>
      </c>
      <c r="D533" s="1" t="str">
        <f>RR_SHORT_NAME</f>
        <v>NS</v>
      </c>
      <c r="E533" s="1" t="str">
        <f>RR_NAME</f>
        <v>Norfolk Southern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2013</v>
      </c>
      <c r="B534" s="11">
        <f>RRICC</f>
        <v>117000</v>
      </c>
      <c r="C534" s="7">
        <f>RR_ID</f>
        <v>2</v>
      </c>
      <c r="D534" s="1" t="str">
        <f>RR_SHORT_NAME</f>
        <v>NS</v>
      </c>
      <c r="E534" s="1" t="str">
        <f>RR_NAME</f>
        <v>Norfolk Southern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2013</v>
      </c>
      <c r="B535" s="11">
        <f>RRICC</f>
        <v>117000</v>
      </c>
      <c r="C535" s="7">
        <f>RR_ID</f>
        <v>2</v>
      </c>
      <c r="D535" s="1" t="str">
        <f>RR_SHORT_NAME</f>
        <v>NS</v>
      </c>
      <c r="E535" s="1" t="str">
        <f>RR_NAME</f>
        <v>Norfolk Southern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2013</v>
      </c>
      <c r="B536" s="11">
        <f>RRICC</f>
        <v>117000</v>
      </c>
      <c r="C536" s="7">
        <f>RR_ID</f>
        <v>2</v>
      </c>
      <c r="D536" s="1" t="str">
        <f>RR_SHORT_NAME</f>
        <v>NS</v>
      </c>
      <c r="E536" s="1" t="str">
        <f>RR_NAME</f>
        <v>Norfolk Southern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2013</v>
      </c>
      <c r="B537" s="11">
        <f>RRICC</f>
        <v>117000</v>
      </c>
      <c r="C537" s="7">
        <f>RR_ID</f>
        <v>2</v>
      </c>
      <c r="D537" s="1" t="str">
        <f>RR_SHORT_NAME</f>
        <v>NS</v>
      </c>
      <c r="E537" s="1" t="str">
        <f>RR_NAME</f>
        <v>Norfolk Southern</v>
      </c>
      <c r="F537" s="1" t="s">
        <v>47537</v>
      </c>
      <c r="G537" s="6">
        <f>E2L104C22</f>
        <v>578.30380039631814</v>
      </c>
    </row>
    <row r="538" spans="1:7" x14ac:dyDescent="0.2">
      <c r="A538" s="11">
        <f>CURRENT_YEAR</f>
        <v>2013</v>
      </c>
      <c r="B538" s="11">
        <f>RRICC</f>
        <v>117000</v>
      </c>
      <c r="C538" s="7">
        <f>RR_ID</f>
        <v>2</v>
      </c>
      <c r="D538" s="1" t="str">
        <f>RR_SHORT_NAME</f>
        <v>NS</v>
      </c>
      <c r="E538" s="1" t="str">
        <f>RR_NAME</f>
        <v>Norfolk Southern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2013</v>
      </c>
      <c r="B539" s="11">
        <f>RRICC</f>
        <v>117000</v>
      </c>
      <c r="C539" s="7">
        <f>RR_ID</f>
        <v>2</v>
      </c>
      <c r="D539" s="1" t="str">
        <f>RR_SHORT_NAME</f>
        <v>NS</v>
      </c>
      <c r="E539" s="1" t="str">
        <f>RR_NAME</f>
        <v>Norfolk Southern</v>
      </c>
      <c r="F539" s="1" t="s">
        <v>47539</v>
      </c>
      <c r="G539" s="6">
        <f>E2L104C24</f>
        <v>2630.0922388141003</v>
      </c>
    </row>
    <row r="540" spans="1:7" x14ac:dyDescent="0.2">
      <c r="A540" s="11">
        <f>CURRENT_YEAR</f>
        <v>2013</v>
      </c>
      <c r="B540" s="11">
        <f>RRICC</f>
        <v>117000</v>
      </c>
      <c r="C540" s="7">
        <f>RR_ID</f>
        <v>2</v>
      </c>
      <c r="D540" s="1" t="str">
        <f>RR_SHORT_NAME</f>
        <v>NS</v>
      </c>
      <c r="E540" s="1" t="str">
        <f>RR_NAME</f>
        <v>Norfolk Southern</v>
      </c>
      <c r="F540" s="1" t="s">
        <v>47540</v>
      </c>
      <c r="G540" s="6">
        <f>E2L104C25</f>
        <v>8.0421440602630003</v>
      </c>
    </row>
    <row r="541" spans="1:7" x14ac:dyDescent="0.2">
      <c r="A541" s="11">
        <f>CURRENT_YEAR</f>
        <v>2013</v>
      </c>
      <c r="B541" s="11">
        <f>RRICC</f>
        <v>117000</v>
      </c>
      <c r="C541" s="7">
        <f>RR_ID</f>
        <v>2</v>
      </c>
      <c r="D541" s="1" t="str">
        <f>RR_SHORT_NAME</f>
        <v>NS</v>
      </c>
      <c r="E541" s="1" t="str">
        <f>RR_NAME</f>
        <v>Norfolk Southern</v>
      </c>
      <c r="F541" s="1" t="s">
        <v>47541</v>
      </c>
      <c r="G541" s="6">
        <f>E2L104C26</f>
        <v>4.4231792331446513</v>
      </c>
    </row>
    <row r="542" spans="1:7" x14ac:dyDescent="0.2">
      <c r="A542" s="11">
        <f>CURRENT_YEAR</f>
        <v>2013</v>
      </c>
      <c r="B542" s="11">
        <f>RRICC</f>
        <v>117000</v>
      </c>
      <c r="C542" s="7">
        <f>RR_ID</f>
        <v>2</v>
      </c>
      <c r="D542" s="1" t="str">
        <f>RR_SHORT_NAME</f>
        <v>NS</v>
      </c>
      <c r="E542" s="1" t="str">
        <f>RR_NAME</f>
        <v>Norfolk Southern</v>
      </c>
      <c r="F542" s="1" t="s">
        <v>47542</v>
      </c>
      <c r="G542" s="6">
        <f>E2L104C27</f>
        <v>12.063216090394501</v>
      </c>
    </row>
    <row r="543" spans="1:7" x14ac:dyDescent="0.2">
      <c r="A543" s="11">
        <f>CURRENT_YEAR</f>
        <v>2013</v>
      </c>
      <c r="B543" s="11">
        <f>RRICC</f>
        <v>117000</v>
      </c>
      <c r="C543" s="7">
        <f>RR_ID</f>
        <v>2</v>
      </c>
      <c r="D543" s="1" t="str">
        <f>RR_SHORT_NAME</f>
        <v>NS</v>
      </c>
      <c r="E543" s="1" t="str">
        <f>RR_NAME</f>
        <v>Norfolk Southern</v>
      </c>
      <c r="F543" s="1" t="s">
        <v>47543</v>
      </c>
      <c r="G543" s="6">
        <f>E2L104C28</f>
        <v>9.6505728723155997</v>
      </c>
    </row>
    <row r="544" spans="1:7" x14ac:dyDescent="0.2">
      <c r="A544" s="11">
        <f>CURRENT_YEAR</f>
        <v>2013</v>
      </c>
      <c r="B544" s="11">
        <f>RRICC</f>
        <v>117000</v>
      </c>
      <c r="C544" s="7">
        <f>RR_ID</f>
        <v>2</v>
      </c>
      <c r="D544" s="1" t="str">
        <f>RR_SHORT_NAME</f>
        <v>NS</v>
      </c>
      <c r="E544" s="1" t="str">
        <f>RR_NAME</f>
        <v>Norfolk Southern</v>
      </c>
      <c r="F544" s="1" t="s">
        <v>47544</v>
      </c>
      <c r="G544" s="6">
        <f>E2L104C29</f>
        <v>2.0105360150657501</v>
      </c>
    </row>
    <row r="545" spans="1:7" x14ac:dyDescent="0.2">
      <c r="A545" s="11">
        <f>CURRENT_YEAR</f>
        <v>2013</v>
      </c>
      <c r="B545" s="11">
        <f>RRICC</f>
        <v>117000</v>
      </c>
      <c r="C545" s="7">
        <f>RR_ID</f>
        <v>2</v>
      </c>
      <c r="D545" s="1" t="str">
        <f>RR_SHORT_NAME</f>
        <v>NS</v>
      </c>
      <c r="E545" s="1" t="str">
        <f>RR_NAME</f>
        <v>Norfolk Southern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2013</v>
      </c>
      <c r="B546" s="11">
        <f>RRICC</f>
        <v>117000</v>
      </c>
      <c r="C546" s="7">
        <f>RR_ID</f>
        <v>2</v>
      </c>
      <c r="D546" s="1" t="str">
        <f>RR_SHORT_NAME</f>
        <v>NS</v>
      </c>
      <c r="E546" s="1" t="str">
        <f>RR_NAME</f>
        <v>Norfolk Southern</v>
      </c>
      <c r="F546" s="1" t="s">
        <v>47546</v>
      </c>
      <c r="G546" s="6">
        <f>E2L105C2</f>
        <v>1.9558491477541247</v>
      </c>
    </row>
    <row r="547" spans="1:7" x14ac:dyDescent="0.2">
      <c r="A547" s="11">
        <f>CURRENT_YEAR</f>
        <v>2013</v>
      </c>
      <c r="B547" s="11">
        <f>RRICC</f>
        <v>117000</v>
      </c>
      <c r="C547" s="7">
        <f>RR_ID</f>
        <v>2</v>
      </c>
      <c r="D547" s="1" t="str">
        <f>RR_SHORT_NAME</f>
        <v>NS</v>
      </c>
      <c r="E547" s="1" t="str">
        <f>RR_NAME</f>
        <v>Norfolk Southern</v>
      </c>
      <c r="F547" s="1" t="s">
        <v>47547</v>
      </c>
      <c r="G547" s="6">
        <f>E2L105C3</f>
        <v>2.1421319796954315</v>
      </c>
    </row>
    <row r="548" spans="1:7" x14ac:dyDescent="0.2">
      <c r="A548" s="11">
        <f>CURRENT_YEAR</f>
        <v>2013</v>
      </c>
      <c r="B548" s="11">
        <f>RRICC</f>
        <v>117000</v>
      </c>
      <c r="C548" s="7">
        <f>RR_ID</f>
        <v>2</v>
      </c>
      <c r="D548" s="1" t="str">
        <f>RR_SHORT_NAME</f>
        <v>NS</v>
      </c>
      <c r="E548" s="1" t="str">
        <f>RR_NAME</f>
        <v>Norfolk Southern</v>
      </c>
      <c r="F548" s="1" t="s">
        <v>47548</v>
      </c>
      <c r="G548" s="6">
        <f>E2L105C4</f>
        <v>1.9776308345776106</v>
      </c>
    </row>
    <row r="549" spans="1:7" x14ac:dyDescent="0.2">
      <c r="A549" s="11">
        <f>CURRENT_YEAR</f>
        <v>2013</v>
      </c>
      <c r="B549" s="11">
        <f>RRICC</f>
        <v>117000</v>
      </c>
      <c r="C549" s="7">
        <f>RR_ID</f>
        <v>2</v>
      </c>
      <c r="D549" s="1" t="str">
        <f>RR_SHORT_NAME</f>
        <v>NS</v>
      </c>
      <c r="E549" s="1" t="str">
        <f>RR_NAME</f>
        <v>Norfolk Southern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2013</v>
      </c>
      <c r="B550" s="11">
        <f>RRICC</f>
        <v>117000</v>
      </c>
      <c r="C550" s="7">
        <f>RR_ID</f>
        <v>2</v>
      </c>
      <c r="D550" s="1" t="str">
        <f>RR_SHORT_NAME</f>
        <v>NS</v>
      </c>
      <c r="E550" s="1" t="str">
        <f>RR_NAME</f>
        <v>Norfolk Southern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2013</v>
      </c>
      <c r="B551" s="11">
        <f>RRICC</f>
        <v>117000</v>
      </c>
      <c r="C551" s="7">
        <f>RR_ID</f>
        <v>2</v>
      </c>
      <c r="D551" s="1" t="str">
        <f>RR_SHORT_NAME</f>
        <v>NS</v>
      </c>
      <c r="E551" s="1" t="str">
        <f>RR_NAME</f>
        <v>Norfolk Southern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2013</v>
      </c>
      <c r="B552" s="11">
        <f>RRICC</f>
        <v>117000</v>
      </c>
      <c r="C552" s="7">
        <f>RR_ID</f>
        <v>2</v>
      </c>
      <c r="D552" s="1" t="str">
        <f>RR_SHORT_NAME</f>
        <v>NS</v>
      </c>
      <c r="E552" s="1" t="str">
        <f>RR_NAME</f>
        <v>Norfolk Southern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2013</v>
      </c>
      <c r="B553" s="11">
        <f>RRICC</f>
        <v>117000</v>
      </c>
      <c r="C553" s="7">
        <f>RR_ID</f>
        <v>2</v>
      </c>
      <c r="D553" s="1" t="str">
        <f>RR_SHORT_NAME</f>
        <v>NS</v>
      </c>
      <c r="E553" s="1" t="str">
        <f>RR_NAME</f>
        <v>Norfolk Southern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2013</v>
      </c>
      <c r="B554" s="11">
        <f>RRICC</f>
        <v>117000</v>
      </c>
      <c r="C554" s="7">
        <f>RR_ID</f>
        <v>2</v>
      </c>
      <c r="D554" s="1" t="str">
        <f>RR_SHORT_NAME</f>
        <v>NS</v>
      </c>
      <c r="E554" s="1" t="str">
        <f>RR_NAME</f>
        <v>Norfolk Southern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2013</v>
      </c>
      <c r="B555" s="11">
        <f>RRICC</f>
        <v>117000</v>
      </c>
      <c r="C555" s="7">
        <f>RR_ID</f>
        <v>2</v>
      </c>
      <c r="D555" s="1" t="str">
        <f>RR_SHORT_NAME</f>
        <v>NS</v>
      </c>
      <c r="E555" s="1" t="str">
        <f>RR_NAME</f>
        <v>Norfolk Southern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2013</v>
      </c>
      <c r="B556" s="11">
        <f>RRICC</f>
        <v>117000</v>
      </c>
      <c r="C556" s="7">
        <f>RR_ID</f>
        <v>2</v>
      </c>
      <c r="D556" s="1" t="str">
        <f>RR_SHORT_NAME</f>
        <v>NS</v>
      </c>
      <c r="E556" s="1" t="str">
        <f>RR_NAME</f>
        <v>Norfolk Southern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2013</v>
      </c>
      <c r="B557" s="11">
        <f>RRICC</f>
        <v>117000</v>
      </c>
      <c r="C557" s="7">
        <f>RR_ID</f>
        <v>2</v>
      </c>
      <c r="D557" s="1" t="str">
        <f>RR_SHORT_NAME</f>
        <v>NS</v>
      </c>
      <c r="E557" s="1" t="str">
        <f>RR_NAME</f>
        <v>Norfolk Southern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2013</v>
      </c>
      <c r="B558" s="11">
        <f>RRICC</f>
        <v>117000</v>
      </c>
      <c r="C558" s="7">
        <f>RR_ID</f>
        <v>2</v>
      </c>
      <c r="D558" s="1" t="str">
        <f>RR_SHORT_NAME</f>
        <v>NS</v>
      </c>
      <c r="E558" s="1" t="str">
        <f>RR_NAME</f>
        <v>Norfolk Southern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2013</v>
      </c>
      <c r="B559" s="11">
        <f>RRICC</f>
        <v>117000</v>
      </c>
      <c r="C559" s="7">
        <f>RR_ID</f>
        <v>2</v>
      </c>
      <c r="D559" s="1" t="str">
        <f>RR_SHORT_NAME</f>
        <v>NS</v>
      </c>
      <c r="E559" s="1" t="str">
        <f>RR_NAME</f>
        <v>Norfolk Southern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2013</v>
      </c>
      <c r="B560" s="11">
        <f>RRICC</f>
        <v>117000</v>
      </c>
      <c r="C560" s="7">
        <f>RR_ID</f>
        <v>2</v>
      </c>
      <c r="D560" s="1" t="str">
        <f>RR_SHORT_NAME</f>
        <v>NS</v>
      </c>
      <c r="E560" s="1" t="str">
        <f>RR_NAME</f>
        <v>Norfolk Southern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2013</v>
      </c>
      <c r="B561" s="11">
        <f>RRICC</f>
        <v>117000</v>
      </c>
      <c r="C561" s="7">
        <f>RR_ID</f>
        <v>2</v>
      </c>
      <c r="D561" s="1" t="str">
        <f>RR_SHORT_NAME</f>
        <v>NS</v>
      </c>
      <c r="E561" s="1" t="str">
        <f>RR_NAME</f>
        <v>Norfolk Southern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2013</v>
      </c>
      <c r="B562" s="11">
        <f>RRICC</f>
        <v>117000</v>
      </c>
      <c r="C562" s="7">
        <f>RR_ID</f>
        <v>2</v>
      </c>
      <c r="D562" s="1" t="str">
        <f>RR_SHORT_NAME</f>
        <v>NS</v>
      </c>
      <c r="E562" s="1" t="str">
        <f>RR_NAME</f>
        <v>Norfolk Southern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2013</v>
      </c>
      <c r="B563" s="11">
        <f>RRICC</f>
        <v>117000</v>
      </c>
      <c r="C563" s="7">
        <f>RR_ID</f>
        <v>2</v>
      </c>
      <c r="D563" s="1" t="str">
        <f>RR_SHORT_NAME</f>
        <v>NS</v>
      </c>
      <c r="E563" s="1" t="str">
        <f>RR_NAME</f>
        <v>Norfolk Southern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2013</v>
      </c>
      <c r="B564" s="11">
        <f>RRICC</f>
        <v>117000</v>
      </c>
      <c r="C564" s="7">
        <f>RR_ID</f>
        <v>2</v>
      </c>
      <c r="D564" s="1" t="str">
        <f>RR_SHORT_NAME</f>
        <v>NS</v>
      </c>
      <c r="E564" s="1" t="str">
        <f>RR_NAME</f>
        <v>Norfolk Southern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2013</v>
      </c>
      <c r="B565" s="11">
        <f>RRICC</f>
        <v>117000</v>
      </c>
      <c r="C565" s="7">
        <f>RR_ID</f>
        <v>2</v>
      </c>
      <c r="D565" s="1" t="str">
        <f>RR_SHORT_NAME</f>
        <v>NS</v>
      </c>
      <c r="E565" s="1" t="str">
        <f>RR_NAME</f>
        <v>Norfolk Southern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2013</v>
      </c>
      <c r="B566" s="11">
        <f>RRICC</f>
        <v>117000</v>
      </c>
      <c r="C566" s="7">
        <f>RR_ID</f>
        <v>2</v>
      </c>
      <c r="D566" s="1" t="str">
        <f>RR_SHORT_NAME</f>
        <v>NS</v>
      </c>
      <c r="E566" s="1" t="str">
        <f>RR_NAME</f>
        <v>Norfolk Southern</v>
      </c>
      <c r="F566" s="1" t="s">
        <v>47566</v>
      </c>
      <c r="G566" s="6">
        <f>E2L105C22</f>
        <v>578.30380039631837</v>
      </c>
    </row>
    <row r="567" spans="1:7" x14ac:dyDescent="0.2">
      <c r="A567" s="11">
        <f>CURRENT_YEAR</f>
        <v>2013</v>
      </c>
      <c r="B567" s="11">
        <f>RRICC</f>
        <v>117000</v>
      </c>
      <c r="C567" s="7">
        <f>RR_ID</f>
        <v>2</v>
      </c>
      <c r="D567" s="1" t="str">
        <f>RR_SHORT_NAME</f>
        <v>NS</v>
      </c>
      <c r="E567" s="1" t="str">
        <f>RR_NAME</f>
        <v>Norfolk Southern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2013</v>
      </c>
      <c r="B568" s="11">
        <f>RRICC</f>
        <v>117000</v>
      </c>
      <c r="C568" s="7">
        <f>RR_ID</f>
        <v>2</v>
      </c>
      <c r="D568" s="1" t="str">
        <f>RR_SHORT_NAME</f>
        <v>NS</v>
      </c>
      <c r="E568" s="1" t="str">
        <f>RR_NAME</f>
        <v>Norfolk Southern</v>
      </c>
      <c r="F568" s="1" t="s">
        <v>47568</v>
      </c>
      <c r="G568" s="6">
        <f>E2L105C24</f>
        <v>780.90073140339575</v>
      </c>
    </row>
    <row r="569" spans="1:7" x14ac:dyDescent="0.2">
      <c r="A569" s="11">
        <f>CURRENT_YEAR</f>
        <v>2013</v>
      </c>
      <c r="B569" s="11">
        <f>RRICC</f>
        <v>117000</v>
      </c>
      <c r="C569" s="7">
        <f>RR_ID</f>
        <v>2</v>
      </c>
      <c r="D569" s="1" t="str">
        <f>RR_SHORT_NAME</f>
        <v>NS</v>
      </c>
      <c r="E569" s="1" t="str">
        <f>RR_NAME</f>
        <v>Norfolk Southern</v>
      </c>
      <c r="F569" s="1" t="s">
        <v>47569</v>
      </c>
      <c r="G569" s="6">
        <f>E2L105C25</f>
        <v>8.0421440602630003</v>
      </c>
    </row>
    <row r="570" spans="1:7" x14ac:dyDescent="0.2">
      <c r="A570" s="11">
        <f>CURRENT_YEAR</f>
        <v>2013</v>
      </c>
      <c r="B570" s="11">
        <f>RRICC</f>
        <v>117000</v>
      </c>
      <c r="C570" s="7">
        <f>RR_ID</f>
        <v>2</v>
      </c>
      <c r="D570" s="1" t="str">
        <f>RR_SHORT_NAME</f>
        <v>NS</v>
      </c>
      <c r="E570" s="1" t="str">
        <f>RR_NAME</f>
        <v>Norfolk Southern</v>
      </c>
      <c r="F570" s="1" t="s">
        <v>47570</v>
      </c>
      <c r="G570" s="6">
        <f>E2L105C26</f>
        <v>4.4231792331446513</v>
      </c>
    </row>
    <row r="571" spans="1:7" x14ac:dyDescent="0.2">
      <c r="A571" s="11">
        <f>CURRENT_YEAR</f>
        <v>2013</v>
      </c>
      <c r="B571" s="11">
        <f>RRICC</f>
        <v>117000</v>
      </c>
      <c r="C571" s="7">
        <f>RR_ID</f>
        <v>2</v>
      </c>
      <c r="D571" s="1" t="str">
        <f>RR_SHORT_NAME</f>
        <v>NS</v>
      </c>
      <c r="E571" s="1" t="str">
        <f>RR_NAME</f>
        <v>Norfolk Southern</v>
      </c>
      <c r="F571" s="1" t="s">
        <v>47571</v>
      </c>
      <c r="G571" s="6">
        <f>E2L105C27</f>
        <v>12.0632160903945</v>
      </c>
    </row>
    <row r="572" spans="1:7" x14ac:dyDescent="0.2">
      <c r="A572" s="11">
        <f>CURRENT_YEAR</f>
        <v>2013</v>
      </c>
      <c r="B572" s="11">
        <f>RRICC</f>
        <v>117000</v>
      </c>
      <c r="C572" s="7">
        <f>RR_ID</f>
        <v>2</v>
      </c>
      <c r="D572" s="1" t="str">
        <f>RR_SHORT_NAME</f>
        <v>NS</v>
      </c>
      <c r="E572" s="1" t="str">
        <f>RR_NAME</f>
        <v>Norfolk Southern</v>
      </c>
      <c r="F572" s="1" t="s">
        <v>47572</v>
      </c>
      <c r="G572" s="6">
        <f>E2L105C28</f>
        <v>9.6505728723156015</v>
      </c>
    </row>
    <row r="573" spans="1:7" x14ac:dyDescent="0.2">
      <c r="A573" s="11">
        <f>CURRENT_YEAR</f>
        <v>2013</v>
      </c>
      <c r="B573" s="11">
        <f>RRICC</f>
        <v>117000</v>
      </c>
      <c r="C573" s="7">
        <f>RR_ID</f>
        <v>2</v>
      </c>
      <c r="D573" s="1" t="str">
        <f>RR_SHORT_NAME</f>
        <v>NS</v>
      </c>
      <c r="E573" s="1" t="str">
        <f>RR_NAME</f>
        <v>Norfolk Southern</v>
      </c>
      <c r="F573" s="1" t="s">
        <v>47573</v>
      </c>
      <c r="G573" s="6">
        <f>E2L105C29</f>
        <v>2.0105360150657501</v>
      </c>
    </row>
    <row r="574" spans="1:7" x14ac:dyDescent="0.2">
      <c r="A574" s="11">
        <f>CURRENT_YEAR</f>
        <v>2013</v>
      </c>
      <c r="B574" s="11">
        <f>RRICC</f>
        <v>117000</v>
      </c>
      <c r="C574" s="7">
        <f>RR_ID</f>
        <v>2</v>
      </c>
      <c r="D574" s="1" t="str">
        <f>RR_SHORT_NAME</f>
        <v>NS</v>
      </c>
      <c r="E574" s="1" t="str">
        <f>RR_NAME</f>
        <v>Norfolk Southern</v>
      </c>
      <c r="F574" s="1" t="s">
        <v>47574</v>
      </c>
      <c r="G574" s="6">
        <f>E2L106C1</f>
        <v>31.1</v>
      </c>
    </row>
    <row r="575" spans="1:7" x14ac:dyDescent="0.2">
      <c r="A575" s="11">
        <f>CURRENT_YEAR</f>
        <v>2013</v>
      </c>
      <c r="B575" s="11">
        <f>RRICC</f>
        <v>117000</v>
      </c>
      <c r="C575" s="7">
        <f>RR_ID</f>
        <v>2</v>
      </c>
      <c r="D575" s="1" t="str">
        <f>RR_SHORT_NAME</f>
        <v>NS</v>
      </c>
      <c r="E575" s="1" t="str">
        <f>RR_NAME</f>
        <v>Norfolk Southern</v>
      </c>
      <c r="F575" s="1" t="s">
        <v>47575</v>
      </c>
      <c r="G575" s="6">
        <f>E2L106C2</f>
        <v>2.067787662697314</v>
      </c>
    </row>
    <row r="576" spans="1:7" x14ac:dyDescent="0.2">
      <c r="A576" s="11">
        <f>CURRENT_YEAR</f>
        <v>2013</v>
      </c>
      <c r="B576" s="11">
        <f>RRICC</f>
        <v>117000</v>
      </c>
      <c r="C576" s="7">
        <f>RR_ID</f>
        <v>2</v>
      </c>
      <c r="D576" s="1" t="str">
        <f>RR_SHORT_NAME</f>
        <v>NS</v>
      </c>
      <c r="E576" s="1" t="str">
        <f>RR_NAME</f>
        <v>Norfolk Southern</v>
      </c>
      <c r="F576" s="1" t="s">
        <v>47576</v>
      </c>
      <c r="G576" s="6">
        <f>E2L106C3</f>
        <v>2.0237930669675919</v>
      </c>
    </row>
    <row r="577" spans="1:7" x14ac:dyDescent="0.2">
      <c r="A577" s="11">
        <f>CURRENT_YEAR</f>
        <v>2013</v>
      </c>
      <c r="B577" s="11">
        <f>RRICC</f>
        <v>117000</v>
      </c>
      <c r="C577" s="7">
        <f>RR_ID</f>
        <v>2</v>
      </c>
      <c r="D577" s="1" t="str">
        <f>RR_SHORT_NAME</f>
        <v>NS</v>
      </c>
      <c r="E577" s="1" t="str">
        <f>RR_NAME</f>
        <v>Norfolk Southern</v>
      </c>
      <c r="F577" s="1" t="s">
        <v>47577</v>
      </c>
      <c r="G577" s="6">
        <f>E2L106C4</f>
        <v>2.0365301837533387</v>
      </c>
    </row>
    <row r="578" spans="1:7" x14ac:dyDescent="0.2">
      <c r="A578" s="11">
        <f>CURRENT_YEAR</f>
        <v>2013</v>
      </c>
      <c r="B578" s="11">
        <f>RRICC</f>
        <v>117000</v>
      </c>
      <c r="C578" s="7">
        <f>RR_ID</f>
        <v>2</v>
      </c>
      <c r="D578" s="1" t="str">
        <f>RR_SHORT_NAME</f>
        <v>NS</v>
      </c>
      <c r="E578" s="1" t="str">
        <f>RR_NAME</f>
        <v>Norfolk Southern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2013</v>
      </c>
      <c r="B579" s="11">
        <f>RRICC</f>
        <v>117000</v>
      </c>
      <c r="C579" s="7">
        <f>RR_ID</f>
        <v>2</v>
      </c>
      <c r="D579" s="1" t="str">
        <f>RR_SHORT_NAME</f>
        <v>NS</v>
      </c>
      <c r="E579" s="1" t="str">
        <f>RR_NAME</f>
        <v>Norfolk Southern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2013</v>
      </c>
      <c r="B580" s="11">
        <f>RRICC</f>
        <v>117000</v>
      </c>
      <c r="C580" s="7">
        <f>RR_ID</f>
        <v>2</v>
      </c>
      <c r="D580" s="1" t="str">
        <f>RR_SHORT_NAME</f>
        <v>NS</v>
      </c>
      <c r="E580" s="1" t="str">
        <f>RR_NAME</f>
        <v>Norfolk Southern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2013</v>
      </c>
      <c r="B581" s="11">
        <f>RRICC</f>
        <v>117000</v>
      </c>
      <c r="C581" s="7">
        <f>RR_ID</f>
        <v>2</v>
      </c>
      <c r="D581" s="1" t="str">
        <f>RR_SHORT_NAME</f>
        <v>NS</v>
      </c>
      <c r="E581" s="1" t="str">
        <f>RR_NAME</f>
        <v>Norfolk Southern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2013</v>
      </c>
      <c r="B582" s="11">
        <f>RRICC</f>
        <v>117000</v>
      </c>
      <c r="C582" s="7">
        <f>RR_ID</f>
        <v>2</v>
      </c>
      <c r="D582" s="1" t="str">
        <f>RR_SHORT_NAME</f>
        <v>NS</v>
      </c>
      <c r="E582" s="1" t="str">
        <f>RR_NAME</f>
        <v>Norfolk Southern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2013</v>
      </c>
      <c r="B583" s="11">
        <f>RRICC</f>
        <v>117000</v>
      </c>
      <c r="C583" s="7">
        <f>RR_ID</f>
        <v>2</v>
      </c>
      <c r="D583" s="1" t="str">
        <f>RR_SHORT_NAME</f>
        <v>NS</v>
      </c>
      <c r="E583" s="1" t="str">
        <f>RR_NAME</f>
        <v>Norfolk Southern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2013</v>
      </c>
      <c r="B584" s="11">
        <f>RRICC</f>
        <v>117000</v>
      </c>
      <c r="C584" s="7">
        <f>RR_ID</f>
        <v>2</v>
      </c>
      <c r="D584" s="1" t="str">
        <f>RR_SHORT_NAME</f>
        <v>NS</v>
      </c>
      <c r="E584" s="1" t="str">
        <f>RR_NAME</f>
        <v>Norfolk Southern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2013</v>
      </c>
      <c r="B585" s="11">
        <f>RRICC</f>
        <v>117000</v>
      </c>
      <c r="C585" s="7">
        <f>RR_ID</f>
        <v>2</v>
      </c>
      <c r="D585" s="1" t="str">
        <f>RR_SHORT_NAME</f>
        <v>NS</v>
      </c>
      <c r="E585" s="1" t="str">
        <f>RR_NAME</f>
        <v>Norfolk Southern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2013</v>
      </c>
      <c r="B586" s="11">
        <f>RRICC</f>
        <v>117000</v>
      </c>
      <c r="C586" s="7">
        <f>RR_ID</f>
        <v>2</v>
      </c>
      <c r="D586" s="1" t="str">
        <f>RR_SHORT_NAME</f>
        <v>NS</v>
      </c>
      <c r="E586" s="1" t="str">
        <f>RR_NAME</f>
        <v>Norfolk Southern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2013</v>
      </c>
      <c r="B587" s="11">
        <f>RRICC</f>
        <v>117000</v>
      </c>
      <c r="C587" s="7">
        <f>RR_ID</f>
        <v>2</v>
      </c>
      <c r="D587" s="1" t="str">
        <f>RR_SHORT_NAME</f>
        <v>NS</v>
      </c>
      <c r="E587" s="1" t="str">
        <f>RR_NAME</f>
        <v>Norfolk Southern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2013</v>
      </c>
      <c r="B588" s="11">
        <f>RRICC</f>
        <v>117000</v>
      </c>
      <c r="C588" s="7">
        <f>RR_ID</f>
        <v>2</v>
      </c>
      <c r="D588" s="1" t="str">
        <f>RR_SHORT_NAME</f>
        <v>NS</v>
      </c>
      <c r="E588" s="1" t="str">
        <f>RR_NAME</f>
        <v>Norfolk Southern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2013</v>
      </c>
      <c r="B589" s="11">
        <f>RRICC</f>
        <v>117000</v>
      </c>
      <c r="C589" s="7">
        <f>RR_ID</f>
        <v>2</v>
      </c>
      <c r="D589" s="1" t="str">
        <f>RR_SHORT_NAME</f>
        <v>NS</v>
      </c>
      <c r="E589" s="1" t="str">
        <f>RR_NAME</f>
        <v>Norfolk Southern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2013</v>
      </c>
      <c r="B590" s="11">
        <f>RRICC</f>
        <v>117000</v>
      </c>
      <c r="C590" s="7">
        <f>RR_ID</f>
        <v>2</v>
      </c>
      <c r="D590" s="1" t="str">
        <f>RR_SHORT_NAME</f>
        <v>NS</v>
      </c>
      <c r="E590" s="1" t="str">
        <f>RR_NAME</f>
        <v>Norfolk Southern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2013</v>
      </c>
      <c r="B591" s="11">
        <f>RRICC</f>
        <v>117000</v>
      </c>
      <c r="C591" s="7">
        <f>RR_ID</f>
        <v>2</v>
      </c>
      <c r="D591" s="1" t="str">
        <f>RR_SHORT_NAME</f>
        <v>NS</v>
      </c>
      <c r="E591" s="1" t="str">
        <f>RR_NAME</f>
        <v>Norfolk Southern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2013</v>
      </c>
      <c r="B592" s="11">
        <f>RRICC</f>
        <v>117000</v>
      </c>
      <c r="C592" s="7">
        <f>RR_ID</f>
        <v>2</v>
      </c>
      <c r="D592" s="1" t="str">
        <f>RR_SHORT_NAME</f>
        <v>NS</v>
      </c>
      <c r="E592" s="1" t="str">
        <f>RR_NAME</f>
        <v>Norfolk Southern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2013</v>
      </c>
      <c r="B593" s="11">
        <f>RRICC</f>
        <v>117000</v>
      </c>
      <c r="C593" s="7">
        <f>RR_ID</f>
        <v>2</v>
      </c>
      <c r="D593" s="1" t="str">
        <f>RR_SHORT_NAME</f>
        <v>NS</v>
      </c>
      <c r="E593" s="1" t="str">
        <f>RR_NAME</f>
        <v>Norfolk Southern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2013</v>
      </c>
      <c r="B594" s="11">
        <f>RRICC</f>
        <v>117000</v>
      </c>
      <c r="C594" s="7">
        <f>RR_ID</f>
        <v>2</v>
      </c>
      <c r="D594" s="1" t="str">
        <f>RR_SHORT_NAME</f>
        <v>NS</v>
      </c>
      <c r="E594" s="1" t="str">
        <f>RR_NAME</f>
        <v>Norfolk Southern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2013</v>
      </c>
      <c r="B595" s="11">
        <f>RRICC</f>
        <v>117000</v>
      </c>
      <c r="C595" s="7">
        <f>RR_ID</f>
        <v>2</v>
      </c>
      <c r="D595" s="1" t="str">
        <f>RR_SHORT_NAME</f>
        <v>NS</v>
      </c>
      <c r="E595" s="1" t="str">
        <f>RR_NAME</f>
        <v>Norfolk Southern</v>
      </c>
      <c r="F595" s="1" t="s">
        <v>47595</v>
      </c>
      <c r="G595" s="6">
        <f>E2L106C22</f>
        <v>578.30380039631825</v>
      </c>
    </row>
    <row r="596" spans="1:7" x14ac:dyDescent="0.2">
      <c r="A596" s="11">
        <f>CURRENT_YEAR</f>
        <v>2013</v>
      </c>
      <c r="B596" s="11">
        <f>RRICC</f>
        <v>117000</v>
      </c>
      <c r="C596" s="7">
        <f>RR_ID</f>
        <v>2</v>
      </c>
      <c r="D596" s="1" t="str">
        <f>RR_SHORT_NAME</f>
        <v>NS</v>
      </c>
      <c r="E596" s="1" t="str">
        <f>RR_NAME</f>
        <v>Norfolk Southern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2013</v>
      </c>
      <c r="B597" s="11">
        <f>RRICC</f>
        <v>117000</v>
      </c>
      <c r="C597" s="7">
        <f>RR_ID</f>
        <v>2</v>
      </c>
      <c r="D597" s="1" t="str">
        <f>RR_SHORT_NAME</f>
        <v>NS</v>
      </c>
      <c r="E597" s="1" t="str">
        <f>RR_NAME</f>
        <v>Norfolk Southern</v>
      </c>
      <c r="F597" s="1" t="s">
        <v>47597</v>
      </c>
      <c r="G597" s="6">
        <f>E2L106C24</f>
        <v>1040.3321779131008</v>
      </c>
    </row>
    <row r="598" spans="1:7" x14ac:dyDescent="0.2">
      <c r="A598" s="11">
        <f>CURRENT_YEAR</f>
        <v>2013</v>
      </c>
      <c r="B598" s="11">
        <f>RRICC</f>
        <v>117000</v>
      </c>
      <c r="C598" s="7">
        <f>RR_ID</f>
        <v>2</v>
      </c>
      <c r="D598" s="1" t="str">
        <f>RR_SHORT_NAME</f>
        <v>NS</v>
      </c>
      <c r="E598" s="1" t="str">
        <f>RR_NAME</f>
        <v>Norfolk Southern</v>
      </c>
      <c r="F598" s="1" t="s">
        <v>47598</v>
      </c>
      <c r="G598" s="6">
        <f>E2L106C25</f>
        <v>8.0421440602630003</v>
      </c>
    </row>
    <row r="599" spans="1:7" x14ac:dyDescent="0.2">
      <c r="A599" s="11">
        <f>CURRENT_YEAR</f>
        <v>2013</v>
      </c>
      <c r="B599" s="11">
        <f>RRICC</f>
        <v>117000</v>
      </c>
      <c r="C599" s="7">
        <f>RR_ID</f>
        <v>2</v>
      </c>
      <c r="D599" s="1" t="str">
        <f>RR_SHORT_NAME</f>
        <v>NS</v>
      </c>
      <c r="E599" s="1" t="str">
        <f>RR_NAME</f>
        <v>Norfolk Southern</v>
      </c>
      <c r="F599" s="1" t="s">
        <v>47599</v>
      </c>
      <c r="G599" s="6">
        <f>E2L106C26</f>
        <v>4.4231792331446513</v>
      </c>
    </row>
    <row r="600" spans="1:7" x14ac:dyDescent="0.2">
      <c r="A600" s="11">
        <f>CURRENT_YEAR</f>
        <v>2013</v>
      </c>
      <c r="B600" s="11">
        <f>RRICC</f>
        <v>117000</v>
      </c>
      <c r="C600" s="7">
        <f>RR_ID</f>
        <v>2</v>
      </c>
      <c r="D600" s="1" t="str">
        <f>RR_SHORT_NAME</f>
        <v>NS</v>
      </c>
      <c r="E600" s="1" t="str">
        <f>RR_NAME</f>
        <v>Norfolk Southern</v>
      </c>
      <c r="F600" s="1" t="s">
        <v>47600</v>
      </c>
      <c r="G600" s="6">
        <f>E2L106C27</f>
        <v>12.063216090394501</v>
      </c>
    </row>
    <row r="601" spans="1:7" x14ac:dyDescent="0.2">
      <c r="A601" s="11">
        <f>CURRENT_YEAR</f>
        <v>2013</v>
      </c>
      <c r="B601" s="11">
        <f>RRICC</f>
        <v>117000</v>
      </c>
      <c r="C601" s="7">
        <f>RR_ID</f>
        <v>2</v>
      </c>
      <c r="D601" s="1" t="str">
        <f>RR_SHORT_NAME</f>
        <v>NS</v>
      </c>
      <c r="E601" s="1" t="str">
        <f>RR_NAME</f>
        <v>Norfolk Southern</v>
      </c>
      <c r="F601" s="1" t="s">
        <v>47601</v>
      </c>
      <c r="G601" s="6">
        <f>E2L106C28</f>
        <v>9.6505728723156015</v>
      </c>
    </row>
    <row r="602" spans="1:7" x14ac:dyDescent="0.2">
      <c r="A602" s="11">
        <f>CURRENT_YEAR</f>
        <v>2013</v>
      </c>
      <c r="B602" s="11">
        <f>RRICC</f>
        <v>117000</v>
      </c>
      <c r="C602" s="7">
        <f>RR_ID</f>
        <v>2</v>
      </c>
      <c r="D602" s="1" t="str">
        <f>RR_SHORT_NAME</f>
        <v>NS</v>
      </c>
      <c r="E602" s="1" t="str">
        <f>RR_NAME</f>
        <v>Norfolk Southern</v>
      </c>
      <c r="F602" s="1" t="s">
        <v>47602</v>
      </c>
      <c r="G602" s="6">
        <f>E2L106C29</f>
        <v>2.0105360150657501</v>
      </c>
    </row>
    <row r="603" spans="1:7" x14ac:dyDescent="0.2">
      <c r="A603" s="11">
        <f>CURRENT_YEAR</f>
        <v>2013</v>
      </c>
      <c r="B603" s="11">
        <f>RRICC</f>
        <v>117000</v>
      </c>
      <c r="C603" s="7">
        <f>RR_ID</f>
        <v>2</v>
      </c>
      <c r="D603" s="1" t="str">
        <f>RR_SHORT_NAME</f>
        <v>NS</v>
      </c>
      <c r="E603" s="1" t="str">
        <f>RR_NAME</f>
        <v>Norfolk Southern</v>
      </c>
      <c r="F603" s="1" t="s">
        <v>47603</v>
      </c>
      <c r="G603" s="6">
        <f>E2L107C1</f>
        <v>29.2</v>
      </c>
    </row>
    <row r="604" spans="1:7" x14ac:dyDescent="0.2">
      <c r="A604" s="11">
        <f>CURRENT_YEAR</f>
        <v>2013</v>
      </c>
      <c r="B604" s="11">
        <f>RRICC</f>
        <v>117000</v>
      </c>
      <c r="C604" s="7">
        <f>RR_ID</f>
        <v>2</v>
      </c>
      <c r="D604" s="1" t="str">
        <f>RR_SHORT_NAME</f>
        <v>NS</v>
      </c>
      <c r="E604" s="1" t="str">
        <f>RR_NAME</f>
        <v>Norfolk Southern</v>
      </c>
      <c r="F604" s="1" t="s">
        <v>47604</v>
      </c>
      <c r="G604" s="6">
        <f>E2L107C2</f>
        <v>2.0954113674929586</v>
      </c>
    </row>
    <row r="605" spans="1:7" x14ac:dyDescent="0.2">
      <c r="A605" s="11">
        <f>CURRENT_YEAR</f>
        <v>2013</v>
      </c>
      <c r="B605" s="11">
        <f>RRICC</f>
        <v>117000</v>
      </c>
      <c r="C605" s="7">
        <f>RR_ID</f>
        <v>2</v>
      </c>
      <c r="D605" s="1" t="str">
        <f>RR_SHORT_NAME</f>
        <v>NS</v>
      </c>
      <c r="E605" s="1" t="str">
        <f>RR_NAME</f>
        <v>Norfolk Southern</v>
      </c>
      <c r="F605" s="1" t="s">
        <v>47605</v>
      </c>
      <c r="G605" s="6">
        <f>E2L107C3</f>
        <v>2.0225884285640947</v>
      </c>
    </row>
    <row r="606" spans="1:7" x14ac:dyDescent="0.2">
      <c r="A606" s="11">
        <f>CURRENT_YEAR</f>
        <v>2013</v>
      </c>
      <c r="B606" s="11">
        <f>RRICC</f>
        <v>117000</v>
      </c>
      <c r="C606" s="7">
        <f>RR_ID</f>
        <v>2</v>
      </c>
      <c r="D606" s="1" t="str">
        <f>RR_SHORT_NAME</f>
        <v>NS</v>
      </c>
      <c r="E606" s="1" t="str">
        <f>RR_NAME</f>
        <v>Norfolk Southern</v>
      </c>
      <c r="F606" s="1" t="s">
        <v>47606</v>
      </c>
      <c r="G606" s="6">
        <f>E2L107C4</f>
        <v>2.0769030035750635</v>
      </c>
    </row>
    <row r="607" spans="1:7" x14ac:dyDescent="0.2">
      <c r="A607" s="11">
        <f>CURRENT_YEAR</f>
        <v>2013</v>
      </c>
      <c r="B607" s="11">
        <f>RRICC</f>
        <v>117000</v>
      </c>
      <c r="C607" s="7">
        <f>RR_ID</f>
        <v>2</v>
      </c>
      <c r="D607" s="1" t="str">
        <f>RR_SHORT_NAME</f>
        <v>NS</v>
      </c>
      <c r="E607" s="1" t="str">
        <f>RR_NAME</f>
        <v>Norfolk Southern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2013</v>
      </c>
      <c r="B608" s="11">
        <f>RRICC</f>
        <v>117000</v>
      </c>
      <c r="C608" s="7">
        <f>RR_ID</f>
        <v>2</v>
      </c>
      <c r="D608" s="1" t="str">
        <f>RR_SHORT_NAME</f>
        <v>NS</v>
      </c>
      <c r="E608" s="1" t="str">
        <f>RR_NAME</f>
        <v>Norfolk Southern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2013</v>
      </c>
      <c r="B609" s="11">
        <f>RRICC</f>
        <v>117000</v>
      </c>
      <c r="C609" s="7">
        <f>RR_ID</f>
        <v>2</v>
      </c>
      <c r="D609" s="1" t="str">
        <f>RR_SHORT_NAME</f>
        <v>NS</v>
      </c>
      <c r="E609" s="1" t="str">
        <f>RR_NAME</f>
        <v>Norfolk Southern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2013</v>
      </c>
      <c r="B610" s="11">
        <f>RRICC</f>
        <v>117000</v>
      </c>
      <c r="C610" s="7">
        <f>RR_ID</f>
        <v>2</v>
      </c>
      <c r="D610" s="1" t="str">
        <f>RR_SHORT_NAME</f>
        <v>NS</v>
      </c>
      <c r="E610" s="1" t="str">
        <f>RR_NAME</f>
        <v>Norfolk Southern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2013</v>
      </c>
      <c r="B611" s="11">
        <f>RRICC</f>
        <v>117000</v>
      </c>
      <c r="C611" s="7">
        <f>RR_ID</f>
        <v>2</v>
      </c>
      <c r="D611" s="1" t="str">
        <f>RR_SHORT_NAME</f>
        <v>NS</v>
      </c>
      <c r="E611" s="1" t="str">
        <f>RR_NAME</f>
        <v>Norfolk Southern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2013</v>
      </c>
      <c r="B612" s="11">
        <f>RRICC</f>
        <v>117000</v>
      </c>
      <c r="C612" s="7">
        <f>RR_ID</f>
        <v>2</v>
      </c>
      <c r="D612" s="1" t="str">
        <f>RR_SHORT_NAME</f>
        <v>NS</v>
      </c>
      <c r="E612" s="1" t="str">
        <f>RR_NAME</f>
        <v>Norfolk Southern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2013</v>
      </c>
      <c r="B613" s="11">
        <f>RRICC</f>
        <v>117000</v>
      </c>
      <c r="C613" s="7">
        <f>RR_ID</f>
        <v>2</v>
      </c>
      <c r="D613" s="1" t="str">
        <f>RR_SHORT_NAME</f>
        <v>NS</v>
      </c>
      <c r="E613" s="1" t="str">
        <f>RR_NAME</f>
        <v>Norfolk Southern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2013</v>
      </c>
      <c r="B614" s="11">
        <f>RRICC</f>
        <v>117000</v>
      </c>
      <c r="C614" s="7">
        <f>RR_ID</f>
        <v>2</v>
      </c>
      <c r="D614" s="1" t="str">
        <f>RR_SHORT_NAME</f>
        <v>NS</v>
      </c>
      <c r="E614" s="1" t="str">
        <f>RR_NAME</f>
        <v>Norfolk Southern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2013</v>
      </c>
      <c r="B615" s="11">
        <f>RRICC</f>
        <v>117000</v>
      </c>
      <c r="C615" s="7">
        <f>RR_ID</f>
        <v>2</v>
      </c>
      <c r="D615" s="1" t="str">
        <f>RR_SHORT_NAME</f>
        <v>NS</v>
      </c>
      <c r="E615" s="1" t="str">
        <f>RR_NAME</f>
        <v>Norfolk Southern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2013</v>
      </c>
      <c r="B616" s="11">
        <f>RRICC</f>
        <v>117000</v>
      </c>
      <c r="C616" s="7">
        <f>RR_ID</f>
        <v>2</v>
      </c>
      <c r="D616" s="1" t="str">
        <f>RR_SHORT_NAME</f>
        <v>NS</v>
      </c>
      <c r="E616" s="1" t="str">
        <f>RR_NAME</f>
        <v>Norfolk Southern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2013</v>
      </c>
      <c r="B617" s="11">
        <f>RRICC</f>
        <v>117000</v>
      </c>
      <c r="C617" s="7">
        <f>RR_ID</f>
        <v>2</v>
      </c>
      <c r="D617" s="1" t="str">
        <f>RR_SHORT_NAME</f>
        <v>NS</v>
      </c>
      <c r="E617" s="1" t="str">
        <f>RR_NAME</f>
        <v>Norfolk Southern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2013</v>
      </c>
      <c r="B618" s="11">
        <f>RRICC</f>
        <v>117000</v>
      </c>
      <c r="C618" s="7">
        <f>RR_ID</f>
        <v>2</v>
      </c>
      <c r="D618" s="1" t="str">
        <f>RR_SHORT_NAME</f>
        <v>NS</v>
      </c>
      <c r="E618" s="1" t="str">
        <f>RR_NAME</f>
        <v>Norfolk Southern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2013</v>
      </c>
      <c r="B619" s="11">
        <f>RRICC</f>
        <v>117000</v>
      </c>
      <c r="C619" s="7">
        <f>RR_ID</f>
        <v>2</v>
      </c>
      <c r="D619" s="1" t="str">
        <f>RR_SHORT_NAME</f>
        <v>NS</v>
      </c>
      <c r="E619" s="1" t="str">
        <f>RR_NAME</f>
        <v>Norfolk Southern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2013</v>
      </c>
      <c r="B620" s="11">
        <f>RRICC</f>
        <v>117000</v>
      </c>
      <c r="C620" s="7">
        <f>RR_ID</f>
        <v>2</v>
      </c>
      <c r="D620" s="1" t="str">
        <f>RR_SHORT_NAME</f>
        <v>NS</v>
      </c>
      <c r="E620" s="1" t="str">
        <f>RR_NAME</f>
        <v>Norfolk Southern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2013</v>
      </c>
      <c r="B621" s="11">
        <f>RRICC</f>
        <v>117000</v>
      </c>
      <c r="C621" s="7">
        <f>RR_ID</f>
        <v>2</v>
      </c>
      <c r="D621" s="1" t="str">
        <f>RR_SHORT_NAME</f>
        <v>NS</v>
      </c>
      <c r="E621" s="1" t="str">
        <f>RR_NAME</f>
        <v>Norfolk Southern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2013</v>
      </c>
      <c r="B622" s="11">
        <f>RRICC</f>
        <v>117000</v>
      </c>
      <c r="C622" s="7">
        <f>RR_ID</f>
        <v>2</v>
      </c>
      <c r="D622" s="1" t="str">
        <f>RR_SHORT_NAME</f>
        <v>NS</v>
      </c>
      <c r="E622" s="1" t="str">
        <f>RR_NAME</f>
        <v>Norfolk Southern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2013</v>
      </c>
      <c r="B623" s="11">
        <f>RRICC</f>
        <v>117000</v>
      </c>
      <c r="C623" s="7">
        <f>RR_ID</f>
        <v>2</v>
      </c>
      <c r="D623" s="1" t="str">
        <f>RR_SHORT_NAME</f>
        <v>NS</v>
      </c>
      <c r="E623" s="1" t="str">
        <f>RR_NAME</f>
        <v>Norfolk Southern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2013</v>
      </c>
      <c r="B624" s="11">
        <f>RRICC</f>
        <v>117000</v>
      </c>
      <c r="C624" s="7">
        <f>RR_ID</f>
        <v>2</v>
      </c>
      <c r="D624" s="1" t="str">
        <f>RR_SHORT_NAME</f>
        <v>NS</v>
      </c>
      <c r="E624" s="1" t="str">
        <f>RR_NAME</f>
        <v>Norfolk Southern</v>
      </c>
      <c r="F624" s="1" t="s">
        <v>47624</v>
      </c>
      <c r="G624" s="6">
        <f>E2L107C22</f>
        <v>578.30380039631814</v>
      </c>
    </row>
    <row r="625" spans="1:7" x14ac:dyDescent="0.2">
      <c r="A625" s="11">
        <f>CURRENT_YEAR</f>
        <v>2013</v>
      </c>
      <c r="B625" s="11">
        <f>RRICC</f>
        <v>117000</v>
      </c>
      <c r="C625" s="7">
        <f>RR_ID</f>
        <v>2</v>
      </c>
      <c r="D625" s="1" t="str">
        <f>RR_SHORT_NAME</f>
        <v>NS</v>
      </c>
      <c r="E625" s="1" t="str">
        <f>RR_NAME</f>
        <v>Norfolk Southern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2013</v>
      </c>
      <c r="B626" s="11">
        <f>RRICC</f>
        <v>117000</v>
      </c>
      <c r="C626" s="7">
        <f>RR_ID</f>
        <v>2</v>
      </c>
      <c r="D626" s="1" t="str">
        <f>RR_SHORT_NAME</f>
        <v>NS</v>
      </c>
      <c r="E626" s="1" t="str">
        <f>RR_NAME</f>
        <v>Norfolk Southern</v>
      </c>
      <c r="F626" s="1" t="s">
        <v>47626</v>
      </c>
      <c r="G626" s="6">
        <f>E2L107C24</f>
        <v>1076.7530104379584</v>
      </c>
    </row>
    <row r="627" spans="1:7" x14ac:dyDescent="0.2">
      <c r="A627" s="11">
        <f>CURRENT_YEAR</f>
        <v>2013</v>
      </c>
      <c r="B627" s="11">
        <f>RRICC</f>
        <v>117000</v>
      </c>
      <c r="C627" s="7">
        <f>RR_ID</f>
        <v>2</v>
      </c>
      <c r="D627" s="1" t="str">
        <f>RR_SHORT_NAME</f>
        <v>NS</v>
      </c>
      <c r="E627" s="1" t="str">
        <f>RR_NAME</f>
        <v>Norfolk Southern</v>
      </c>
      <c r="F627" s="1" t="s">
        <v>47627</v>
      </c>
      <c r="G627" s="6">
        <f>E2L107C25</f>
        <v>8.0421440602630003</v>
      </c>
    </row>
    <row r="628" spans="1:7" x14ac:dyDescent="0.2">
      <c r="A628" s="11">
        <f>CURRENT_YEAR</f>
        <v>2013</v>
      </c>
      <c r="B628" s="11">
        <f>RRICC</f>
        <v>117000</v>
      </c>
      <c r="C628" s="7">
        <f>RR_ID</f>
        <v>2</v>
      </c>
      <c r="D628" s="1" t="str">
        <f>RR_SHORT_NAME</f>
        <v>NS</v>
      </c>
      <c r="E628" s="1" t="str">
        <f>RR_NAME</f>
        <v>Norfolk Southern</v>
      </c>
      <c r="F628" s="1" t="s">
        <v>47628</v>
      </c>
      <c r="G628" s="6">
        <f>E2L107C26</f>
        <v>4.4231792331446513</v>
      </c>
    </row>
    <row r="629" spans="1:7" x14ac:dyDescent="0.2">
      <c r="A629" s="11">
        <f>CURRENT_YEAR</f>
        <v>2013</v>
      </c>
      <c r="B629" s="11">
        <f>RRICC</f>
        <v>117000</v>
      </c>
      <c r="C629" s="7">
        <f>RR_ID</f>
        <v>2</v>
      </c>
      <c r="D629" s="1" t="str">
        <f>RR_SHORT_NAME</f>
        <v>NS</v>
      </c>
      <c r="E629" s="1" t="str">
        <f>RR_NAME</f>
        <v>Norfolk Southern</v>
      </c>
      <c r="F629" s="1" t="s">
        <v>47629</v>
      </c>
      <c r="G629" s="6">
        <f>E2L107C27</f>
        <v>12.0632160903945</v>
      </c>
    </row>
    <row r="630" spans="1:7" x14ac:dyDescent="0.2">
      <c r="A630" s="11">
        <f>CURRENT_YEAR</f>
        <v>2013</v>
      </c>
      <c r="B630" s="11">
        <f>RRICC</f>
        <v>117000</v>
      </c>
      <c r="C630" s="7">
        <f>RR_ID</f>
        <v>2</v>
      </c>
      <c r="D630" s="1" t="str">
        <f>RR_SHORT_NAME</f>
        <v>NS</v>
      </c>
      <c r="E630" s="1" t="str">
        <f>RR_NAME</f>
        <v>Norfolk Southern</v>
      </c>
      <c r="F630" s="1" t="s">
        <v>47630</v>
      </c>
      <c r="G630" s="6">
        <f>E2L107C28</f>
        <v>9.6505728723156015</v>
      </c>
    </row>
    <row r="631" spans="1:7" x14ac:dyDescent="0.2">
      <c r="A631" s="11">
        <f>CURRENT_YEAR</f>
        <v>2013</v>
      </c>
      <c r="B631" s="11">
        <f>RRICC</f>
        <v>117000</v>
      </c>
      <c r="C631" s="7">
        <f>RR_ID</f>
        <v>2</v>
      </c>
      <c r="D631" s="1" t="str">
        <f>RR_SHORT_NAME</f>
        <v>NS</v>
      </c>
      <c r="E631" s="1" t="str">
        <f>RR_NAME</f>
        <v>Norfolk Southern</v>
      </c>
      <c r="F631" s="1" t="s">
        <v>47631</v>
      </c>
      <c r="G631" s="6">
        <f>E2L107C29</f>
        <v>2.0105360150657501</v>
      </c>
    </row>
    <row r="632" spans="1:7" x14ac:dyDescent="0.2">
      <c r="A632" s="11">
        <f>CURRENT_YEAR</f>
        <v>2013</v>
      </c>
      <c r="B632" s="11">
        <f>RRICC</f>
        <v>117000</v>
      </c>
      <c r="C632" s="7">
        <f>RR_ID</f>
        <v>2</v>
      </c>
      <c r="D632" s="1" t="str">
        <f>RR_SHORT_NAME</f>
        <v>NS</v>
      </c>
      <c r="E632" s="1" t="str">
        <f>RR_NAME</f>
        <v>Norfolk Southern</v>
      </c>
      <c r="F632" s="1" t="s">
        <v>47632</v>
      </c>
      <c r="G632" s="6">
        <f>E2L108C1</f>
        <v>26.5</v>
      </c>
    </row>
    <row r="633" spans="1:7" x14ac:dyDescent="0.2">
      <c r="A633" s="11">
        <f>CURRENT_YEAR</f>
        <v>2013</v>
      </c>
      <c r="B633" s="11">
        <f>RRICC</f>
        <v>117000</v>
      </c>
      <c r="C633" s="7">
        <f>RR_ID</f>
        <v>2</v>
      </c>
      <c r="D633" s="1" t="str">
        <f>RR_SHORT_NAME</f>
        <v>NS</v>
      </c>
      <c r="E633" s="1" t="str">
        <f>RR_NAME</f>
        <v>Norfolk Southern</v>
      </c>
      <c r="F633" s="1" t="s">
        <v>47633</v>
      </c>
      <c r="G633" s="6">
        <f>E2L108C2</f>
        <v>2.1019908485189047</v>
      </c>
    </row>
    <row r="634" spans="1:7" x14ac:dyDescent="0.2">
      <c r="A634" s="11">
        <f>CURRENT_YEAR</f>
        <v>2013</v>
      </c>
      <c r="B634" s="11">
        <f>RRICC</f>
        <v>117000</v>
      </c>
      <c r="C634" s="7">
        <f>RR_ID</f>
        <v>2</v>
      </c>
      <c r="D634" s="1" t="str">
        <f>RR_SHORT_NAME</f>
        <v>NS</v>
      </c>
      <c r="E634" s="1" t="str">
        <f>RR_NAME</f>
        <v>Norfolk Southern</v>
      </c>
      <c r="F634" s="1" t="s">
        <v>47634</v>
      </c>
      <c r="G634" s="6">
        <f>E2L108C3</f>
        <v>2.0316919490385636</v>
      </c>
    </row>
    <row r="635" spans="1:7" x14ac:dyDescent="0.2">
      <c r="A635" s="11">
        <f>CURRENT_YEAR</f>
        <v>2013</v>
      </c>
      <c r="B635" s="11">
        <f>RRICC</f>
        <v>117000</v>
      </c>
      <c r="C635" s="7">
        <f>RR_ID</f>
        <v>2</v>
      </c>
      <c r="D635" s="1" t="str">
        <f>RR_SHORT_NAME</f>
        <v>NS</v>
      </c>
      <c r="E635" s="1" t="str">
        <f>RR_NAME</f>
        <v>Norfolk Southern</v>
      </c>
      <c r="F635" s="1" t="s">
        <v>47635</v>
      </c>
      <c r="G635" s="6">
        <f>E2L108C4</f>
        <v>2.0435583861241913</v>
      </c>
    </row>
    <row r="636" spans="1:7" x14ac:dyDescent="0.2">
      <c r="A636" s="11">
        <f>CURRENT_YEAR</f>
        <v>2013</v>
      </c>
      <c r="B636" s="11">
        <f>RRICC</f>
        <v>117000</v>
      </c>
      <c r="C636" s="7">
        <f>RR_ID</f>
        <v>2</v>
      </c>
      <c r="D636" s="1" t="str">
        <f>RR_SHORT_NAME</f>
        <v>NS</v>
      </c>
      <c r="E636" s="1" t="str">
        <f>RR_NAME</f>
        <v>Norfolk Southern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2013</v>
      </c>
      <c r="B637" s="11">
        <f>RRICC</f>
        <v>117000</v>
      </c>
      <c r="C637" s="7">
        <f>RR_ID</f>
        <v>2</v>
      </c>
      <c r="D637" s="1" t="str">
        <f>RR_SHORT_NAME</f>
        <v>NS</v>
      </c>
      <c r="E637" s="1" t="str">
        <f>RR_NAME</f>
        <v>Norfolk Southern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2013</v>
      </c>
      <c r="B638" s="11">
        <f>RRICC</f>
        <v>117000</v>
      </c>
      <c r="C638" s="7">
        <f>RR_ID</f>
        <v>2</v>
      </c>
      <c r="D638" s="1" t="str">
        <f>RR_SHORT_NAME</f>
        <v>NS</v>
      </c>
      <c r="E638" s="1" t="str">
        <f>RR_NAME</f>
        <v>Norfolk Southern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2013</v>
      </c>
      <c r="B639" s="11">
        <f>RRICC</f>
        <v>117000</v>
      </c>
      <c r="C639" s="7">
        <f>RR_ID</f>
        <v>2</v>
      </c>
      <c r="D639" s="1" t="str">
        <f>RR_SHORT_NAME</f>
        <v>NS</v>
      </c>
      <c r="E639" s="1" t="str">
        <f>RR_NAME</f>
        <v>Norfolk Southern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2013</v>
      </c>
      <c r="B640" s="11">
        <f>RRICC</f>
        <v>117000</v>
      </c>
      <c r="C640" s="7">
        <f>RR_ID</f>
        <v>2</v>
      </c>
      <c r="D640" s="1" t="str">
        <f>RR_SHORT_NAME</f>
        <v>NS</v>
      </c>
      <c r="E640" s="1" t="str">
        <f>RR_NAME</f>
        <v>Norfolk Southern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2013</v>
      </c>
      <c r="B641" s="11">
        <f>RRICC</f>
        <v>117000</v>
      </c>
      <c r="C641" s="7">
        <f>RR_ID</f>
        <v>2</v>
      </c>
      <c r="D641" s="1" t="str">
        <f>RR_SHORT_NAME</f>
        <v>NS</v>
      </c>
      <c r="E641" s="1" t="str">
        <f>RR_NAME</f>
        <v>Norfolk Southern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2013</v>
      </c>
      <c r="B642" s="11">
        <f>RRICC</f>
        <v>117000</v>
      </c>
      <c r="C642" s="7">
        <f>RR_ID</f>
        <v>2</v>
      </c>
      <c r="D642" s="1" t="str">
        <f>RR_SHORT_NAME</f>
        <v>NS</v>
      </c>
      <c r="E642" s="1" t="str">
        <f>RR_NAME</f>
        <v>Norfolk Southern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2013</v>
      </c>
      <c r="B643" s="11">
        <f>RRICC</f>
        <v>117000</v>
      </c>
      <c r="C643" s="7">
        <f>RR_ID</f>
        <v>2</v>
      </c>
      <c r="D643" s="1" t="str">
        <f>RR_SHORT_NAME</f>
        <v>NS</v>
      </c>
      <c r="E643" s="1" t="str">
        <f>RR_NAME</f>
        <v>Norfolk Southern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2013</v>
      </c>
      <c r="B644" s="11">
        <f>RRICC</f>
        <v>117000</v>
      </c>
      <c r="C644" s="7">
        <f>RR_ID</f>
        <v>2</v>
      </c>
      <c r="D644" s="1" t="str">
        <f>RR_SHORT_NAME</f>
        <v>NS</v>
      </c>
      <c r="E644" s="1" t="str">
        <f>RR_NAME</f>
        <v>Norfolk Southern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2013</v>
      </c>
      <c r="B645" s="11">
        <f>RRICC</f>
        <v>117000</v>
      </c>
      <c r="C645" s="7">
        <f>RR_ID</f>
        <v>2</v>
      </c>
      <c r="D645" s="1" t="str">
        <f>RR_SHORT_NAME</f>
        <v>NS</v>
      </c>
      <c r="E645" s="1" t="str">
        <f>RR_NAME</f>
        <v>Norfolk Southern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2013</v>
      </c>
      <c r="B646" s="11">
        <f>RRICC</f>
        <v>117000</v>
      </c>
      <c r="C646" s="7">
        <f>RR_ID</f>
        <v>2</v>
      </c>
      <c r="D646" s="1" t="str">
        <f>RR_SHORT_NAME</f>
        <v>NS</v>
      </c>
      <c r="E646" s="1" t="str">
        <f>RR_NAME</f>
        <v>Norfolk Southern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2013</v>
      </c>
      <c r="B647" s="11">
        <f>RRICC</f>
        <v>117000</v>
      </c>
      <c r="C647" s="7">
        <f>RR_ID</f>
        <v>2</v>
      </c>
      <c r="D647" s="1" t="str">
        <f>RR_SHORT_NAME</f>
        <v>NS</v>
      </c>
      <c r="E647" s="1" t="str">
        <f>RR_NAME</f>
        <v>Norfolk Southern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2013</v>
      </c>
      <c r="B648" s="11">
        <f>RRICC</f>
        <v>117000</v>
      </c>
      <c r="C648" s="7">
        <f>RR_ID</f>
        <v>2</v>
      </c>
      <c r="D648" s="1" t="str">
        <f>RR_SHORT_NAME</f>
        <v>NS</v>
      </c>
      <c r="E648" s="1" t="str">
        <f>RR_NAME</f>
        <v>Norfolk Southern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2013</v>
      </c>
      <c r="B649" s="11">
        <f>RRICC</f>
        <v>117000</v>
      </c>
      <c r="C649" s="7">
        <f>RR_ID</f>
        <v>2</v>
      </c>
      <c r="D649" s="1" t="str">
        <f>RR_SHORT_NAME</f>
        <v>NS</v>
      </c>
      <c r="E649" s="1" t="str">
        <f>RR_NAME</f>
        <v>Norfolk Southern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2013</v>
      </c>
      <c r="B650" s="11">
        <f>RRICC</f>
        <v>117000</v>
      </c>
      <c r="C650" s="7">
        <f>RR_ID</f>
        <v>2</v>
      </c>
      <c r="D650" s="1" t="str">
        <f>RR_SHORT_NAME</f>
        <v>NS</v>
      </c>
      <c r="E650" s="1" t="str">
        <f>RR_NAME</f>
        <v>Norfolk Southern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2013</v>
      </c>
      <c r="B651" s="11">
        <f>RRICC</f>
        <v>117000</v>
      </c>
      <c r="C651" s="7">
        <f>RR_ID</f>
        <v>2</v>
      </c>
      <c r="D651" s="1" t="str">
        <f>RR_SHORT_NAME</f>
        <v>NS</v>
      </c>
      <c r="E651" s="1" t="str">
        <f>RR_NAME</f>
        <v>Norfolk Southern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2013</v>
      </c>
      <c r="B652" s="11">
        <f>RRICC</f>
        <v>117000</v>
      </c>
      <c r="C652" s="7">
        <f>RR_ID</f>
        <v>2</v>
      </c>
      <c r="D652" s="1" t="str">
        <f>RR_SHORT_NAME</f>
        <v>NS</v>
      </c>
      <c r="E652" s="1" t="str">
        <f>RR_NAME</f>
        <v>Norfolk Southern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2013</v>
      </c>
      <c r="B653" s="11">
        <f>RRICC</f>
        <v>117000</v>
      </c>
      <c r="C653" s="7">
        <f>RR_ID</f>
        <v>2</v>
      </c>
      <c r="D653" s="1" t="str">
        <f>RR_SHORT_NAME</f>
        <v>NS</v>
      </c>
      <c r="E653" s="1" t="str">
        <f>RR_NAME</f>
        <v>Norfolk Southern</v>
      </c>
      <c r="F653" s="1" t="s">
        <v>47653</v>
      </c>
      <c r="G653" s="6">
        <f>E2L108C22</f>
        <v>578.30380039631814</v>
      </c>
    </row>
    <row r="654" spans="1:7" x14ac:dyDescent="0.2">
      <c r="A654" s="11">
        <f>CURRENT_YEAR</f>
        <v>2013</v>
      </c>
      <c r="B654" s="11">
        <f>RRICC</f>
        <v>117000</v>
      </c>
      <c r="C654" s="7">
        <f>RR_ID</f>
        <v>2</v>
      </c>
      <c r="D654" s="1" t="str">
        <f>RR_SHORT_NAME</f>
        <v>NS</v>
      </c>
      <c r="E654" s="1" t="str">
        <f>RR_NAME</f>
        <v>Norfolk Southern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2013</v>
      </c>
      <c r="B655" s="11">
        <f>RRICC</f>
        <v>117000</v>
      </c>
      <c r="C655" s="7">
        <f>RR_ID</f>
        <v>2</v>
      </c>
      <c r="D655" s="1" t="str">
        <f>RR_SHORT_NAME</f>
        <v>NS</v>
      </c>
      <c r="E655" s="1" t="str">
        <f>RR_NAME</f>
        <v>Norfolk Southern</v>
      </c>
      <c r="F655" s="1" t="s">
        <v>47655</v>
      </c>
      <c r="G655" s="6">
        <f>E2L108C24</f>
        <v>706.27982336838136</v>
      </c>
    </row>
    <row r="656" spans="1:7" x14ac:dyDescent="0.2">
      <c r="A656" s="11">
        <f>CURRENT_YEAR</f>
        <v>2013</v>
      </c>
      <c r="B656" s="11">
        <f>RRICC</f>
        <v>117000</v>
      </c>
      <c r="C656" s="7">
        <f>RR_ID</f>
        <v>2</v>
      </c>
      <c r="D656" s="1" t="str">
        <f>RR_SHORT_NAME</f>
        <v>NS</v>
      </c>
      <c r="E656" s="1" t="str">
        <f>RR_NAME</f>
        <v>Norfolk Southern</v>
      </c>
      <c r="F656" s="1" t="s">
        <v>47656</v>
      </c>
      <c r="G656" s="6">
        <f>E2L108C25</f>
        <v>8.0421440602630003</v>
      </c>
    </row>
    <row r="657" spans="1:7" x14ac:dyDescent="0.2">
      <c r="A657" s="11">
        <f>CURRENT_YEAR</f>
        <v>2013</v>
      </c>
      <c r="B657" s="11">
        <f>RRICC</f>
        <v>117000</v>
      </c>
      <c r="C657" s="7">
        <f>RR_ID</f>
        <v>2</v>
      </c>
      <c r="D657" s="1" t="str">
        <f>RR_SHORT_NAME</f>
        <v>NS</v>
      </c>
      <c r="E657" s="1" t="str">
        <f>RR_NAME</f>
        <v>Norfolk Southern</v>
      </c>
      <c r="F657" s="1" t="s">
        <v>47657</v>
      </c>
      <c r="G657" s="6">
        <f>E2L108C26</f>
        <v>4.4231792331446504</v>
      </c>
    </row>
    <row r="658" spans="1:7" x14ac:dyDescent="0.2">
      <c r="A658" s="11">
        <f>CURRENT_YEAR</f>
        <v>2013</v>
      </c>
      <c r="B658" s="11">
        <f>RRICC</f>
        <v>117000</v>
      </c>
      <c r="C658" s="7">
        <f>RR_ID</f>
        <v>2</v>
      </c>
      <c r="D658" s="1" t="str">
        <f>RR_SHORT_NAME</f>
        <v>NS</v>
      </c>
      <c r="E658" s="1" t="str">
        <f>RR_NAME</f>
        <v>Norfolk Southern</v>
      </c>
      <c r="F658" s="1" t="s">
        <v>47658</v>
      </c>
      <c r="G658" s="6">
        <f>E2L108C27</f>
        <v>12.0632160903945</v>
      </c>
    </row>
    <row r="659" spans="1:7" x14ac:dyDescent="0.2">
      <c r="A659" s="11">
        <f>CURRENT_YEAR</f>
        <v>2013</v>
      </c>
      <c r="B659" s="11">
        <f>RRICC</f>
        <v>117000</v>
      </c>
      <c r="C659" s="7">
        <f>RR_ID</f>
        <v>2</v>
      </c>
      <c r="D659" s="1" t="str">
        <f>RR_SHORT_NAME</f>
        <v>NS</v>
      </c>
      <c r="E659" s="1" t="str">
        <f>RR_NAME</f>
        <v>Norfolk Southern</v>
      </c>
      <c r="F659" s="1" t="s">
        <v>47659</v>
      </c>
      <c r="G659" s="6">
        <f>E2L108C28</f>
        <v>9.6505728723155997</v>
      </c>
    </row>
    <row r="660" spans="1:7" x14ac:dyDescent="0.2">
      <c r="A660" s="11">
        <f>CURRENT_YEAR</f>
        <v>2013</v>
      </c>
      <c r="B660" s="11">
        <f>RRICC</f>
        <v>117000</v>
      </c>
      <c r="C660" s="7">
        <f>RR_ID</f>
        <v>2</v>
      </c>
      <c r="D660" s="1" t="str">
        <f>RR_SHORT_NAME</f>
        <v>NS</v>
      </c>
      <c r="E660" s="1" t="str">
        <f>RR_NAME</f>
        <v>Norfolk Southern</v>
      </c>
      <c r="F660" s="1" t="s">
        <v>47660</v>
      </c>
      <c r="G660" s="6">
        <f>E2L108C29</f>
        <v>2.0105360150657501</v>
      </c>
    </row>
    <row r="661" spans="1:7" x14ac:dyDescent="0.2">
      <c r="A661" s="11">
        <f>CURRENT_YEAR</f>
        <v>2013</v>
      </c>
      <c r="B661" s="11">
        <f>RRICC</f>
        <v>117000</v>
      </c>
      <c r="C661" s="7">
        <f>RR_ID</f>
        <v>2</v>
      </c>
      <c r="D661" s="1" t="str">
        <f>RR_SHORT_NAME</f>
        <v>NS</v>
      </c>
      <c r="E661" s="1" t="str">
        <f>RR_NAME</f>
        <v>Norfolk Southern</v>
      </c>
      <c r="F661" s="1" t="s">
        <v>47661</v>
      </c>
      <c r="G661" s="6">
        <f>E2L109C1</f>
        <v>47</v>
      </c>
    </row>
    <row r="662" spans="1:7" x14ac:dyDescent="0.2">
      <c r="A662" s="11">
        <f>CURRENT_YEAR</f>
        <v>2013</v>
      </c>
      <c r="B662" s="11">
        <f>RRICC</f>
        <v>117000</v>
      </c>
      <c r="C662" s="7">
        <f>RR_ID</f>
        <v>2</v>
      </c>
      <c r="D662" s="1" t="str">
        <f>RR_SHORT_NAME</f>
        <v>NS</v>
      </c>
      <c r="E662" s="1" t="str">
        <f>RR_NAME</f>
        <v>Norfolk Southern</v>
      </c>
      <c r="F662" s="1" t="s">
        <v>47662</v>
      </c>
      <c r="G662" s="6">
        <f>E2L109C2</f>
        <v>1.987273945077026</v>
      </c>
    </row>
    <row r="663" spans="1:7" x14ac:dyDescent="0.2">
      <c r="A663" s="11">
        <f>CURRENT_YEAR</f>
        <v>2013</v>
      </c>
      <c r="B663" s="11">
        <f>RRICC</f>
        <v>117000</v>
      </c>
      <c r="C663" s="7">
        <f>RR_ID</f>
        <v>2</v>
      </c>
      <c r="D663" s="1" t="str">
        <f>RR_SHORT_NAME</f>
        <v>NS</v>
      </c>
      <c r="E663" s="1" t="str">
        <f>RR_NAME</f>
        <v>Norfolk Southern</v>
      </c>
      <c r="F663" s="1" t="s">
        <v>47663</v>
      </c>
      <c r="G663" s="6">
        <f>E2L109C3</f>
        <v>1.9974372116863148</v>
      </c>
    </row>
    <row r="664" spans="1:7" x14ac:dyDescent="0.2">
      <c r="A664" s="11">
        <f>CURRENT_YEAR</f>
        <v>2013</v>
      </c>
      <c r="B664" s="11">
        <f>RRICC</f>
        <v>117000</v>
      </c>
      <c r="C664" s="7">
        <f>RR_ID</f>
        <v>2</v>
      </c>
      <c r="D664" s="1" t="str">
        <f>RR_SHORT_NAME</f>
        <v>NS</v>
      </c>
      <c r="E664" s="1" t="str">
        <f>RR_NAME</f>
        <v>Norfolk Southern</v>
      </c>
      <c r="F664" s="1" t="s">
        <v>47664</v>
      </c>
      <c r="G664" s="6">
        <f>E2L109C4</f>
        <v>1.990357698289269</v>
      </c>
    </row>
    <row r="665" spans="1:7" x14ac:dyDescent="0.2">
      <c r="A665" s="11">
        <f>CURRENT_YEAR</f>
        <v>2013</v>
      </c>
      <c r="B665" s="11">
        <f>RRICC</f>
        <v>117000</v>
      </c>
      <c r="C665" s="7">
        <f>RR_ID</f>
        <v>2</v>
      </c>
      <c r="D665" s="1" t="str">
        <f>RR_SHORT_NAME</f>
        <v>NS</v>
      </c>
      <c r="E665" s="1" t="str">
        <f>RR_NAME</f>
        <v>Norfolk Southern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2013</v>
      </c>
      <c r="B666" s="11">
        <f>RRICC</f>
        <v>117000</v>
      </c>
      <c r="C666" s="7">
        <f>RR_ID</f>
        <v>2</v>
      </c>
      <c r="D666" s="1" t="str">
        <f>RR_SHORT_NAME</f>
        <v>NS</v>
      </c>
      <c r="E666" s="1" t="str">
        <f>RR_NAME</f>
        <v>Norfolk Southern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2013</v>
      </c>
      <c r="B667" s="11">
        <f>RRICC</f>
        <v>117000</v>
      </c>
      <c r="C667" s="7">
        <f>RR_ID</f>
        <v>2</v>
      </c>
      <c r="D667" s="1" t="str">
        <f>RR_SHORT_NAME</f>
        <v>NS</v>
      </c>
      <c r="E667" s="1" t="str">
        <f>RR_NAME</f>
        <v>Norfolk Southern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2013</v>
      </c>
      <c r="B668" s="11">
        <f>RRICC</f>
        <v>117000</v>
      </c>
      <c r="C668" s="7">
        <f>RR_ID</f>
        <v>2</v>
      </c>
      <c r="D668" s="1" t="str">
        <f>RR_SHORT_NAME</f>
        <v>NS</v>
      </c>
      <c r="E668" s="1" t="str">
        <f>RR_NAME</f>
        <v>Norfolk Southern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2013</v>
      </c>
      <c r="B669" s="11">
        <f>RRICC</f>
        <v>117000</v>
      </c>
      <c r="C669" s="7">
        <f>RR_ID</f>
        <v>2</v>
      </c>
      <c r="D669" s="1" t="str">
        <f>RR_SHORT_NAME</f>
        <v>NS</v>
      </c>
      <c r="E669" s="1" t="str">
        <f>RR_NAME</f>
        <v>Norfolk Southern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2013</v>
      </c>
      <c r="B670" s="11">
        <f>RRICC</f>
        <v>117000</v>
      </c>
      <c r="C670" s="7">
        <f>RR_ID</f>
        <v>2</v>
      </c>
      <c r="D670" s="1" t="str">
        <f>RR_SHORT_NAME</f>
        <v>NS</v>
      </c>
      <c r="E670" s="1" t="str">
        <f>RR_NAME</f>
        <v>Norfolk Southern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2013</v>
      </c>
      <c r="B671" s="11">
        <f>RRICC</f>
        <v>117000</v>
      </c>
      <c r="C671" s="7">
        <f>RR_ID</f>
        <v>2</v>
      </c>
      <c r="D671" s="1" t="str">
        <f>RR_SHORT_NAME</f>
        <v>NS</v>
      </c>
      <c r="E671" s="1" t="str">
        <f>RR_NAME</f>
        <v>Norfolk Southern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2013</v>
      </c>
      <c r="B672" s="11">
        <f>RRICC</f>
        <v>117000</v>
      </c>
      <c r="C672" s="7">
        <f>RR_ID</f>
        <v>2</v>
      </c>
      <c r="D672" s="1" t="str">
        <f>RR_SHORT_NAME</f>
        <v>NS</v>
      </c>
      <c r="E672" s="1" t="str">
        <f>RR_NAME</f>
        <v>Norfolk Southern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2013</v>
      </c>
      <c r="B673" s="11">
        <f>RRICC</f>
        <v>117000</v>
      </c>
      <c r="C673" s="7">
        <f>RR_ID</f>
        <v>2</v>
      </c>
      <c r="D673" s="1" t="str">
        <f>RR_SHORT_NAME</f>
        <v>NS</v>
      </c>
      <c r="E673" s="1" t="str">
        <f>RR_NAME</f>
        <v>Norfolk Southern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2013</v>
      </c>
      <c r="B674" s="11">
        <f>RRICC</f>
        <v>117000</v>
      </c>
      <c r="C674" s="7">
        <f>RR_ID</f>
        <v>2</v>
      </c>
      <c r="D674" s="1" t="str">
        <f>RR_SHORT_NAME</f>
        <v>NS</v>
      </c>
      <c r="E674" s="1" t="str">
        <f>RR_NAME</f>
        <v>Norfolk Southern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2013</v>
      </c>
      <c r="B675" s="11">
        <f>RRICC</f>
        <v>117000</v>
      </c>
      <c r="C675" s="7">
        <f>RR_ID</f>
        <v>2</v>
      </c>
      <c r="D675" s="1" t="str">
        <f>RR_SHORT_NAME</f>
        <v>NS</v>
      </c>
      <c r="E675" s="1" t="str">
        <f>RR_NAME</f>
        <v>Norfolk Southern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2013</v>
      </c>
      <c r="B676" s="11">
        <f>RRICC</f>
        <v>117000</v>
      </c>
      <c r="C676" s="7">
        <f>RR_ID</f>
        <v>2</v>
      </c>
      <c r="D676" s="1" t="str">
        <f>RR_SHORT_NAME</f>
        <v>NS</v>
      </c>
      <c r="E676" s="1" t="str">
        <f>RR_NAME</f>
        <v>Norfolk Southern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2013</v>
      </c>
      <c r="B677" s="11">
        <f>RRICC</f>
        <v>117000</v>
      </c>
      <c r="C677" s="7">
        <f>RR_ID</f>
        <v>2</v>
      </c>
      <c r="D677" s="1" t="str">
        <f>RR_SHORT_NAME</f>
        <v>NS</v>
      </c>
      <c r="E677" s="1" t="str">
        <f>RR_NAME</f>
        <v>Norfolk Southern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2013</v>
      </c>
      <c r="B678" s="11">
        <f>RRICC</f>
        <v>117000</v>
      </c>
      <c r="C678" s="7">
        <f>RR_ID</f>
        <v>2</v>
      </c>
      <c r="D678" s="1" t="str">
        <f>RR_SHORT_NAME</f>
        <v>NS</v>
      </c>
      <c r="E678" s="1" t="str">
        <f>RR_NAME</f>
        <v>Norfolk Southern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2013</v>
      </c>
      <c r="B679" s="11">
        <f>RRICC</f>
        <v>117000</v>
      </c>
      <c r="C679" s="7">
        <f>RR_ID</f>
        <v>2</v>
      </c>
      <c r="D679" s="1" t="str">
        <f>RR_SHORT_NAME</f>
        <v>NS</v>
      </c>
      <c r="E679" s="1" t="str">
        <f>RR_NAME</f>
        <v>Norfolk Southern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2013</v>
      </c>
      <c r="B680" s="11">
        <f>RRICC</f>
        <v>117000</v>
      </c>
      <c r="C680" s="7">
        <f>RR_ID</f>
        <v>2</v>
      </c>
      <c r="D680" s="1" t="str">
        <f>RR_SHORT_NAME</f>
        <v>NS</v>
      </c>
      <c r="E680" s="1" t="str">
        <f>RR_NAME</f>
        <v>Norfolk Southern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2013</v>
      </c>
      <c r="B681" s="11">
        <f>RRICC</f>
        <v>117000</v>
      </c>
      <c r="C681" s="7">
        <f>RR_ID</f>
        <v>2</v>
      </c>
      <c r="D681" s="1" t="str">
        <f>RR_SHORT_NAME</f>
        <v>NS</v>
      </c>
      <c r="E681" s="1" t="str">
        <f>RR_NAME</f>
        <v>Norfolk Southern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2013</v>
      </c>
      <c r="B682" s="11">
        <f>RRICC</f>
        <v>117000</v>
      </c>
      <c r="C682" s="7">
        <f>RR_ID</f>
        <v>2</v>
      </c>
      <c r="D682" s="1" t="str">
        <f>RR_SHORT_NAME</f>
        <v>NS</v>
      </c>
      <c r="E682" s="1" t="str">
        <f>RR_NAME</f>
        <v>Norfolk Southern</v>
      </c>
      <c r="F682" s="1" t="s">
        <v>47682</v>
      </c>
      <c r="G682" s="6">
        <f>E2L109C22</f>
        <v>578.30380039631825</v>
      </c>
    </row>
    <row r="683" spans="1:7" x14ac:dyDescent="0.2">
      <c r="A683" s="11">
        <f>CURRENT_YEAR</f>
        <v>2013</v>
      </c>
      <c r="B683" s="11">
        <f>RRICC</f>
        <v>117000</v>
      </c>
      <c r="C683" s="7">
        <f>RR_ID</f>
        <v>2</v>
      </c>
      <c r="D683" s="1" t="str">
        <f>RR_SHORT_NAME</f>
        <v>NS</v>
      </c>
      <c r="E683" s="1" t="str">
        <f>RR_NAME</f>
        <v>Norfolk Southern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2013</v>
      </c>
      <c r="B684" s="11">
        <f>RRICC</f>
        <v>117000</v>
      </c>
      <c r="C684" s="7">
        <f>RR_ID</f>
        <v>2</v>
      </c>
      <c r="D684" s="1" t="str">
        <f>RR_SHORT_NAME</f>
        <v>NS</v>
      </c>
      <c r="E684" s="1" t="str">
        <f>RR_NAME</f>
        <v>Norfolk Southern</v>
      </c>
      <c r="F684" s="1" t="s">
        <v>47684</v>
      </c>
      <c r="G684" s="6">
        <f>E2L109C24</f>
        <v>795.01609561383282</v>
      </c>
    </row>
    <row r="685" spans="1:7" x14ac:dyDescent="0.2">
      <c r="A685" s="11">
        <f>CURRENT_YEAR</f>
        <v>2013</v>
      </c>
      <c r="B685" s="11">
        <f>RRICC</f>
        <v>117000</v>
      </c>
      <c r="C685" s="7">
        <f>RR_ID</f>
        <v>2</v>
      </c>
      <c r="D685" s="1" t="str">
        <f>RR_SHORT_NAME</f>
        <v>NS</v>
      </c>
      <c r="E685" s="1" t="str">
        <f>RR_NAME</f>
        <v>Norfolk Southern</v>
      </c>
      <c r="F685" s="1" t="s">
        <v>47685</v>
      </c>
      <c r="G685" s="6">
        <f>E2L109C25</f>
        <v>8.0421440602630003</v>
      </c>
    </row>
    <row r="686" spans="1:7" x14ac:dyDescent="0.2">
      <c r="A686" s="11">
        <f>CURRENT_YEAR</f>
        <v>2013</v>
      </c>
      <c r="B686" s="11">
        <f>RRICC</f>
        <v>117000</v>
      </c>
      <c r="C686" s="7">
        <f>RR_ID</f>
        <v>2</v>
      </c>
      <c r="D686" s="1" t="str">
        <f>RR_SHORT_NAME</f>
        <v>NS</v>
      </c>
      <c r="E686" s="1" t="str">
        <f>RR_NAME</f>
        <v>Norfolk Southern</v>
      </c>
      <c r="F686" s="1" t="s">
        <v>47686</v>
      </c>
      <c r="G686" s="6">
        <f>E2L109C26</f>
        <v>4.4231792331446513</v>
      </c>
    </row>
    <row r="687" spans="1:7" x14ac:dyDescent="0.2">
      <c r="A687" s="11">
        <f>CURRENT_YEAR</f>
        <v>2013</v>
      </c>
      <c r="B687" s="11">
        <f>RRICC</f>
        <v>117000</v>
      </c>
      <c r="C687" s="7">
        <f>RR_ID</f>
        <v>2</v>
      </c>
      <c r="D687" s="1" t="str">
        <f>RR_SHORT_NAME</f>
        <v>NS</v>
      </c>
      <c r="E687" s="1" t="str">
        <f>RR_NAME</f>
        <v>Norfolk Southern</v>
      </c>
      <c r="F687" s="1" t="s">
        <v>47687</v>
      </c>
      <c r="G687" s="6">
        <f>E2L109C27</f>
        <v>12.063216090394501</v>
      </c>
    </row>
    <row r="688" spans="1:7" x14ac:dyDescent="0.2">
      <c r="A688" s="11">
        <f>CURRENT_YEAR</f>
        <v>2013</v>
      </c>
      <c r="B688" s="11">
        <f>RRICC</f>
        <v>117000</v>
      </c>
      <c r="C688" s="7">
        <f>RR_ID</f>
        <v>2</v>
      </c>
      <c r="D688" s="1" t="str">
        <f>RR_SHORT_NAME</f>
        <v>NS</v>
      </c>
      <c r="E688" s="1" t="str">
        <f>RR_NAME</f>
        <v>Norfolk Southern</v>
      </c>
      <c r="F688" s="1" t="s">
        <v>47688</v>
      </c>
      <c r="G688" s="6">
        <f>E2L109C28</f>
        <v>9.6505728723156015</v>
      </c>
    </row>
    <row r="689" spans="1:7" x14ac:dyDescent="0.2">
      <c r="A689" s="11">
        <f>CURRENT_YEAR</f>
        <v>2013</v>
      </c>
      <c r="B689" s="11">
        <f>RRICC</f>
        <v>117000</v>
      </c>
      <c r="C689" s="7">
        <f>RR_ID</f>
        <v>2</v>
      </c>
      <c r="D689" s="1" t="str">
        <f>RR_SHORT_NAME</f>
        <v>NS</v>
      </c>
      <c r="E689" s="1" t="str">
        <f>RR_NAME</f>
        <v>Norfolk Southern</v>
      </c>
      <c r="F689" s="1" t="s">
        <v>47689</v>
      </c>
      <c r="G689" s="6">
        <f>E2L109C29</f>
        <v>2.0105360150657505</v>
      </c>
    </row>
    <row r="690" spans="1:7" x14ac:dyDescent="0.2">
      <c r="A690" s="11">
        <f>CURRENT_YEAR</f>
        <v>2013</v>
      </c>
      <c r="B690" s="11">
        <f>RRICC</f>
        <v>117000</v>
      </c>
      <c r="C690" s="7">
        <f>RR_ID</f>
        <v>2</v>
      </c>
      <c r="D690" s="1" t="str">
        <f>RR_SHORT_NAME</f>
        <v>NS</v>
      </c>
      <c r="E690" s="1" t="str">
        <f>RR_NAME</f>
        <v>Norfolk Southern</v>
      </c>
      <c r="F690" s="1" t="s">
        <v>47690</v>
      </c>
      <c r="G690" s="6">
        <f>E2L110C1</f>
        <v>44.1</v>
      </c>
    </row>
    <row r="691" spans="1:7" x14ac:dyDescent="0.2">
      <c r="A691" s="11">
        <f>CURRENT_YEAR</f>
        <v>2013</v>
      </c>
      <c r="B691" s="11">
        <f>RRICC</f>
        <v>117000</v>
      </c>
      <c r="C691" s="7">
        <f>RR_ID</f>
        <v>2</v>
      </c>
      <c r="D691" s="1" t="str">
        <f>RR_SHORT_NAME</f>
        <v>NS</v>
      </c>
      <c r="E691" s="1" t="str">
        <f>RR_NAME</f>
        <v>Norfolk Southern</v>
      </c>
      <c r="F691" s="1" t="s">
        <v>47691</v>
      </c>
      <c r="G691" s="6">
        <f>E2L110C2</f>
        <v>1.869371682931005</v>
      </c>
    </row>
    <row r="692" spans="1:7" x14ac:dyDescent="0.2">
      <c r="A692" s="11">
        <f>CURRENT_YEAR</f>
        <v>2013</v>
      </c>
      <c r="B692" s="11">
        <f>RRICC</f>
        <v>117000</v>
      </c>
      <c r="C692" s="7">
        <f>RR_ID</f>
        <v>2</v>
      </c>
      <c r="D692" s="1" t="str">
        <f>RR_SHORT_NAME</f>
        <v>NS</v>
      </c>
      <c r="E692" s="1" t="str">
        <f>RR_NAME</f>
        <v>Norfolk Southern</v>
      </c>
      <c r="F692" s="1" t="s">
        <v>47692</v>
      </c>
      <c r="G692" s="6">
        <f>E2L110C3</f>
        <v>1.9503012048192772</v>
      </c>
    </row>
    <row r="693" spans="1:7" x14ac:dyDescent="0.2">
      <c r="A693" s="11">
        <f>CURRENT_YEAR</f>
        <v>2013</v>
      </c>
      <c r="B693" s="11">
        <f>RRICC</f>
        <v>117000</v>
      </c>
      <c r="C693" s="7">
        <f>RR_ID</f>
        <v>2</v>
      </c>
      <c r="D693" s="1" t="str">
        <f>RR_SHORT_NAME</f>
        <v>NS</v>
      </c>
      <c r="E693" s="1" t="str">
        <f>RR_NAME</f>
        <v>Norfolk Southern</v>
      </c>
      <c r="F693" s="1" t="s">
        <v>47693</v>
      </c>
      <c r="G693" s="6">
        <f>E2L110C4</f>
        <v>1.8776325903151423</v>
      </c>
    </row>
    <row r="694" spans="1:7" x14ac:dyDescent="0.2">
      <c r="A694" s="11">
        <f>CURRENT_YEAR</f>
        <v>2013</v>
      </c>
      <c r="B694" s="11">
        <f>RRICC</f>
        <v>117000</v>
      </c>
      <c r="C694" s="7">
        <f>RR_ID</f>
        <v>2</v>
      </c>
      <c r="D694" s="1" t="str">
        <f>RR_SHORT_NAME</f>
        <v>NS</v>
      </c>
      <c r="E694" s="1" t="str">
        <f>RR_NAME</f>
        <v>Norfolk Southern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2013</v>
      </c>
      <c r="B695" s="11">
        <f>RRICC</f>
        <v>117000</v>
      </c>
      <c r="C695" s="7">
        <f>RR_ID</f>
        <v>2</v>
      </c>
      <c r="D695" s="1" t="str">
        <f>RR_SHORT_NAME</f>
        <v>NS</v>
      </c>
      <c r="E695" s="1" t="str">
        <f>RR_NAME</f>
        <v>Norfolk Southern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2013</v>
      </c>
      <c r="B696" s="11">
        <f>RRICC</f>
        <v>117000</v>
      </c>
      <c r="C696" s="7">
        <f>RR_ID</f>
        <v>2</v>
      </c>
      <c r="D696" s="1" t="str">
        <f>RR_SHORT_NAME</f>
        <v>NS</v>
      </c>
      <c r="E696" s="1" t="str">
        <f>RR_NAME</f>
        <v>Norfolk Southern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2013</v>
      </c>
      <c r="B697" s="11">
        <f>RRICC</f>
        <v>117000</v>
      </c>
      <c r="C697" s="7">
        <f>RR_ID</f>
        <v>2</v>
      </c>
      <c r="D697" s="1" t="str">
        <f>RR_SHORT_NAME</f>
        <v>NS</v>
      </c>
      <c r="E697" s="1" t="str">
        <f>RR_NAME</f>
        <v>Norfolk Southern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2013</v>
      </c>
      <c r="B698" s="11">
        <f>RRICC</f>
        <v>117000</v>
      </c>
      <c r="C698" s="7">
        <f>RR_ID</f>
        <v>2</v>
      </c>
      <c r="D698" s="1" t="str">
        <f>RR_SHORT_NAME</f>
        <v>NS</v>
      </c>
      <c r="E698" s="1" t="str">
        <f>RR_NAME</f>
        <v>Norfolk Southern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2013</v>
      </c>
      <c r="B699" s="11">
        <f>RRICC</f>
        <v>117000</v>
      </c>
      <c r="C699" s="7">
        <f>RR_ID</f>
        <v>2</v>
      </c>
      <c r="D699" s="1" t="str">
        <f>RR_SHORT_NAME</f>
        <v>NS</v>
      </c>
      <c r="E699" s="1" t="str">
        <f>RR_NAME</f>
        <v>Norfolk Southern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2013</v>
      </c>
      <c r="B700" s="11">
        <f>RRICC</f>
        <v>117000</v>
      </c>
      <c r="C700" s="7">
        <f>RR_ID</f>
        <v>2</v>
      </c>
      <c r="D700" s="1" t="str">
        <f>RR_SHORT_NAME</f>
        <v>NS</v>
      </c>
      <c r="E700" s="1" t="str">
        <f>RR_NAME</f>
        <v>Norfolk Southern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2013</v>
      </c>
      <c r="B701" s="11">
        <f>RRICC</f>
        <v>117000</v>
      </c>
      <c r="C701" s="7">
        <f>RR_ID</f>
        <v>2</v>
      </c>
      <c r="D701" s="1" t="str">
        <f>RR_SHORT_NAME</f>
        <v>NS</v>
      </c>
      <c r="E701" s="1" t="str">
        <f>RR_NAME</f>
        <v>Norfolk Southern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2013</v>
      </c>
      <c r="B702" s="11">
        <f>RRICC</f>
        <v>117000</v>
      </c>
      <c r="C702" s="7">
        <f>RR_ID</f>
        <v>2</v>
      </c>
      <c r="D702" s="1" t="str">
        <f>RR_SHORT_NAME</f>
        <v>NS</v>
      </c>
      <c r="E702" s="1" t="str">
        <f>RR_NAME</f>
        <v>Norfolk Southern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2013</v>
      </c>
      <c r="B703" s="11">
        <f>RRICC</f>
        <v>117000</v>
      </c>
      <c r="C703" s="7">
        <f>RR_ID</f>
        <v>2</v>
      </c>
      <c r="D703" s="1" t="str">
        <f>RR_SHORT_NAME</f>
        <v>NS</v>
      </c>
      <c r="E703" s="1" t="str">
        <f>RR_NAME</f>
        <v>Norfolk Southern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2013</v>
      </c>
      <c r="B704" s="11">
        <f>RRICC</f>
        <v>117000</v>
      </c>
      <c r="C704" s="7">
        <f>RR_ID</f>
        <v>2</v>
      </c>
      <c r="D704" s="1" t="str">
        <f>RR_SHORT_NAME</f>
        <v>NS</v>
      </c>
      <c r="E704" s="1" t="str">
        <f>RR_NAME</f>
        <v>Norfolk Southern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2013</v>
      </c>
      <c r="B705" s="11">
        <f>RRICC</f>
        <v>117000</v>
      </c>
      <c r="C705" s="7">
        <f>RR_ID</f>
        <v>2</v>
      </c>
      <c r="D705" s="1" t="str">
        <f>RR_SHORT_NAME</f>
        <v>NS</v>
      </c>
      <c r="E705" s="1" t="str">
        <f>RR_NAME</f>
        <v>Norfolk Southern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2013</v>
      </c>
      <c r="B706" s="11">
        <f>RRICC</f>
        <v>117000</v>
      </c>
      <c r="C706" s="7">
        <f>RR_ID</f>
        <v>2</v>
      </c>
      <c r="D706" s="1" t="str">
        <f>RR_SHORT_NAME</f>
        <v>NS</v>
      </c>
      <c r="E706" s="1" t="str">
        <f>RR_NAME</f>
        <v>Norfolk Southern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2013</v>
      </c>
      <c r="B707" s="11">
        <f>RRICC</f>
        <v>117000</v>
      </c>
      <c r="C707" s="7">
        <f>RR_ID</f>
        <v>2</v>
      </c>
      <c r="D707" s="1" t="str">
        <f>RR_SHORT_NAME</f>
        <v>NS</v>
      </c>
      <c r="E707" s="1" t="str">
        <f>RR_NAME</f>
        <v>Norfolk Southern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2013</v>
      </c>
      <c r="B708" s="11">
        <f>RRICC</f>
        <v>117000</v>
      </c>
      <c r="C708" s="7">
        <f>RR_ID</f>
        <v>2</v>
      </c>
      <c r="D708" s="1" t="str">
        <f>RR_SHORT_NAME</f>
        <v>NS</v>
      </c>
      <c r="E708" s="1" t="str">
        <f>RR_NAME</f>
        <v>Norfolk Southern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2013</v>
      </c>
      <c r="B709" s="11">
        <f>RRICC</f>
        <v>117000</v>
      </c>
      <c r="C709" s="7">
        <f>RR_ID</f>
        <v>2</v>
      </c>
      <c r="D709" s="1" t="str">
        <f>RR_SHORT_NAME</f>
        <v>NS</v>
      </c>
      <c r="E709" s="1" t="str">
        <f>RR_NAME</f>
        <v>Norfolk Southern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2013</v>
      </c>
      <c r="B710" s="11">
        <f>RRICC</f>
        <v>117000</v>
      </c>
      <c r="C710" s="7">
        <f>RR_ID</f>
        <v>2</v>
      </c>
      <c r="D710" s="1" t="str">
        <f>RR_SHORT_NAME</f>
        <v>NS</v>
      </c>
      <c r="E710" s="1" t="str">
        <f>RR_NAME</f>
        <v>Norfolk Southern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2013</v>
      </c>
      <c r="B711" s="11">
        <f>RRICC</f>
        <v>117000</v>
      </c>
      <c r="C711" s="7">
        <f>RR_ID</f>
        <v>2</v>
      </c>
      <c r="D711" s="1" t="str">
        <f>RR_SHORT_NAME</f>
        <v>NS</v>
      </c>
      <c r="E711" s="1" t="str">
        <f>RR_NAME</f>
        <v>Norfolk Southern</v>
      </c>
      <c r="F711" s="1" t="s">
        <v>47711</v>
      </c>
      <c r="G711" s="6">
        <f>E2L110C22</f>
        <v>578.30380039631825</v>
      </c>
    </row>
    <row r="712" spans="1:7" x14ac:dyDescent="0.2">
      <c r="A712" s="11">
        <f>CURRENT_YEAR</f>
        <v>2013</v>
      </c>
      <c r="B712" s="11">
        <f>RRICC</f>
        <v>117000</v>
      </c>
      <c r="C712" s="7">
        <f>RR_ID</f>
        <v>2</v>
      </c>
      <c r="D712" s="1" t="str">
        <f>RR_SHORT_NAME</f>
        <v>NS</v>
      </c>
      <c r="E712" s="1" t="str">
        <f>RR_NAME</f>
        <v>Norfolk Southern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2013</v>
      </c>
      <c r="B713" s="11">
        <f>RRICC</f>
        <v>117000</v>
      </c>
      <c r="C713" s="7">
        <f>RR_ID</f>
        <v>2</v>
      </c>
      <c r="D713" s="1" t="str">
        <f>RR_SHORT_NAME</f>
        <v>NS</v>
      </c>
      <c r="E713" s="1" t="str">
        <f>RR_NAME</f>
        <v>Norfolk Southern</v>
      </c>
      <c r="F713" s="1" t="s">
        <v>47713</v>
      </c>
      <c r="G713" s="6">
        <f>E2L110C24</f>
        <v>2193.9722227775592</v>
      </c>
    </row>
    <row r="714" spans="1:7" x14ac:dyDescent="0.2">
      <c r="A714" s="11">
        <f>CURRENT_YEAR</f>
        <v>2013</v>
      </c>
      <c r="B714" s="11">
        <f>RRICC</f>
        <v>117000</v>
      </c>
      <c r="C714" s="7">
        <f>RR_ID</f>
        <v>2</v>
      </c>
      <c r="D714" s="1" t="str">
        <f>RR_SHORT_NAME</f>
        <v>NS</v>
      </c>
      <c r="E714" s="1" t="str">
        <f>RR_NAME</f>
        <v>Norfolk Southern</v>
      </c>
      <c r="F714" s="1" t="s">
        <v>47714</v>
      </c>
      <c r="G714" s="6">
        <f>E2L110C25</f>
        <v>8.0421440602630021</v>
      </c>
    </row>
    <row r="715" spans="1:7" x14ac:dyDescent="0.2">
      <c r="A715" s="11">
        <f>CURRENT_YEAR</f>
        <v>2013</v>
      </c>
      <c r="B715" s="11">
        <f>RRICC</f>
        <v>117000</v>
      </c>
      <c r="C715" s="7">
        <f>RR_ID</f>
        <v>2</v>
      </c>
      <c r="D715" s="1" t="str">
        <f>RR_SHORT_NAME</f>
        <v>NS</v>
      </c>
      <c r="E715" s="1" t="str">
        <f>RR_NAME</f>
        <v>Norfolk Southern</v>
      </c>
      <c r="F715" s="1" t="s">
        <v>47715</v>
      </c>
      <c r="G715" s="6">
        <f>E2L110C26</f>
        <v>4.4231792331446513</v>
      </c>
    </row>
    <row r="716" spans="1:7" x14ac:dyDescent="0.2">
      <c r="A716" s="11">
        <f>CURRENT_YEAR</f>
        <v>2013</v>
      </c>
      <c r="B716" s="11">
        <f>RRICC</f>
        <v>117000</v>
      </c>
      <c r="C716" s="7">
        <f>RR_ID</f>
        <v>2</v>
      </c>
      <c r="D716" s="1" t="str">
        <f>RR_SHORT_NAME</f>
        <v>NS</v>
      </c>
      <c r="E716" s="1" t="str">
        <f>RR_NAME</f>
        <v>Norfolk Southern</v>
      </c>
      <c r="F716" s="1" t="s">
        <v>47716</v>
      </c>
      <c r="G716" s="6">
        <f>E2L110C27</f>
        <v>12.0632160903945</v>
      </c>
    </row>
    <row r="717" spans="1:7" x14ac:dyDescent="0.2">
      <c r="A717" s="11">
        <f>CURRENT_YEAR</f>
        <v>2013</v>
      </c>
      <c r="B717" s="11">
        <f>RRICC</f>
        <v>117000</v>
      </c>
      <c r="C717" s="7">
        <f>RR_ID</f>
        <v>2</v>
      </c>
      <c r="D717" s="1" t="str">
        <f>RR_SHORT_NAME</f>
        <v>NS</v>
      </c>
      <c r="E717" s="1" t="str">
        <f>RR_NAME</f>
        <v>Norfolk Southern</v>
      </c>
      <c r="F717" s="1" t="s">
        <v>47717</v>
      </c>
      <c r="G717" s="6">
        <f>E2L110C28</f>
        <v>9.6505728723155997</v>
      </c>
    </row>
    <row r="718" spans="1:7" x14ac:dyDescent="0.2">
      <c r="A718" s="11">
        <f>CURRENT_YEAR</f>
        <v>2013</v>
      </c>
      <c r="B718" s="11">
        <f>RRICC</f>
        <v>117000</v>
      </c>
      <c r="C718" s="7">
        <f>RR_ID</f>
        <v>2</v>
      </c>
      <c r="D718" s="1" t="str">
        <f>RR_SHORT_NAME</f>
        <v>NS</v>
      </c>
      <c r="E718" s="1" t="str">
        <f>RR_NAME</f>
        <v>Norfolk Southern</v>
      </c>
      <c r="F718" s="1" t="s">
        <v>47718</v>
      </c>
      <c r="G718" s="6">
        <f>E2L110C29</f>
        <v>2.0105360150657501</v>
      </c>
    </row>
    <row r="719" spans="1:7" x14ac:dyDescent="0.2">
      <c r="A719" s="11">
        <f>CURRENT_YEAR</f>
        <v>2013</v>
      </c>
      <c r="B719" s="11">
        <f>RRICC</f>
        <v>117000</v>
      </c>
      <c r="C719" s="7">
        <f>RR_ID</f>
        <v>2</v>
      </c>
      <c r="D719" s="1" t="str">
        <f>RR_SHORT_NAME</f>
        <v>NS</v>
      </c>
      <c r="E719" s="1" t="str">
        <f>RR_NAME</f>
        <v>Norfolk Southern</v>
      </c>
      <c r="F719" s="1" t="s">
        <v>47719</v>
      </c>
      <c r="G719" s="6">
        <f>E2L111C1</f>
        <v>57.8</v>
      </c>
    </row>
    <row r="720" spans="1:7" x14ac:dyDescent="0.2">
      <c r="A720" s="11">
        <f>CURRENT_YEAR</f>
        <v>2013</v>
      </c>
      <c r="B720" s="11">
        <f>RRICC</f>
        <v>117000</v>
      </c>
      <c r="C720" s="7">
        <f>RR_ID</f>
        <v>2</v>
      </c>
      <c r="D720" s="1" t="str">
        <f>RR_SHORT_NAME</f>
        <v>NS</v>
      </c>
      <c r="E720" s="1" t="str">
        <f>RR_NAME</f>
        <v>Norfolk Southern</v>
      </c>
      <c r="F720" s="1" t="s">
        <v>47720</v>
      </c>
      <c r="G720" s="6">
        <f>E2L111C2</f>
        <v>1.1246174473170305</v>
      </c>
    </row>
    <row r="721" spans="1:7" x14ac:dyDescent="0.2">
      <c r="A721" s="11">
        <f>CURRENT_YEAR</f>
        <v>2013</v>
      </c>
      <c r="B721" s="11">
        <f>RRICC</f>
        <v>117000</v>
      </c>
      <c r="C721" s="7">
        <f>RR_ID</f>
        <v>2</v>
      </c>
      <c r="D721" s="1" t="str">
        <f>RR_SHORT_NAME</f>
        <v>NS</v>
      </c>
      <c r="E721" s="1" t="str">
        <f>RR_NAME</f>
        <v>Norfolk Southern</v>
      </c>
      <c r="F721" s="1" t="s">
        <v>47721</v>
      </c>
      <c r="G721" s="6">
        <f>E2L111C3</f>
        <v>1.0893737981774099</v>
      </c>
    </row>
    <row r="722" spans="1:7" x14ac:dyDescent="0.2">
      <c r="A722" s="11">
        <f>CURRENT_YEAR</f>
        <v>2013</v>
      </c>
      <c r="B722" s="11">
        <f>RRICC</f>
        <v>117000</v>
      </c>
      <c r="C722" s="7">
        <f>RR_ID</f>
        <v>2</v>
      </c>
      <c r="D722" s="1" t="str">
        <f>RR_SHORT_NAME</f>
        <v>NS</v>
      </c>
      <c r="E722" s="1" t="str">
        <f>RR_NAME</f>
        <v>Norfolk Southern</v>
      </c>
      <c r="F722" s="1" t="s">
        <v>47722</v>
      </c>
      <c r="G722" s="6">
        <f>E2L111C4</f>
        <v>1.0977159089537127</v>
      </c>
    </row>
    <row r="723" spans="1:7" x14ac:dyDescent="0.2">
      <c r="A723" s="11">
        <f>CURRENT_YEAR</f>
        <v>2013</v>
      </c>
      <c r="B723" s="11">
        <f>RRICC</f>
        <v>117000</v>
      </c>
      <c r="C723" s="7">
        <f>RR_ID</f>
        <v>2</v>
      </c>
      <c r="D723" s="1" t="str">
        <f>RR_SHORT_NAME</f>
        <v>NS</v>
      </c>
      <c r="E723" s="1" t="str">
        <f>RR_NAME</f>
        <v>Norfolk Southern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2013</v>
      </c>
      <c r="B724" s="11">
        <f>RRICC</f>
        <v>117000</v>
      </c>
      <c r="C724" s="7">
        <f>RR_ID</f>
        <v>2</v>
      </c>
      <c r="D724" s="1" t="str">
        <f>RR_SHORT_NAME</f>
        <v>NS</v>
      </c>
      <c r="E724" s="1" t="str">
        <f>RR_NAME</f>
        <v>Norfolk Southern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2013</v>
      </c>
      <c r="B725" s="11">
        <f>RRICC</f>
        <v>117000</v>
      </c>
      <c r="C725" s="7">
        <f>RR_ID</f>
        <v>2</v>
      </c>
      <c r="D725" s="1" t="str">
        <f>RR_SHORT_NAME</f>
        <v>NS</v>
      </c>
      <c r="E725" s="1" t="str">
        <f>RR_NAME</f>
        <v>Norfolk Southern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2013</v>
      </c>
      <c r="B726" s="11">
        <f>RRICC</f>
        <v>117000</v>
      </c>
      <c r="C726" s="7">
        <f>RR_ID</f>
        <v>2</v>
      </c>
      <c r="D726" s="1" t="str">
        <f>RR_SHORT_NAME</f>
        <v>NS</v>
      </c>
      <c r="E726" s="1" t="str">
        <f>RR_NAME</f>
        <v>Norfolk Southern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2013</v>
      </c>
      <c r="B727" s="11">
        <f>RRICC</f>
        <v>117000</v>
      </c>
      <c r="C727" s="7">
        <f>RR_ID</f>
        <v>2</v>
      </c>
      <c r="D727" s="1" t="str">
        <f>RR_SHORT_NAME</f>
        <v>NS</v>
      </c>
      <c r="E727" s="1" t="str">
        <f>RR_NAME</f>
        <v>Norfolk Southern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2013</v>
      </c>
      <c r="B728" s="11">
        <f>RRICC</f>
        <v>117000</v>
      </c>
      <c r="C728" s="7">
        <f>RR_ID</f>
        <v>2</v>
      </c>
      <c r="D728" s="1" t="str">
        <f>RR_SHORT_NAME</f>
        <v>NS</v>
      </c>
      <c r="E728" s="1" t="str">
        <f>RR_NAME</f>
        <v>Norfolk Southern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2013</v>
      </c>
      <c r="B729" s="11">
        <f>RRICC</f>
        <v>117000</v>
      </c>
      <c r="C729" s="7">
        <f>RR_ID</f>
        <v>2</v>
      </c>
      <c r="D729" s="1" t="str">
        <f>RR_SHORT_NAME</f>
        <v>NS</v>
      </c>
      <c r="E729" s="1" t="str">
        <f>RR_NAME</f>
        <v>Norfolk Southern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2013</v>
      </c>
      <c r="B730" s="11">
        <f>RRICC</f>
        <v>117000</v>
      </c>
      <c r="C730" s="7">
        <f>RR_ID</f>
        <v>2</v>
      </c>
      <c r="D730" s="1" t="str">
        <f>RR_SHORT_NAME</f>
        <v>NS</v>
      </c>
      <c r="E730" s="1" t="str">
        <f>RR_NAME</f>
        <v>Norfolk Southern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2013</v>
      </c>
      <c r="B731" s="11">
        <f>RRICC</f>
        <v>117000</v>
      </c>
      <c r="C731" s="7">
        <f>RR_ID</f>
        <v>2</v>
      </c>
      <c r="D731" s="1" t="str">
        <f>RR_SHORT_NAME</f>
        <v>NS</v>
      </c>
      <c r="E731" s="1" t="str">
        <f>RR_NAME</f>
        <v>Norfolk Southern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2013</v>
      </c>
      <c r="B732" s="11">
        <f>RRICC</f>
        <v>117000</v>
      </c>
      <c r="C732" s="7">
        <f>RR_ID</f>
        <v>2</v>
      </c>
      <c r="D732" s="1" t="str">
        <f>RR_SHORT_NAME</f>
        <v>NS</v>
      </c>
      <c r="E732" s="1" t="str">
        <f>RR_NAME</f>
        <v>Norfolk Southern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2013</v>
      </c>
      <c r="B733" s="11">
        <f>RRICC</f>
        <v>117000</v>
      </c>
      <c r="C733" s="7">
        <f>RR_ID</f>
        <v>2</v>
      </c>
      <c r="D733" s="1" t="str">
        <f>RR_SHORT_NAME</f>
        <v>NS</v>
      </c>
      <c r="E733" s="1" t="str">
        <f>RR_NAME</f>
        <v>Norfolk Southern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2013</v>
      </c>
      <c r="B734" s="11">
        <f>RRICC</f>
        <v>117000</v>
      </c>
      <c r="C734" s="7">
        <f>RR_ID</f>
        <v>2</v>
      </c>
      <c r="D734" s="1" t="str">
        <f>RR_SHORT_NAME</f>
        <v>NS</v>
      </c>
      <c r="E734" s="1" t="str">
        <f>RR_NAME</f>
        <v>Norfolk Southern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2013</v>
      </c>
      <c r="B735" s="11">
        <f>RRICC</f>
        <v>117000</v>
      </c>
      <c r="C735" s="7">
        <f>RR_ID</f>
        <v>2</v>
      </c>
      <c r="D735" s="1" t="str">
        <f>RR_SHORT_NAME</f>
        <v>NS</v>
      </c>
      <c r="E735" s="1" t="str">
        <f>RR_NAME</f>
        <v>Norfolk Southern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2013</v>
      </c>
      <c r="B736" s="11">
        <f>RRICC</f>
        <v>117000</v>
      </c>
      <c r="C736" s="7">
        <f>RR_ID</f>
        <v>2</v>
      </c>
      <c r="D736" s="1" t="str">
        <f>RR_SHORT_NAME</f>
        <v>NS</v>
      </c>
      <c r="E736" s="1" t="str">
        <f>RR_NAME</f>
        <v>Norfolk Southern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2013</v>
      </c>
      <c r="B737" s="11">
        <f>RRICC</f>
        <v>117000</v>
      </c>
      <c r="C737" s="7">
        <f>RR_ID</f>
        <v>2</v>
      </c>
      <c r="D737" s="1" t="str">
        <f>RR_SHORT_NAME</f>
        <v>NS</v>
      </c>
      <c r="E737" s="1" t="str">
        <f>RR_NAME</f>
        <v>Norfolk Southern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2013</v>
      </c>
      <c r="B738" s="11">
        <f>RRICC</f>
        <v>117000</v>
      </c>
      <c r="C738" s="7">
        <f>RR_ID</f>
        <v>2</v>
      </c>
      <c r="D738" s="1" t="str">
        <f>RR_SHORT_NAME</f>
        <v>NS</v>
      </c>
      <c r="E738" s="1" t="str">
        <f>RR_NAME</f>
        <v>Norfolk Southern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2013</v>
      </c>
      <c r="B739" s="11">
        <f>RRICC</f>
        <v>117000</v>
      </c>
      <c r="C739" s="7">
        <f>RR_ID</f>
        <v>2</v>
      </c>
      <c r="D739" s="1" t="str">
        <f>RR_SHORT_NAME</f>
        <v>NS</v>
      </c>
      <c r="E739" s="1" t="str">
        <f>RR_NAME</f>
        <v>Norfolk Southern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2013</v>
      </c>
      <c r="B740" s="11">
        <f>RRICC</f>
        <v>117000</v>
      </c>
      <c r="C740" s="7">
        <f>RR_ID</f>
        <v>2</v>
      </c>
      <c r="D740" s="1" t="str">
        <f>RR_SHORT_NAME</f>
        <v>NS</v>
      </c>
      <c r="E740" s="1" t="str">
        <f>RR_NAME</f>
        <v>Norfolk Southern</v>
      </c>
      <c r="F740" s="1" t="s">
        <v>47740</v>
      </c>
      <c r="G740" s="6">
        <f>E2L111C22</f>
        <v>578.30380039631825</v>
      </c>
    </row>
    <row r="741" spans="1:7" x14ac:dyDescent="0.2">
      <c r="A741" s="11">
        <f>CURRENT_YEAR</f>
        <v>2013</v>
      </c>
      <c r="B741" s="11">
        <f>RRICC</f>
        <v>117000</v>
      </c>
      <c r="C741" s="7">
        <f>RR_ID</f>
        <v>2</v>
      </c>
      <c r="D741" s="1" t="str">
        <f>RR_SHORT_NAME</f>
        <v>NS</v>
      </c>
      <c r="E741" s="1" t="str">
        <f>RR_NAME</f>
        <v>Norfolk Southern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2013</v>
      </c>
      <c r="B742" s="11">
        <f>RRICC</f>
        <v>117000</v>
      </c>
      <c r="C742" s="7">
        <f>RR_ID</f>
        <v>2</v>
      </c>
      <c r="D742" s="1" t="str">
        <f>RR_SHORT_NAME</f>
        <v>NS</v>
      </c>
      <c r="E742" s="1" t="str">
        <f>RR_NAME</f>
        <v>Norfolk Southern</v>
      </c>
      <c r="F742" s="1" t="s">
        <v>47742</v>
      </c>
      <c r="G742" s="6">
        <f>E2L111C24</f>
        <v>2572.1946839498814</v>
      </c>
    </row>
    <row r="743" spans="1:7" x14ac:dyDescent="0.2">
      <c r="A743" s="11">
        <f>CURRENT_YEAR</f>
        <v>2013</v>
      </c>
      <c r="B743" s="11">
        <f>RRICC</f>
        <v>117000</v>
      </c>
      <c r="C743" s="7">
        <f>RR_ID</f>
        <v>2</v>
      </c>
      <c r="D743" s="1" t="str">
        <f>RR_SHORT_NAME</f>
        <v>NS</v>
      </c>
      <c r="E743" s="1" t="str">
        <f>RR_NAME</f>
        <v>Norfolk Southern</v>
      </c>
      <c r="F743" s="1" t="s">
        <v>47743</v>
      </c>
      <c r="G743" s="6">
        <f>E2L111C25</f>
        <v>8.0421440602630003</v>
      </c>
    </row>
    <row r="744" spans="1:7" x14ac:dyDescent="0.2">
      <c r="A744" s="11">
        <f>CURRENT_YEAR</f>
        <v>2013</v>
      </c>
      <c r="B744" s="11">
        <f>RRICC</f>
        <v>117000</v>
      </c>
      <c r="C744" s="7">
        <f>RR_ID</f>
        <v>2</v>
      </c>
      <c r="D744" s="1" t="str">
        <f>RR_SHORT_NAME</f>
        <v>NS</v>
      </c>
      <c r="E744" s="1" t="str">
        <f>RR_NAME</f>
        <v>Norfolk Southern</v>
      </c>
      <c r="F744" s="1" t="s">
        <v>47744</v>
      </c>
      <c r="G744" s="6">
        <f>E2L111C26</f>
        <v>4.4231792331446504</v>
      </c>
    </row>
    <row r="745" spans="1:7" x14ac:dyDescent="0.2">
      <c r="A745" s="11">
        <f>CURRENT_YEAR</f>
        <v>2013</v>
      </c>
      <c r="B745" s="11">
        <f>RRICC</f>
        <v>117000</v>
      </c>
      <c r="C745" s="7">
        <f>RR_ID</f>
        <v>2</v>
      </c>
      <c r="D745" s="1" t="str">
        <f>RR_SHORT_NAME</f>
        <v>NS</v>
      </c>
      <c r="E745" s="1" t="str">
        <f>RR_NAME</f>
        <v>Norfolk Southern</v>
      </c>
      <c r="F745" s="1" t="s">
        <v>47745</v>
      </c>
      <c r="G745" s="6">
        <f>E2L111C27</f>
        <v>12.063216090394501</v>
      </c>
    </row>
    <row r="746" spans="1:7" x14ac:dyDescent="0.2">
      <c r="A746" s="11">
        <f>CURRENT_YEAR</f>
        <v>2013</v>
      </c>
      <c r="B746" s="11">
        <f>RRICC</f>
        <v>117000</v>
      </c>
      <c r="C746" s="7">
        <f>RR_ID</f>
        <v>2</v>
      </c>
      <c r="D746" s="1" t="str">
        <f>RR_SHORT_NAME</f>
        <v>NS</v>
      </c>
      <c r="E746" s="1" t="str">
        <f>RR_NAME</f>
        <v>Norfolk Southern</v>
      </c>
      <c r="F746" s="1" t="s">
        <v>47746</v>
      </c>
      <c r="G746" s="6">
        <f>E2L111C28</f>
        <v>9.6505728723156015</v>
      </c>
    </row>
    <row r="747" spans="1:7" x14ac:dyDescent="0.2">
      <c r="A747" s="11">
        <f>CURRENT_YEAR</f>
        <v>2013</v>
      </c>
      <c r="B747" s="11">
        <f>RRICC</f>
        <v>117000</v>
      </c>
      <c r="C747" s="7">
        <f>RR_ID</f>
        <v>2</v>
      </c>
      <c r="D747" s="1" t="str">
        <f>RR_SHORT_NAME</f>
        <v>NS</v>
      </c>
      <c r="E747" s="1" t="str">
        <f>RR_NAME</f>
        <v>Norfolk Southern</v>
      </c>
      <c r="F747" s="1" t="s">
        <v>47747</v>
      </c>
      <c r="G747" s="6">
        <f>E2L111C29</f>
        <v>2.0105360150657501</v>
      </c>
    </row>
    <row r="748" spans="1:7" x14ac:dyDescent="0.2">
      <c r="A748" s="11">
        <f>CURRENT_YEAR</f>
        <v>2013</v>
      </c>
      <c r="B748" s="11">
        <f>RRICC</f>
        <v>117000</v>
      </c>
      <c r="C748" s="7">
        <f>RR_ID</f>
        <v>2</v>
      </c>
      <c r="D748" s="1" t="str">
        <f>RR_SHORT_NAME</f>
        <v>NS</v>
      </c>
      <c r="E748" s="1" t="str">
        <f>RR_NAME</f>
        <v>Norfolk Southern</v>
      </c>
      <c r="F748" s="1" t="s">
        <v>47748</v>
      </c>
      <c r="G748" s="6">
        <f>E2L112C1</f>
        <v>54</v>
      </c>
    </row>
    <row r="749" spans="1:7" x14ac:dyDescent="0.2">
      <c r="A749" s="11">
        <f>CURRENT_YEAR</f>
        <v>2013</v>
      </c>
      <c r="B749" s="11">
        <f>RRICC</f>
        <v>117000</v>
      </c>
      <c r="C749" s="7">
        <f>RR_ID</f>
        <v>2</v>
      </c>
      <c r="D749" s="1" t="str">
        <f>RR_SHORT_NAME</f>
        <v>NS</v>
      </c>
      <c r="E749" s="1" t="str">
        <f>RR_NAME</f>
        <v>Norfolk Southern</v>
      </c>
      <c r="F749" s="1" t="s">
        <v>47749</v>
      </c>
      <c r="G749" s="6">
        <f>E2L112C2</f>
        <v>1.6842428664695266</v>
      </c>
    </row>
    <row r="750" spans="1:7" x14ac:dyDescent="0.2">
      <c r="A750" s="11">
        <f>CURRENT_YEAR</f>
        <v>2013</v>
      </c>
      <c r="B750" s="11">
        <f>RRICC</f>
        <v>117000</v>
      </c>
      <c r="C750" s="7">
        <f>RR_ID</f>
        <v>2</v>
      </c>
      <c r="D750" s="1" t="str">
        <f>RR_SHORT_NAME</f>
        <v>NS</v>
      </c>
      <c r="E750" s="1" t="str">
        <f>RR_NAME</f>
        <v>Norfolk Southern</v>
      </c>
      <c r="F750" s="1" t="s">
        <v>47750</v>
      </c>
      <c r="G750" s="6">
        <f>E2L112C3</f>
        <v>1.6941543363495319</v>
      </c>
    </row>
    <row r="751" spans="1:7" x14ac:dyDescent="0.2">
      <c r="A751" s="11">
        <f>CURRENT_YEAR</f>
        <v>2013</v>
      </c>
      <c r="B751" s="11">
        <f>RRICC</f>
        <v>117000</v>
      </c>
      <c r="C751" s="7">
        <f>RR_ID</f>
        <v>2</v>
      </c>
      <c r="D751" s="1" t="str">
        <f>RR_SHORT_NAME</f>
        <v>NS</v>
      </c>
      <c r="E751" s="1" t="str">
        <f>RR_NAME</f>
        <v>Norfolk Southern</v>
      </c>
      <c r="F751" s="1" t="s">
        <v>47751</v>
      </c>
      <c r="G751" s="6">
        <f>E2L112C4</f>
        <v>1.6929710746264552</v>
      </c>
    </row>
    <row r="752" spans="1:7" x14ac:dyDescent="0.2">
      <c r="A752" s="11">
        <f>CURRENT_YEAR</f>
        <v>2013</v>
      </c>
      <c r="B752" s="11">
        <f>RRICC</f>
        <v>117000</v>
      </c>
      <c r="C752" s="7">
        <f>RR_ID</f>
        <v>2</v>
      </c>
      <c r="D752" s="1" t="str">
        <f>RR_SHORT_NAME</f>
        <v>NS</v>
      </c>
      <c r="E752" s="1" t="str">
        <f>RR_NAME</f>
        <v>Norfolk Southern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2013</v>
      </c>
      <c r="B753" s="11">
        <f>RRICC</f>
        <v>117000</v>
      </c>
      <c r="C753" s="7">
        <f>RR_ID</f>
        <v>2</v>
      </c>
      <c r="D753" s="1" t="str">
        <f>RR_SHORT_NAME</f>
        <v>NS</v>
      </c>
      <c r="E753" s="1" t="str">
        <f>RR_NAME</f>
        <v>Norfolk Southern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2013</v>
      </c>
      <c r="B754" s="11">
        <f>RRICC</f>
        <v>117000</v>
      </c>
      <c r="C754" s="7">
        <f>RR_ID</f>
        <v>2</v>
      </c>
      <c r="D754" s="1" t="str">
        <f>RR_SHORT_NAME</f>
        <v>NS</v>
      </c>
      <c r="E754" s="1" t="str">
        <f>RR_NAME</f>
        <v>Norfolk Southern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2013</v>
      </c>
      <c r="B755" s="11">
        <f>RRICC</f>
        <v>117000</v>
      </c>
      <c r="C755" s="7">
        <f>RR_ID</f>
        <v>2</v>
      </c>
      <c r="D755" s="1" t="str">
        <f>RR_SHORT_NAME</f>
        <v>NS</v>
      </c>
      <c r="E755" s="1" t="str">
        <f>RR_NAME</f>
        <v>Norfolk Southern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2013</v>
      </c>
      <c r="B756" s="11">
        <f>RRICC</f>
        <v>117000</v>
      </c>
      <c r="C756" s="7">
        <f>RR_ID</f>
        <v>2</v>
      </c>
      <c r="D756" s="1" t="str">
        <f>RR_SHORT_NAME</f>
        <v>NS</v>
      </c>
      <c r="E756" s="1" t="str">
        <f>RR_NAME</f>
        <v>Norfolk Southern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2013</v>
      </c>
      <c r="B757" s="11">
        <f>RRICC</f>
        <v>117000</v>
      </c>
      <c r="C757" s="7">
        <f>RR_ID</f>
        <v>2</v>
      </c>
      <c r="D757" s="1" t="str">
        <f>RR_SHORT_NAME</f>
        <v>NS</v>
      </c>
      <c r="E757" s="1" t="str">
        <f>RR_NAME</f>
        <v>Norfolk Southern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2013</v>
      </c>
      <c r="B758" s="11">
        <f>RRICC</f>
        <v>117000</v>
      </c>
      <c r="C758" s="7">
        <f>RR_ID</f>
        <v>2</v>
      </c>
      <c r="D758" s="1" t="str">
        <f>RR_SHORT_NAME</f>
        <v>NS</v>
      </c>
      <c r="E758" s="1" t="str">
        <f>RR_NAME</f>
        <v>Norfolk Southern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2013</v>
      </c>
      <c r="B759" s="11">
        <f>RRICC</f>
        <v>117000</v>
      </c>
      <c r="C759" s="7">
        <f>RR_ID</f>
        <v>2</v>
      </c>
      <c r="D759" s="1" t="str">
        <f>RR_SHORT_NAME</f>
        <v>NS</v>
      </c>
      <c r="E759" s="1" t="str">
        <f>RR_NAME</f>
        <v>Norfolk Southern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2013</v>
      </c>
      <c r="B760" s="11">
        <f>RRICC</f>
        <v>117000</v>
      </c>
      <c r="C760" s="7">
        <f>RR_ID</f>
        <v>2</v>
      </c>
      <c r="D760" s="1" t="str">
        <f>RR_SHORT_NAME</f>
        <v>NS</v>
      </c>
      <c r="E760" s="1" t="str">
        <f>RR_NAME</f>
        <v>Norfolk Southern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2013</v>
      </c>
      <c r="B761" s="11">
        <f>RRICC</f>
        <v>117000</v>
      </c>
      <c r="C761" s="7">
        <f>RR_ID</f>
        <v>2</v>
      </c>
      <c r="D761" s="1" t="str">
        <f>RR_SHORT_NAME</f>
        <v>NS</v>
      </c>
      <c r="E761" s="1" t="str">
        <f>RR_NAME</f>
        <v>Norfolk Southern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2013</v>
      </c>
      <c r="B762" s="11">
        <f>RRICC</f>
        <v>117000</v>
      </c>
      <c r="C762" s="7">
        <f>RR_ID</f>
        <v>2</v>
      </c>
      <c r="D762" s="1" t="str">
        <f>RR_SHORT_NAME</f>
        <v>NS</v>
      </c>
      <c r="E762" s="1" t="str">
        <f>RR_NAME</f>
        <v>Norfolk Southern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2013</v>
      </c>
      <c r="B763" s="11">
        <f>RRICC</f>
        <v>117000</v>
      </c>
      <c r="C763" s="7">
        <f>RR_ID</f>
        <v>2</v>
      </c>
      <c r="D763" s="1" t="str">
        <f>RR_SHORT_NAME</f>
        <v>NS</v>
      </c>
      <c r="E763" s="1" t="str">
        <f>RR_NAME</f>
        <v>Norfolk Southern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2013</v>
      </c>
      <c r="B764" s="11">
        <f>RRICC</f>
        <v>117000</v>
      </c>
      <c r="C764" s="7">
        <f>RR_ID</f>
        <v>2</v>
      </c>
      <c r="D764" s="1" t="str">
        <f>RR_SHORT_NAME</f>
        <v>NS</v>
      </c>
      <c r="E764" s="1" t="str">
        <f>RR_NAME</f>
        <v>Norfolk Southern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2013</v>
      </c>
      <c r="B765" s="11">
        <f>RRICC</f>
        <v>117000</v>
      </c>
      <c r="C765" s="7">
        <f>RR_ID</f>
        <v>2</v>
      </c>
      <c r="D765" s="1" t="str">
        <f>RR_SHORT_NAME</f>
        <v>NS</v>
      </c>
      <c r="E765" s="1" t="str">
        <f>RR_NAME</f>
        <v>Norfolk Southern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2013</v>
      </c>
      <c r="B766" s="11">
        <f>RRICC</f>
        <v>117000</v>
      </c>
      <c r="C766" s="7">
        <f>RR_ID</f>
        <v>2</v>
      </c>
      <c r="D766" s="1" t="str">
        <f>RR_SHORT_NAME</f>
        <v>NS</v>
      </c>
      <c r="E766" s="1" t="str">
        <f>RR_NAME</f>
        <v>Norfolk Southern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2013</v>
      </c>
      <c r="B767" s="11">
        <f>RRICC</f>
        <v>117000</v>
      </c>
      <c r="C767" s="7">
        <f>RR_ID</f>
        <v>2</v>
      </c>
      <c r="D767" s="1" t="str">
        <f>RR_SHORT_NAME</f>
        <v>NS</v>
      </c>
      <c r="E767" s="1" t="str">
        <f>RR_NAME</f>
        <v>Norfolk Southern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2013</v>
      </c>
      <c r="B768" s="11">
        <f>RRICC</f>
        <v>117000</v>
      </c>
      <c r="C768" s="7">
        <f>RR_ID</f>
        <v>2</v>
      </c>
      <c r="D768" s="1" t="str">
        <f>RR_SHORT_NAME</f>
        <v>NS</v>
      </c>
      <c r="E768" s="1" t="str">
        <f>RR_NAME</f>
        <v>Norfolk Southern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2013</v>
      </c>
      <c r="B769" s="11">
        <f>RRICC</f>
        <v>117000</v>
      </c>
      <c r="C769" s="7">
        <f>RR_ID</f>
        <v>2</v>
      </c>
      <c r="D769" s="1" t="str">
        <f>RR_SHORT_NAME</f>
        <v>NS</v>
      </c>
      <c r="E769" s="1" t="str">
        <f>RR_NAME</f>
        <v>Norfolk Southern</v>
      </c>
      <c r="F769" s="1" t="s">
        <v>47769</v>
      </c>
      <c r="G769" s="6">
        <f>E2L112C22</f>
        <v>578.30380039631825</v>
      </c>
    </row>
    <row r="770" spans="1:7" x14ac:dyDescent="0.2">
      <c r="A770" s="11">
        <f>CURRENT_YEAR</f>
        <v>2013</v>
      </c>
      <c r="B770" s="11">
        <f>RRICC</f>
        <v>117000</v>
      </c>
      <c r="C770" s="7">
        <f>RR_ID</f>
        <v>2</v>
      </c>
      <c r="D770" s="1" t="str">
        <f>RR_SHORT_NAME</f>
        <v>NS</v>
      </c>
      <c r="E770" s="1" t="str">
        <f>RR_NAME</f>
        <v>Norfolk Southern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2013</v>
      </c>
      <c r="B771" s="11">
        <f>RRICC</f>
        <v>117000</v>
      </c>
      <c r="C771" s="7">
        <f>RR_ID</f>
        <v>2</v>
      </c>
      <c r="D771" s="1" t="str">
        <f>RR_SHORT_NAME</f>
        <v>NS</v>
      </c>
      <c r="E771" s="1" t="str">
        <f>RR_NAME</f>
        <v>Norfolk Southern</v>
      </c>
      <c r="F771" s="1" t="s">
        <v>47771</v>
      </c>
      <c r="G771" s="6">
        <f>E2L112C24</f>
        <v>4799.7096726322679</v>
      </c>
    </row>
    <row r="772" spans="1:7" x14ac:dyDescent="0.2">
      <c r="A772" s="11">
        <f>CURRENT_YEAR</f>
        <v>2013</v>
      </c>
      <c r="B772" s="11">
        <f>RRICC</f>
        <v>117000</v>
      </c>
      <c r="C772" s="7">
        <f>RR_ID</f>
        <v>2</v>
      </c>
      <c r="D772" s="1" t="str">
        <f>RR_SHORT_NAME</f>
        <v>NS</v>
      </c>
      <c r="E772" s="1" t="str">
        <f>RR_NAME</f>
        <v>Norfolk Southern</v>
      </c>
      <c r="F772" s="1" t="s">
        <v>47772</v>
      </c>
      <c r="G772" s="6">
        <f>E2L112C25</f>
        <v>8.0421440602630003</v>
      </c>
    </row>
    <row r="773" spans="1:7" x14ac:dyDescent="0.2">
      <c r="A773" s="11">
        <f>CURRENT_YEAR</f>
        <v>2013</v>
      </c>
      <c r="B773" s="11">
        <f>RRICC</f>
        <v>117000</v>
      </c>
      <c r="C773" s="7">
        <f>RR_ID</f>
        <v>2</v>
      </c>
      <c r="D773" s="1" t="str">
        <f>RR_SHORT_NAME</f>
        <v>NS</v>
      </c>
      <c r="E773" s="1" t="str">
        <f>RR_NAME</f>
        <v>Norfolk Southern</v>
      </c>
      <c r="F773" s="1" t="s">
        <v>47773</v>
      </c>
      <c r="G773" s="6">
        <f>E2L112C26</f>
        <v>4.4231792331446504</v>
      </c>
    </row>
    <row r="774" spans="1:7" x14ac:dyDescent="0.2">
      <c r="A774" s="11">
        <f>CURRENT_YEAR</f>
        <v>2013</v>
      </c>
      <c r="B774" s="11">
        <f>RRICC</f>
        <v>117000</v>
      </c>
      <c r="C774" s="7">
        <f>RR_ID</f>
        <v>2</v>
      </c>
      <c r="D774" s="1" t="str">
        <f>RR_SHORT_NAME</f>
        <v>NS</v>
      </c>
      <c r="E774" s="1" t="str">
        <f>RR_NAME</f>
        <v>Norfolk Southern</v>
      </c>
      <c r="F774" s="1" t="s">
        <v>47774</v>
      </c>
      <c r="G774" s="6">
        <f>E2L112C27</f>
        <v>12.063216090394501</v>
      </c>
    </row>
    <row r="775" spans="1:7" x14ac:dyDescent="0.2">
      <c r="A775" s="11">
        <f>CURRENT_YEAR</f>
        <v>2013</v>
      </c>
      <c r="B775" s="11">
        <f>RRICC</f>
        <v>117000</v>
      </c>
      <c r="C775" s="7">
        <f>RR_ID</f>
        <v>2</v>
      </c>
      <c r="D775" s="1" t="str">
        <f>RR_SHORT_NAME</f>
        <v>NS</v>
      </c>
      <c r="E775" s="1" t="str">
        <f>RR_NAME</f>
        <v>Norfolk Southern</v>
      </c>
      <c r="F775" s="1" t="s">
        <v>47775</v>
      </c>
      <c r="G775" s="6">
        <f>E2L112C28</f>
        <v>9.6505728723156015</v>
      </c>
    </row>
    <row r="776" spans="1:7" x14ac:dyDescent="0.2">
      <c r="A776" s="11">
        <f>CURRENT_YEAR</f>
        <v>2013</v>
      </c>
      <c r="B776" s="11">
        <f>RRICC</f>
        <v>117000</v>
      </c>
      <c r="C776" s="7">
        <f>RR_ID</f>
        <v>2</v>
      </c>
      <c r="D776" s="1" t="str">
        <f>RR_SHORT_NAME</f>
        <v>NS</v>
      </c>
      <c r="E776" s="1" t="str">
        <f>RR_NAME</f>
        <v>Norfolk Southern</v>
      </c>
      <c r="F776" s="1" t="s">
        <v>47776</v>
      </c>
      <c r="G776" s="6">
        <f>E2L112C29</f>
        <v>2.0105360150657501</v>
      </c>
    </row>
    <row r="777" spans="1:7" x14ac:dyDescent="0.2">
      <c r="A777" s="11">
        <f>CURRENT_YEAR</f>
        <v>2013</v>
      </c>
      <c r="B777" s="11">
        <f>RRICC</f>
        <v>117000</v>
      </c>
      <c r="C777" s="7">
        <f>RR_ID</f>
        <v>2</v>
      </c>
      <c r="D777" s="1" t="str">
        <f>RR_SHORT_NAME</f>
        <v>NS</v>
      </c>
      <c r="E777" s="1" t="str">
        <f>RR_NAME</f>
        <v>Norfolk Southern</v>
      </c>
      <c r="F777" s="1" t="s">
        <v>47777</v>
      </c>
      <c r="G777" s="6">
        <f>E2L113C1</f>
        <v>32.799999999999997</v>
      </c>
    </row>
    <row r="778" spans="1:7" x14ac:dyDescent="0.2">
      <c r="A778" s="11">
        <f>CURRENT_YEAR</f>
        <v>2013</v>
      </c>
      <c r="B778" s="11">
        <f>RRICC</f>
        <v>117000</v>
      </c>
      <c r="C778" s="7">
        <f>RR_ID</f>
        <v>2</v>
      </c>
      <c r="D778" s="1" t="str">
        <f>RR_SHORT_NAME</f>
        <v>NS</v>
      </c>
      <c r="E778" s="1" t="str">
        <f>RR_NAME</f>
        <v>Norfolk Southern</v>
      </c>
      <c r="F778" s="1" t="s">
        <v>47778</v>
      </c>
      <c r="G778" s="6">
        <f>E2L113C2</f>
        <v>2.5054347826086953</v>
      </c>
    </row>
    <row r="779" spans="1:7" x14ac:dyDescent="0.2">
      <c r="A779" s="11">
        <f>CURRENT_YEAR</f>
        <v>2013</v>
      </c>
      <c r="B779" s="11">
        <f>RRICC</f>
        <v>117000</v>
      </c>
      <c r="C779" s="7">
        <f>RR_ID</f>
        <v>2</v>
      </c>
      <c r="D779" s="1" t="str">
        <f>RR_SHORT_NAME</f>
        <v>NS</v>
      </c>
      <c r="E779" s="1" t="str">
        <f>RR_NAME</f>
        <v>Norfolk Southern</v>
      </c>
      <c r="F779" s="1" t="s">
        <v>47779</v>
      </c>
      <c r="G779" s="6">
        <f>E2L113C3</f>
        <v>6.8571428571428568</v>
      </c>
    </row>
    <row r="780" spans="1:7" x14ac:dyDescent="0.2">
      <c r="A780" s="11">
        <f>CURRENT_YEAR</f>
        <v>2013</v>
      </c>
      <c r="B780" s="11">
        <f>RRICC</f>
        <v>117000</v>
      </c>
      <c r="C780" s="7">
        <f>RR_ID</f>
        <v>2</v>
      </c>
      <c r="D780" s="1" t="str">
        <f>RR_SHORT_NAME</f>
        <v>NS</v>
      </c>
      <c r="E780" s="1" t="str">
        <f>RR_NAME</f>
        <v>Norfolk Southern</v>
      </c>
      <c r="F780" s="1" t="s">
        <v>47780</v>
      </c>
      <c r="G780" s="6">
        <f>E2L113C4</f>
        <v>2.6649214659685865</v>
      </c>
    </row>
    <row r="781" spans="1:7" x14ac:dyDescent="0.2">
      <c r="A781" s="11">
        <f>CURRENT_YEAR</f>
        <v>2013</v>
      </c>
      <c r="B781" s="11">
        <f>RRICC</f>
        <v>117000</v>
      </c>
      <c r="C781" s="7">
        <f>RR_ID</f>
        <v>2</v>
      </c>
      <c r="D781" s="1" t="str">
        <f>RR_SHORT_NAME</f>
        <v>NS</v>
      </c>
      <c r="E781" s="1" t="str">
        <f>RR_NAME</f>
        <v>Norfolk Southern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2013</v>
      </c>
      <c r="B782" s="11">
        <f>RRICC</f>
        <v>117000</v>
      </c>
      <c r="C782" s="7">
        <f>RR_ID</f>
        <v>2</v>
      </c>
      <c r="D782" s="1" t="str">
        <f>RR_SHORT_NAME</f>
        <v>NS</v>
      </c>
      <c r="E782" s="1" t="str">
        <f>RR_NAME</f>
        <v>Norfolk Southern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2013</v>
      </c>
      <c r="B783" s="11">
        <f>RRICC</f>
        <v>117000</v>
      </c>
      <c r="C783" s="7">
        <f>RR_ID</f>
        <v>2</v>
      </c>
      <c r="D783" s="1" t="str">
        <f>RR_SHORT_NAME</f>
        <v>NS</v>
      </c>
      <c r="E783" s="1" t="str">
        <f>RR_NAME</f>
        <v>Norfolk Southern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2013</v>
      </c>
      <c r="B784" s="11">
        <f>RRICC</f>
        <v>117000</v>
      </c>
      <c r="C784" s="7">
        <f>RR_ID</f>
        <v>2</v>
      </c>
      <c r="D784" s="1" t="str">
        <f>RR_SHORT_NAME</f>
        <v>NS</v>
      </c>
      <c r="E784" s="1" t="str">
        <f>RR_NAME</f>
        <v>Norfolk Southern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2013</v>
      </c>
      <c r="B785" s="11">
        <f>RRICC</f>
        <v>117000</v>
      </c>
      <c r="C785" s="7">
        <f>RR_ID</f>
        <v>2</v>
      </c>
      <c r="D785" s="1" t="str">
        <f>RR_SHORT_NAME</f>
        <v>NS</v>
      </c>
      <c r="E785" s="1" t="str">
        <f>RR_NAME</f>
        <v>Norfolk Southern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2013</v>
      </c>
      <c r="B786" s="11">
        <f>RRICC</f>
        <v>117000</v>
      </c>
      <c r="C786" s="7">
        <f>RR_ID</f>
        <v>2</v>
      </c>
      <c r="D786" s="1" t="str">
        <f>RR_SHORT_NAME</f>
        <v>NS</v>
      </c>
      <c r="E786" s="1" t="str">
        <f>RR_NAME</f>
        <v>Norfolk Southern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2013</v>
      </c>
      <c r="B787" s="11">
        <f>RRICC</f>
        <v>117000</v>
      </c>
      <c r="C787" s="7">
        <f>RR_ID</f>
        <v>2</v>
      </c>
      <c r="D787" s="1" t="str">
        <f>RR_SHORT_NAME</f>
        <v>NS</v>
      </c>
      <c r="E787" s="1" t="str">
        <f>RR_NAME</f>
        <v>Norfolk Southern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2013</v>
      </c>
      <c r="B788" s="11">
        <f>RRICC</f>
        <v>117000</v>
      </c>
      <c r="C788" s="7">
        <f>RR_ID</f>
        <v>2</v>
      </c>
      <c r="D788" s="1" t="str">
        <f>RR_SHORT_NAME</f>
        <v>NS</v>
      </c>
      <c r="E788" s="1" t="str">
        <f>RR_NAME</f>
        <v>Norfolk Southern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2013</v>
      </c>
      <c r="B789" s="11">
        <f>RRICC</f>
        <v>117000</v>
      </c>
      <c r="C789" s="7">
        <f>RR_ID</f>
        <v>2</v>
      </c>
      <c r="D789" s="1" t="str">
        <f>RR_SHORT_NAME</f>
        <v>NS</v>
      </c>
      <c r="E789" s="1" t="str">
        <f>RR_NAME</f>
        <v>Norfolk Southern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2013</v>
      </c>
      <c r="B790" s="11">
        <f>RRICC</f>
        <v>117000</v>
      </c>
      <c r="C790" s="7">
        <f>RR_ID</f>
        <v>2</v>
      </c>
      <c r="D790" s="1" t="str">
        <f>RR_SHORT_NAME</f>
        <v>NS</v>
      </c>
      <c r="E790" s="1" t="str">
        <f>RR_NAME</f>
        <v>Norfolk Southern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2013</v>
      </c>
      <c r="B791" s="11">
        <f>RRICC</f>
        <v>117000</v>
      </c>
      <c r="C791" s="7">
        <f>RR_ID</f>
        <v>2</v>
      </c>
      <c r="D791" s="1" t="str">
        <f>RR_SHORT_NAME</f>
        <v>NS</v>
      </c>
      <c r="E791" s="1" t="str">
        <f>RR_NAME</f>
        <v>Norfolk Southern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2013</v>
      </c>
      <c r="B792" s="11">
        <f>RRICC</f>
        <v>117000</v>
      </c>
      <c r="C792" s="7">
        <f>RR_ID</f>
        <v>2</v>
      </c>
      <c r="D792" s="1" t="str">
        <f>RR_SHORT_NAME</f>
        <v>NS</v>
      </c>
      <c r="E792" s="1" t="str">
        <f>RR_NAME</f>
        <v>Norfolk Southern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2013</v>
      </c>
      <c r="B793" s="11">
        <f>RRICC</f>
        <v>117000</v>
      </c>
      <c r="C793" s="7">
        <f>RR_ID</f>
        <v>2</v>
      </c>
      <c r="D793" s="1" t="str">
        <f>RR_SHORT_NAME</f>
        <v>NS</v>
      </c>
      <c r="E793" s="1" t="str">
        <f>RR_NAME</f>
        <v>Norfolk Southern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2013</v>
      </c>
      <c r="B794" s="11">
        <f>RRICC</f>
        <v>117000</v>
      </c>
      <c r="C794" s="7">
        <f>RR_ID</f>
        <v>2</v>
      </c>
      <c r="D794" s="1" t="str">
        <f>RR_SHORT_NAME</f>
        <v>NS</v>
      </c>
      <c r="E794" s="1" t="str">
        <f>RR_NAME</f>
        <v>Norfolk Southern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2013</v>
      </c>
      <c r="B795" s="11">
        <f>RRICC</f>
        <v>117000</v>
      </c>
      <c r="C795" s="7">
        <f>RR_ID</f>
        <v>2</v>
      </c>
      <c r="D795" s="1" t="str">
        <f>RR_SHORT_NAME</f>
        <v>NS</v>
      </c>
      <c r="E795" s="1" t="str">
        <f>RR_NAME</f>
        <v>Norfolk Southern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2013</v>
      </c>
      <c r="B796" s="11">
        <f>RRICC</f>
        <v>117000</v>
      </c>
      <c r="C796" s="7">
        <f>RR_ID</f>
        <v>2</v>
      </c>
      <c r="D796" s="1" t="str">
        <f>RR_SHORT_NAME</f>
        <v>NS</v>
      </c>
      <c r="E796" s="1" t="str">
        <f>RR_NAME</f>
        <v>Norfolk Southern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2013</v>
      </c>
      <c r="B797" s="11">
        <f>RRICC</f>
        <v>117000</v>
      </c>
      <c r="C797" s="7">
        <f>RR_ID</f>
        <v>2</v>
      </c>
      <c r="D797" s="1" t="str">
        <f>RR_SHORT_NAME</f>
        <v>NS</v>
      </c>
      <c r="E797" s="1" t="str">
        <f>RR_NAME</f>
        <v>Norfolk Southern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2013</v>
      </c>
      <c r="B798" s="11">
        <f>RRICC</f>
        <v>117000</v>
      </c>
      <c r="C798" s="7">
        <f>RR_ID</f>
        <v>2</v>
      </c>
      <c r="D798" s="1" t="str">
        <f>RR_SHORT_NAME</f>
        <v>NS</v>
      </c>
      <c r="E798" s="1" t="str">
        <f>RR_NAME</f>
        <v>Norfolk Southern</v>
      </c>
      <c r="F798" s="1" t="s">
        <v>47798</v>
      </c>
      <c r="G798" s="6">
        <f>E2L113C22</f>
        <v>578.30380039631814</v>
      </c>
    </row>
    <row r="799" spans="1:7" x14ac:dyDescent="0.2">
      <c r="A799" s="11">
        <f>CURRENT_YEAR</f>
        <v>2013</v>
      </c>
      <c r="B799" s="11">
        <f>RRICC</f>
        <v>117000</v>
      </c>
      <c r="C799" s="7">
        <f>RR_ID</f>
        <v>2</v>
      </c>
      <c r="D799" s="1" t="str">
        <f>RR_SHORT_NAME</f>
        <v>NS</v>
      </c>
      <c r="E799" s="1" t="str">
        <f>RR_NAME</f>
        <v>Norfolk Southern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2013</v>
      </c>
      <c r="B800" s="11">
        <f>RRICC</f>
        <v>117000</v>
      </c>
      <c r="C800" s="7">
        <f>RR_ID</f>
        <v>2</v>
      </c>
      <c r="D800" s="1" t="str">
        <f>RR_SHORT_NAME</f>
        <v>NS</v>
      </c>
      <c r="E800" s="1" t="str">
        <f>RR_NAME</f>
        <v>Norfolk Southern</v>
      </c>
      <c r="F800" s="1" t="s">
        <v>47800</v>
      </c>
      <c r="G800" s="6">
        <f>E2L113C24</f>
        <v>1401.928556494923</v>
      </c>
    </row>
    <row r="801" spans="1:7" x14ac:dyDescent="0.2">
      <c r="A801" s="11">
        <f>CURRENT_YEAR</f>
        <v>2013</v>
      </c>
      <c r="B801" s="11">
        <f>RRICC</f>
        <v>117000</v>
      </c>
      <c r="C801" s="7">
        <f>RR_ID</f>
        <v>2</v>
      </c>
      <c r="D801" s="1" t="str">
        <f>RR_SHORT_NAME</f>
        <v>NS</v>
      </c>
      <c r="E801" s="1" t="str">
        <f>RR_NAME</f>
        <v>Norfolk Southern</v>
      </c>
      <c r="F801" s="1" t="s">
        <v>47801</v>
      </c>
      <c r="G801" s="6">
        <f>E2L113C25</f>
        <v>8.0421440602630003</v>
      </c>
    </row>
    <row r="802" spans="1:7" x14ac:dyDescent="0.2">
      <c r="A802" s="11">
        <f>CURRENT_YEAR</f>
        <v>2013</v>
      </c>
      <c r="B802" s="11">
        <f>RRICC</f>
        <v>117000</v>
      </c>
      <c r="C802" s="7">
        <f>RR_ID</f>
        <v>2</v>
      </c>
      <c r="D802" s="1" t="str">
        <f>RR_SHORT_NAME</f>
        <v>NS</v>
      </c>
      <c r="E802" s="1" t="str">
        <f>RR_NAME</f>
        <v>Norfolk Southern</v>
      </c>
      <c r="F802" s="1" t="s">
        <v>47802</v>
      </c>
      <c r="G802" s="6">
        <f>E2L113C26</f>
        <v>4.4231792331446513</v>
      </c>
    </row>
    <row r="803" spans="1:7" x14ac:dyDescent="0.2">
      <c r="A803" s="11">
        <f>CURRENT_YEAR</f>
        <v>2013</v>
      </c>
      <c r="B803" s="11">
        <f>RRICC</f>
        <v>117000</v>
      </c>
      <c r="C803" s="7">
        <f>RR_ID</f>
        <v>2</v>
      </c>
      <c r="D803" s="1" t="str">
        <f>RR_SHORT_NAME</f>
        <v>NS</v>
      </c>
      <c r="E803" s="1" t="str">
        <f>RR_NAME</f>
        <v>Norfolk Southern</v>
      </c>
      <c r="F803" s="1" t="s">
        <v>47803</v>
      </c>
      <c r="G803" s="6">
        <f>E2L113C27</f>
        <v>12.0632160903945</v>
      </c>
    </row>
    <row r="804" spans="1:7" x14ac:dyDescent="0.2">
      <c r="A804" s="11">
        <f>CURRENT_YEAR</f>
        <v>2013</v>
      </c>
      <c r="B804" s="11">
        <f>RRICC</f>
        <v>117000</v>
      </c>
      <c r="C804" s="7">
        <f>RR_ID</f>
        <v>2</v>
      </c>
      <c r="D804" s="1" t="str">
        <f>RR_SHORT_NAME</f>
        <v>NS</v>
      </c>
      <c r="E804" s="1" t="str">
        <f>RR_NAME</f>
        <v>Norfolk Southern</v>
      </c>
      <c r="F804" s="1" t="s">
        <v>47804</v>
      </c>
      <c r="G804" s="6">
        <f>E2L113C28</f>
        <v>9.6505728723156015</v>
      </c>
    </row>
    <row r="805" spans="1:7" x14ac:dyDescent="0.2">
      <c r="A805" s="11">
        <f>CURRENT_YEAR</f>
        <v>2013</v>
      </c>
      <c r="B805" s="11">
        <f>RRICC</f>
        <v>117000</v>
      </c>
      <c r="C805" s="7">
        <f>RR_ID</f>
        <v>2</v>
      </c>
      <c r="D805" s="1" t="str">
        <f>RR_SHORT_NAME</f>
        <v>NS</v>
      </c>
      <c r="E805" s="1" t="str">
        <f>RR_NAME</f>
        <v>Norfolk Southern</v>
      </c>
      <c r="F805" s="1" t="s">
        <v>47805</v>
      </c>
      <c r="G805" s="6">
        <f>E2L113C29</f>
        <v>2.0105360150657505</v>
      </c>
    </row>
    <row r="806" spans="1:7" x14ac:dyDescent="0.2">
      <c r="A806" s="11">
        <f>CURRENT_YEAR</f>
        <v>2013</v>
      </c>
      <c r="B806" s="11">
        <f>RRICC</f>
        <v>117000</v>
      </c>
      <c r="C806" s="7">
        <f>RR_ID</f>
        <v>2</v>
      </c>
      <c r="D806" s="1" t="str">
        <f>RR_SHORT_NAME</f>
        <v>NS</v>
      </c>
      <c r="E806" s="1" t="str">
        <f>RR_NAME</f>
        <v>Norfolk Southern</v>
      </c>
      <c r="F806" s="1" t="s">
        <v>47806</v>
      </c>
      <c r="G806" s="6">
        <f>E2L114C1</f>
        <v>35.200000000000003</v>
      </c>
    </row>
    <row r="807" spans="1:7" x14ac:dyDescent="0.2">
      <c r="A807" s="11">
        <f>CURRENT_YEAR</f>
        <v>2013</v>
      </c>
      <c r="B807" s="11">
        <f>RRICC</f>
        <v>117000</v>
      </c>
      <c r="C807" s="7">
        <f>RR_ID</f>
        <v>2</v>
      </c>
      <c r="D807" s="1" t="str">
        <f>RR_SHORT_NAME</f>
        <v>NS</v>
      </c>
      <c r="E807" s="1" t="str">
        <f>RR_NAME</f>
        <v>Norfolk Southern</v>
      </c>
      <c r="F807" s="1" t="s">
        <v>47807</v>
      </c>
      <c r="G807" s="6">
        <f>E2L114C2</f>
        <v>2.0906250000000002</v>
      </c>
    </row>
    <row r="808" spans="1:7" x14ac:dyDescent="0.2">
      <c r="A808" s="11">
        <f>CURRENT_YEAR</f>
        <v>2013</v>
      </c>
      <c r="B808" s="11">
        <f>RRICC</f>
        <v>117000</v>
      </c>
      <c r="C808" s="7">
        <f>RR_ID</f>
        <v>2</v>
      </c>
      <c r="D808" s="1" t="str">
        <f>RR_SHORT_NAME</f>
        <v>NS</v>
      </c>
      <c r="E808" s="1" t="str">
        <f>RR_NAME</f>
        <v>Norfolk Southern</v>
      </c>
      <c r="F808" s="1" t="s">
        <v>47808</v>
      </c>
      <c r="G808" s="6">
        <f>E2L114C3</f>
        <v>2.1175707142039162</v>
      </c>
    </row>
    <row r="809" spans="1:7" x14ac:dyDescent="0.2">
      <c r="A809" s="11">
        <f>CURRENT_YEAR</f>
        <v>2013</v>
      </c>
      <c r="B809" s="11">
        <f>RRICC</f>
        <v>117000</v>
      </c>
      <c r="C809" s="7">
        <f>RR_ID</f>
        <v>2</v>
      </c>
      <c r="D809" s="1" t="str">
        <f>RR_SHORT_NAME</f>
        <v>NS</v>
      </c>
      <c r="E809" s="1" t="str">
        <f>RR_NAME</f>
        <v>Norfolk Southern</v>
      </c>
      <c r="F809" s="1" t="s">
        <v>47809</v>
      </c>
      <c r="G809" s="6">
        <f>E2L114C4</f>
        <v>2.1040051557139337</v>
      </c>
    </row>
    <row r="810" spans="1:7" x14ac:dyDescent="0.2">
      <c r="A810" s="11">
        <f>CURRENT_YEAR</f>
        <v>2013</v>
      </c>
      <c r="B810" s="11">
        <f>RRICC</f>
        <v>117000</v>
      </c>
      <c r="C810" s="7">
        <f>RR_ID</f>
        <v>2</v>
      </c>
      <c r="D810" s="1" t="str">
        <f>RR_SHORT_NAME</f>
        <v>NS</v>
      </c>
      <c r="E810" s="1" t="str">
        <f>RR_NAME</f>
        <v>Norfolk Southern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2013</v>
      </c>
      <c r="B811" s="11">
        <f>RRICC</f>
        <v>117000</v>
      </c>
      <c r="C811" s="7">
        <f>RR_ID</f>
        <v>2</v>
      </c>
      <c r="D811" s="1" t="str">
        <f>RR_SHORT_NAME</f>
        <v>NS</v>
      </c>
      <c r="E811" s="1" t="str">
        <f>RR_NAME</f>
        <v>Norfolk Southern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2013</v>
      </c>
      <c r="B812" s="11">
        <f>RRICC</f>
        <v>117000</v>
      </c>
      <c r="C812" s="7">
        <f>RR_ID</f>
        <v>2</v>
      </c>
      <c r="D812" s="1" t="str">
        <f>RR_SHORT_NAME</f>
        <v>NS</v>
      </c>
      <c r="E812" s="1" t="str">
        <f>RR_NAME</f>
        <v>Norfolk Southern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2013</v>
      </c>
      <c r="B813" s="11">
        <f>RRICC</f>
        <v>117000</v>
      </c>
      <c r="C813" s="7">
        <f>RR_ID</f>
        <v>2</v>
      </c>
      <c r="D813" s="1" t="str">
        <f>RR_SHORT_NAME</f>
        <v>NS</v>
      </c>
      <c r="E813" s="1" t="str">
        <f>RR_NAME</f>
        <v>Norfolk Southern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2013</v>
      </c>
      <c r="B814" s="11">
        <f>RRICC</f>
        <v>117000</v>
      </c>
      <c r="C814" s="7">
        <f>RR_ID</f>
        <v>2</v>
      </c>
      <c r="D814" s="1" t="str">
        <f>RR_SHORT_NAME</f>
        <v>NS</v>
      </c>
      <c r="E814" s="1" t="str">
        <f>RR_NAME</f>
        <v>Norfolk Southern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2013</v>
      </c>
      <c r="B815" s="11">
        <f>RRICC</f>
        <v>117000</v>
      </c>
      <c r="C815" s="7">
        <f>RR_ID</f>
        <v>2</v>
      </c>
      <c r="D815" s="1" t="str">
        <f>RR_SHORT_NAME</f>
        <v>NS</v>
      </c>
      <c r="E815" s="1" t="str">
        <f>RR_NAME</f>
        <v>Norfolk Southern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2013</v>
      </c>
      <c r="B816" s="11">
        <f>RRICC</f>
        <v>117000</v>
      </c>
      <c r="C816" s="7">
        <f>RR_ID</f>
        <v>2</v>
      </c>
      <c r="D816" s="1" t="str">
        <f>RR_SHORT_NAME</f>
        <v>NS</v>
      </c>
      <c r="E816" s="1" t="str">
        <f>RR_NAME</f>
        <v>Norfolk Southern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2013</v>
      </c>
      <c r="B817" s="11">
        <f>RRICC</f>
        <v>117000</v>
      </c>
      <c r="C817" s="7">
        <f>RR_ID</f>
        <v>2</v>
      </c>
      <c r="D817" s="1" t="str">
        <f>RR_SHORT_NAME</f>
        <v>NS</v>
      </c>
      <c r="E817" s="1" t="str">
        <f>RR_NAME</f>
        <v>Norfolk Southern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2013</v>
      </c>
      <c r="B818" s="11">
        <f>RRICC</f>
        <v>117000</v>
      </c>
      <c r="C818" s="7">
        <f>RR_ID</f>
        <v>2</v>
      </c>
      <c r="D818" s="1" t="str">
        <f>RR_SHORT_NAME</f>
        <v>NS</v>
      </c>
      <c r="E818" s="1" t="str">
        <f>RR_NAME</f>
        <v>Norfolk Southern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2013</v>
      </c>
      <c r="B819" s="11">
        <f>RRICC</f>
        <v>117000</v>
      </c>
      <c r="C819" s="7">
        <f>RR_ID</f>
        <v>2</v>
      </c>
      <c r="D819" s="1" t="str">
        <f>RR_SHORT_NAME</f>
        <v>NS</v>
      </c>
      <c r="E819" s="1" t="str">
        <f>RR_NAME</f>
        <v>Norfolk Southern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2013</v>
      </c>
      <c r="B820" s="11">
        <f>RRICC</f>
        <v>117000</v>
      </c>
      <c r="C820" s="7">
        <f>RR_ID</f>
        <v>2</v>
      </c>
      <c r="D820" s="1" t="str">
        <f>RR_SHORT_NAME</f>
        <v>NS</v>
      </c>
      <c r="E820" s="1" t="str">
        <f>RR_NAME</f>
        <v>Norfolk Southern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2013</v>
      </c>
      <c r="B821" s="11">
        <f>RRICC</f>
        <v>117000</v>
      </c>
      <c r="C821" s="7">
        <f>RR_ID</f>
        <v>2</v>
      </c>
      <c r="D821" s="1" t="str">
        <f>RR_SHORT_NAME</f>
        <v>NS</v>
      </c>
      <c r="E821" s="1" t="str">
        <f>RR_NAME</f>
        <v>Norfolk Southern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2013</v>
      </c>
      <c r="B822" s="11">
        <f>RRICC</f>
        <v>117000</v>
      </c>
      <c r="C822" s="7">
        <f>RR_ID</f>
        <v>2</v>
      </c>
      <c r="D822" s="1" t="str">
        <f>RR_SHORT_NAME</f>
        <v>NS</v>
      </c>
      <c r="E822" s="1" t="str">
        <f>RR_NAME</f>
        <v>Norfolk Southern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2013</v>
      </c>
      <c r="B823" s="11">
        <f>RRICC</f>
        <v>117000</v>
      </c>
      <c r="C823" s="7">
        <f>RR_ID</f>
        <v>2</v>
      </c>
      <c r="D823" s="1" t="str">
        <f>RR_SHORT_NAME</f>
        <v>NS</v>
      </c>
      <c r="E823" s="1" t="str">
        <f>RR_NAME</f>
        <v>Norfolk Southern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2013</v>
      </c>
      <c r="B824" s="11">
        <f>RRICC</f>
        <v>117000</v>
      </c>
      <c r="C824" s="7">
        <f>RR_ID</f>
        <v>2</v>
      </c>
      <c r="D824" s="1" t="str">
        <f>RR_SHORT_NAME</f>
        <v>NS</v>
      </c>
      <c r="E824" s="1" t="str">
        <f>RR_NAME</f>
        <v>Norfolk Southern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2013</v>
      </c>
      <c r="B825" s="11">
        <f>RRICC</f>
        <v>117000</v>
      </c>
      <c r="C825" s="7">
        <f>RR_ID</f>
        <v>2</v>
      </c>
      <c r="D825" s="1" t="str">
        <f>RR_SHORT_NAME</f>
        <v>NS</v>
      </c>
      <c r="E825" s="1" t="str">
        <f>RR_NAME</f>
        <v>Norfolk Southern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2013</v>
      </c>
      <c r="B826" s="11">
        <f>RRICC</f>
        <v>117000</v>
      </c>
      <c r="C826" s="7">
        <f>RR_ID</f>
        <v>2</v>
      </c>
      <c r="D826" s="1" t="str">
        <f>RR_SHORT_NAME</f>
        <v>NS</v>
      </c>
      <c r="E826" s="1" t="str">
        <f>RR_NAME</f>
        <v>Norfolk Southern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2013</v>
      </c>
      <c r="B827" s="11">
        <f>RRICC</f>
        <v>117000</v>
      </c>
      <c r="C827" s="7">
        <f>RR_ID</f>
        <v>2</v>
      </c>
      <c r="D827" s="1" t="str">
        <f>RR_SHORT_NAME</f>
        <v>NS</v>
      </c>
      <c r="E827" s="1" t="str">
        <f>RR_NAME</f>
        <v>Norfolk Southern</v>
      </c>
      <c r="F827" s="1" t="s">
        <v>47827</v>
      </c>
      <c r="G827" s="6">
        <f>E2L114C22</f>
        <v>578.30380039631825</v>
      </c>
    </row>
    <row r="828" spans="1:7" x14ac:dyDescent="0.2">
      <c r="A828" s="11">
        <f>CURRENT_YEAR</f>
        <v>2013</v>
      </c>
      <c r="B828" s="11">
        <f>RRICC</f>
        <v>117000</v>
      </c>
      <c r="C828" s="7">
        <f>RR_ID</f>
        <v>2</v>
      </c>
      <c r="D828" s="1" t="str">
        <f>RR_SHORT_NAME</f>
        <v>NS</v>
      </c>
      <c r="E828" s="1" t="str">
        <f>RR_NAME</f>
        <v>Norfolk Southern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2013</v>
      </c>
      <c r="B829" s="11">
        <f>RRICC</f>
        <v>117000</v>
      </c>
      <c r="C829" s="7">
        <f>RR_ID</f>
        <v>2</v>
      </c>
      <c r="D829" s="1" t="str">
        <f>RR_SHORT_NAME</f>
        <v>NS</v>
      </c>
      <c r="E829" s="1" t="str">
        <f>RR_NAME</f>
        <v>Norfolk Southern</v>
      </c>
      <c r="F829" s="1" t="s">
        <v>47829</v>
      </c>
      <c r="G829" s="6">
        <f>E2L114C24</f>
        <v>706.11219656104481</v>
      </c>
    </row>
    <row r="830" spans="1:7" x14ac:dyDescent="0.2">
      <c r="A830" s="11">
        <f>CURRENT_YEAR</f>
        <v>2013</v>
      </c>
      <c r="B830" s="11">
        <f>RRICC</f>
        <v>117000</v>
      </c>
      <c r="C830" s="7">
        <f>RR_ID</f>
        <v>2</v>
      </c>
      <c r="D830" s="1" t="str">
        <f>RR_SHORT_NAME</f>
        <v>NS</v>
      </c>
      <c r="E830" s="1" t="str">
        <f>RR_NAME</f>
        <v>Norfolk Southern</v>
      </c>
      <c r="F830" s="1" t="s">
        <v>47830</v>
      </c>
      <c r="G830" s="6">
        <f>E2L114C25</f>
        <v>8.0421440602630003</v>
      </c>
    </row>
    <row r="831" spans="1:7" x14ac:dyDescent="0.2">
      <c r="A831" s="11">
        <f>CURRENT_YEAR</f>
        <v>2013</v>
      </c>
      <c r="B831" s="11">
        <f>RRICC</f>
        <v>117000</v>
      </c>
      <c r="C831" s="7">
        <f>RR_ID</f>
        <v>2</v>
      </c>
      <c r="D831" s="1" t="str">
        <f>RR_SHORT_NAME</f>
        <v>NS</v>
      </c>
      <c r="E831" s="1" t="str">
        <f>RR_NAME</f>
        <v>Norfolk Southern</v>
      </c>
      <c r="F831" s="1" t="s">
        <v>47831</v>
      </c>
      <c r="G831" s="6">
        <f>E2L114C26</f>
        <v>4.4231792331446513</v>
      </c>
    </row>
    <row r="832" spans="1:7" x14ac:dyDescent="0.2">
      <c r="A832" s="11">
        <f>CURRENT_YEAR</f>
        <v>2013</v>
      </c>
      <c r="B832" s="11">
        <f>RRICC</f>
        <v>117000</v>
      </c>
      <c r="C832" s="7">
        <f>RR_ID</f>
        <v>2</v>
      </c>
      <c r="D832" s="1" t="str">
        <f>RR_SHORT_NAME</f>
        <v>NS</v>
      </c>
      <c r="E832" s="1" t="str">
        <f>RR_NAME</f>
        <v>Norfolk Southern</v>
      </c>
      <c r="F832" s="1" t="s">
        <v>47832</v>
      </c>
      <c r="G832" s="6">
        <f>E2L114C27</f>
        <v>12.0632160903945</v>
      </c>
    </row>
    <row r="833" spans="1:7" x14ac:dyDescent="0.2">
      <c r="A833" s="11">
        <f>CURRENT_YEAR</f>
        <v>2013</v>
      </c>
      <c r="B833" s="11">
        <f>RRICC</f>
        <v>117000</v>
      </c>
      <c r="C833" s="7">
        <f>RR_ID</f>
        <v>2</v>
      </c>
      <c r="D833" s="1" t="str">
        <f>RR_SHORT_NAME</f>
        <v>NS</v>
      </c>
      <c r="E833" s="1" t="str">
        <f>RR_NAME</f>
        <v>Norfolk Southern</v>
      </c>
      <c r="F833" s="1" t="s">
        <v>47833</v>
      </c>
      <c r="G833" s="6">
        <f>E2L114C28</f>
        <v>9.6505728723156015</v>
      </c>
    </row>
    <row r="834" spans="1:7" x14ac:dyDescent="0.2">
      <c r="A834" s="11">
        <f>CURRENT_YEAR</f>
        <v>2013</v>
      </c>
      <c r="B834" s="11">
        <f>RRICC</f>
        <v>117000</v>
      </c>
      <c r="C834" s="7">
        <f>RR_ID</f>
        <v>2</v>
      </c>
      <c r="D834" s="1" t="str">
        <f>RR_SHORT_NAME</f>
        <v>NS</v>
      </c>
      <c r="E834" s="1" t="str">
        <f>RR_NAME</f>
        <v>Norfolk Southern</v>
      </c>
      <c r="F834" s="1" t="s">
        <v>47834</v>
      </c>
      <c r="G834" s="6">
        <f>E2L114C29</f>
        <v>2.0105360150657501</v>
      </c>
    </row>
    <row r="835" spans="1:7" x14ac:dyDescent="0.2">
      <c r="A835" s="11">
        <f>CURRENT_YEAR</f>
        <v>2013</v>
      </c>
      <c r="B835" s="11">
        <f>RRICC</f>
        <v>117000</v>
      </c>
      <c r="C835" s="7">
        <f>RR_ID</f>
        <v>2</v>
      </c>
      <c r="D835" s="1" t="str">
        <f>RR_SHORT_NAME</f>
        <v>NS</v>
      </c>
      <c r="E835" s="1" t="str">
        <f>RR_NAME</f>
        <v>Norfolk Southern</v>
      </c>
      <c r="F835" s="1" t="s">
        <v>47835</v>
      </c>
      <c r="G835" s="6">
        <f>E2L115C1</f>
        <v>32.6</v>
      </c>
    </row>
    <row r="836" spans="1:7" x14ac:dyDescent="0.2">
      <c r="A836" s="11">
        <f>CURRENT_YEAR</f>
        <v>2013</v>
      </c>
      <c r="B836" s="11">
        <f>RRICC</f>
        <v>117000</v>
      </c>
      <c r="C836" s="7">
        <f>RR_ID</f>
        <v>2</v>
      </c>
      <c r="D836" s="1" t="str">
        <f>RR_SHORT_NAME</f>
        <v>NS</v>
      </c>
      <c r="E836" s="1" t="str">
        <f>RR_NAME</f>
        <v>Norfolk Southern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2013</v>
      </c>
      <c r="B837" s="11">
        <f>RRICC</f>
        <v>117000</v>
      </c>
      <c r="C837" s="7">
        <f>RR_ID</f>
        <v>2</v>
      </c>
      <c r="D837" s="1" t="str">
        <f>RR_SHORT_NAME</f>
        <v>NS</v>
      </c>
      <c r="E837" s="1" t="str">
        <f>RR_NAME</f>
        <v>Norfolk Southern</v>
      </c>
      <c r="F837" s="1" t="s">
        <v>47837</v>
      </c>
      <c r="G837" s="6">
        <f>E2L115C3</f>
        <v>2.0465850769838134</v>
      </c>
    </row>
    <row r="838" spans="1:7" x14ac:dyDescent="0.2">
      <c r="A838" s="11">
        <f>CURRENT_YEAR</f>
        <v>2013</v>
      </c>
      <c r="B838" s="11">
        <f>RRICC</f>
        <v>117000</v>
      </c>
      <c r="C838" s="7">
        <f>RR_ID</f>
        <v>2</v>
      </c>
      <c r="D838" s="1" t="str">
        <f>RR_SHORT_NAME</f>
        <v>NS</v>
      </c>
      <c r="E838" s="1" t="str">
        <f>RR_NAME</f>
        <v>Norfolk Southern</v>
      </c>
      <c r="F838" s="1" t="s">
        <v>47838</v>
      </c>
      <c r="G838" s="6">
        <f>E2L115C4</f>
        <v>2.0465850769838134</v>
      </c>
    </row>
    <row r="839" spans="1:7" x14ac:dyDescent="0.2">
      <c r="A839" s="11">
        <f>CURRENT_YEAR</f>
        <v>2013</v>
      </c>
      <c r="B839" s="11">
        <f>RRICC</f>
        <v>117000</v>
      </c>
      <c r="C839" s="7">
        <f>RR_ID</f>
        <v>2</v>
      </c>
      <c r="D839" s="1" t="str">
        <f>RR_SHORT_NAME</f>
        <v>NS</v>
      </c>
      <c r="E839" s="1" t="str">
        <f>RR_NAME</f>
        <v>Norfolk Southern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2013</v>
      </c>
      <c r="B840" s="11">
        <f>RRICC</f>
        <v>117000</v>
      </c>
      <c r="C840" s="7">
        <f>RR_ID</f>
        <v>2</v>
      </c>
      <c r="D840" s="1" t="str">
        <f>RR_SHORT_NAME</f>
        <v>NS</v>
      </c>
      <c r="E840" s="1" t="str">
        <f>RR_NAME</f>
        <v>Norfolk Southern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2013</v>
      </c>
      <c r="B841" s="11">
        <f>RRICC</f>
        <v>117000</v>
      </c>
      <c r="C841" s="7">
        <f>RR_ID</f>
        <v>2</v>
      </c>
      <c r="D841" s="1" t="str">
        <f>RR_SHORT_NAME</f>
        <v>NS</v>
      </c>
      <c r="E841" s="1" t="str">
        <f>RR_NAME</f>
        <v>Norfolk Southern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2013</v>
      </c>
      <c r="B842" s="11">
        <f>RRICC</f>
        <v>117000</v>
      </c>
      <c r="C842" s="7">
        <f>RR_ID</f>
        <v>2</v>
      </c>
      <c r="D842" s="1" t="str">
        <f>RR_SHORT_NAME</f>
        <v>NS</v>
      </c>
      <c r="E842" s="1" t="str">
        <f>RR_NAME</f>
        <v>Norfolk Southern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2013</v>
      </c>
      <c r="B843" s="11">
        <f>RRICC</f>
        <v>117000</v>
      </c>
      <c r="C843" s="7">
        <f>RR_ID</f>
        <v>2</v>
      </c>
      <c r="D843" s="1" t="str">
        <f>RR_SHORT_NAME</f>
        <v>NS</v>
      </c>
      <c r="E843" s="1" t="str">
        <f>RR_NAME</f>
        <v>Norfolk Southern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2013</v>
      </c>
      <c r="B844" s="11">
        <f>RRICC</f>
        <v>117000</v>
      </c>
      <c r="C844" s="7">
        <f>RR_ID</f>
        <v>2</v>
      </c>
      <c r="D844" s="1" t="str">
        <f>RR_SHORT_NAME</f>
        <v>NS</v>
      </c>
      <c r="E844" s="1" t="str">
        <f>RR_NAME</f>
        <v>Norfolk Southern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2013</v>
      </c>
      <c r="B845" s="11">
        <f>RRICC</f>
        <v>117000</v>
      </c>
      <c r="C845" s="7">
        <f>RR_ID</f>
        <v>2</v>
      </c>
      <c r="D845" s="1" t="str">
        <f>RR_SHORT_NAME</f>
        <v>NS</v>
      </c>
      <c r="E845" s="1" t="str">
        <f>RR_NAME</f>
        <v>Norfolk Southern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2013</v>
      </c>
      <c r="B846" s="11">
        <f>RRICC</f>
        <v>117000</v>
      </c>
      <c r="C846" s="7">
        <f>RR_ID</f>
        <v>2</v>
      </c>
      <c r="D846" s="1" t="str">
        <f>RR_SHORT_NAME</f>
        <v>NS</v>
      </c>
      <c r="E846" s="1" t="str">
        <f>RR_NAME</f>
        <v>Norfolk Southern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2013</v>
      </c>
      <c r="B847" s="11">
        <f>RRICC</f>
        <v>117000</v>
      </c>
      <c r="C847" s="7">
        <f>RR_ID</f>
        <v>2</v>
      </c>
      <c r="D847" s="1" t="str">
        <f>RR_SHORT_NAME</f>
        <v>NS</v>
      </c>
      <c r="E847" s="1" t="str">
        <f>RR_NAME</f>
        <v>Norfolk Southern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2013</v>
      </c>
      <c r="B848" s="11">
        <f>RRICC</f>
        <v>117000</v>
      </c>
      <c r="C848" s="7">
        <f>RR_ID</f>
        <v>2</v>
      </c>
      <c r="D848" s="1" t="str">
        <f>RR_SHORT_NAME</f>
        <v>NS</v>
      </c>
      <c r="E848" s="1" t="str">
        <f>RR_NAME</f>
        <v>Norfolk Southern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2013</v>
      </c>
      <c r="B849" s="11">
        <f>RRICC</f>
        <v>117000</v>
      </c>
      <c r="C849" s="7">
        <f>RR_ID</f>
        <v>2</v>
      </c>
      <c r="D849" s="1" t="str">
        <f>RR_SHORT_NAME</f>
        <v>NS</v>
      </c>
      <c r="E849" s="1" t="str">
        <f>RR_NAME</f>
        <v>Norfolk Southern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2013</v>
      </c>
      <c r="B850" s="11">
        <f>RRICC</f>
        <v>117000</v>
      </c>
      <c r="C850" s="7">
        <f>RR_ID</f>
        <v>2</v>
      </c>
      <c r="D850" s="1" t="str">
        <f>RR_SHORT_NAME</f>
        <v>NS</v>
      </c>
      <c r="E850" s="1" t="str">
        <f>RR_NAME</f>
        <v>Norfolk Southern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2013</v>
      </c>
      <c r="B851" s="11">
        <f>RRICC</f>
        <v>117000</v>
      </c>
      <c r="C851" s="7">
        <f>RR_ID</f>
        <v>2</v>
      </c>
      <c r="D851" s="1" t="str">
        <f>RR_SHORT_NAME</f>
        <v>NS</v>
      </c>
      <c r="E851" s="1" t="str">
        <f>RR_NAME</f>
        <v>Norfolk Southern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2013</v>
      </c>
      <c r="B852" s="11">
        <f>RRICC</f>
        <v>117000</v>
      </c>
      <c r="C852" s="7">
        <f>RR_ID</f>
        <v>2</v>
      </c>
      <c r="D852" s="1" t="str">
        <f>RR_SHORT_NAME</f>
        <v>NS</v>
      </c>
      <c r="E852" s="1" t="str">
        <f>RR_NAME</f>
        <v>Norfolk Southern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2013</v>
      </c>
      <c r="B853" s="11">
        <f>RRICC</f>
        <v>117000</v>
      </c>
      <c r="C853" s="7">
        <f>RR_ID</f>
        <v>2</v>
      </c>
      <c r="D853" s="1" t="str">
        <f>RR_SHORT_NAME</f>
        <v>NS</v>
      </c>
      <c r="E853" s="1" t="str">
        <f>RR_NAME</f>
        <v>Norfolk Southern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2013</v>
      </c>
      <c r="B854" s="11">
        <f>RRICC</f>
        <v>117000</v>
      </c>
      <c r="C854" s="7">
        <f>RR_ID</f>
        <v>2</v>
      </c>
      <c r="D854" s="1" t="str">
        <f>RR_SHORT_NAME</f>
        <v>NS</v>
      </c>
      <c r="E854" s="1" t="str">
        <f>RR_NAME</f>
        <v>Norfolk Southern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2013</v>
      </c>
      <c r="B855" s="11">
        <f>RRICC</f>
        <v>117000</v>
      </c>
      <c r="C855" s="7">
        <f>RR_ID</f>
        <v>2</v>
      </c>
      <c r="D855" s="1" t="str">
        <f>RR_SHORT_NAME</f>
        <v>NS</v>
      </c>
      <c r="E855" s="1" t="str">
        <f>RR_NAME</f>
        <v>Norfolk Southern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2013</v>
      </c>
      <c r="B856" s="11">
        <f>RRICC</f>
        <v>117000</v>
      </c>
      <c r="C856" s="7">
        <f>RR_ID</f>
        <v>2</v>
      </c>
      <c r="D856" s="1" t="str">
        <f>RR_SHORT_NAME</f>
        <v>NS</v>
      </c>
      <c r="E856" s="1" t="str">
        <f>RR_NAME</f>
        <v>Norfolk Southern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2013</v>
      </c>
      <c r="B857" s="11">
        <f>RRICC</f>
        <v>117000</v>
      </c>
      <c r="C857" s="7">
        <f>RR_ID</f>
        <v>2</v>
      </c>
      <c r="D857" s="1" t="str">
        <f>RR_SHORT_NAME</f>
        <v>NS</v>
      </c>
      <c r="E857" s="1" t="str">
        <f>RR_NAME</f>
        <v>Norfolk Southern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2013</v>
      </c>
      <c r="B858" s="11">
        <f>RRICC</f>
        <v>117000</v>
      </c>
      <c r="C858" s="7">
        <f>RR_ID</f>
        <v>2</v>
      </c>
      <c r="D858" s="1" t="str">
        <f>RR_SHORT_NAME</f>
        <v>NS</v>
      </c>
      <c r="E858" s="1" t="str">
        <f>RR_NAME</f>
        <v>Norfolk Southern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2013</v>
      </c>
      <c r="B859" s="11">
        <f>RRICC</f>
        <v>117000</v>
      </c>
      <c r="C859" s="7">
        <f>RR_ID</f>
        <v>2</v>
      </c>
      <c r="D859" s="1" t="str">
        <f>RR_SHORT_NAME</f>
        <v>NS</v>
      </c>
      <c r="E859" s="1" t="str">
        <f>RR_NAME</f>
        <v>Norfolk Southern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2013</v>
      </c>
      <c r="B860" s="11">
        <f>RRICC</f>
        <v>117000</v>
      </c>
      <c r="C860" s="7">
        <f>RR_ID</f>
        <v>2</v>
      </c>
      <c r="D860" s="1" t="str">
        <f>RR_SHORT_NAME</f>
        <v>NS</v>
      </c>
      <c r="E860" s="1" t="str">
        <f>RR_NAME</f>
        <v>Norfolk Southern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2013</v>
      </c>
      <c r="B861" s="11">
        <f>RRICC</f>
        <v>117000</v>
      </c>
      <c r="C861" s="7">
        <f>RR_ID</f>
        <v>2</v>
      </c>
      <c r="D861" s="1" t="str">
        <f>RR_SHORT_NAME</f>
        <v>NS</v>
      </c>
      <c r="E861" s="1" t="str">
        <f>RR_NAME</f>
        <v>Norfolk Southern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2013</v>
      </c>
      <c r="B862" s="11">
        <f>RRICC</f>
        <v>117000</v>
      </c>
      <c r="C862" s="7">
        <f>RR_ID</f>
        <v>2</v>
      </c>
      <c r="D862" s="1" t="str">
        <f>RR_SHORT_NAME</f>
        <v>NS</v>
      </c>
      <c r="E862" s="1" t="str">
        <f>RR_NAME</f>
        <v>Norfolk Southern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2013</v>
      </c>
      <c r="B863" s="11">
        <f>RRICC</f>
        <v>117000</v>
      </c>
      <c r="C863" s="7">
        <f>RR_ID</f>
        <v>2</v>
      </c>
      <c r="D863" s="1" t="str">
        <f>RR_SHORT_NAME</f>
        <v>NS</v>
      </c>
      <c r="E863" s="1" t="str">
        <f>RR_NAME</f>
        <v>Norfolk Southern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2013</v>
      </c>
      <c r="B864" s="11">
        <f>RRICC</f>
        <v>117000</v>
      </c>
      <c r="C864" s="7">
        <f>RR_ID</f>
        <v>2</v>
      </c>
      <c r="D864" s="1" t="str">
        <f>RR_SHORT_NAME</f>
        <v>NS</v>
      </c>
      <c r="E864" s="1" t="str">
        <f>RR_NAME</f>
        <v>Norfolk Southern</v>
      </c>
      <c r="F864" s="1" t="s">
        <v>47864</v>
      </c>
      <c r="G864" s="6">
        <f>E2L116C1</f>
        <v>39.1</v>
      </c>
    </row>
    <row r="865" spans="1:7" x14ac:dyDescent="0.2">
      <c r="A865" s="11">
        <f>CURRENT_YEAR</f>
        <v>2013</v>
      </c>
      <c r="B865" s="11">
        <f>RRICC</f>
        <v>117000</v>
      </c>
      <c r="C865" s="7">
        <f>RR_ID</f>
        <v>2</v>
      </c>
      <c r="D865" s="1" t="str">
        <f>RR_SHORT_NAME</f>
        <v>NS</v>
      </c>
      <c r="E865" s="1" t="str">
        <f>RR_NAME</f>
        <v>Norfolk Southern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2013</v>
      </c>
      <c r="B866" s="11">
        <f>RRICC</f>
        <v>117000</v>
      </c>
      <c r="C866" s="7">
        <f>RR_ID</f>
        <v>2</v>
      </c>
      <c r="D866" s="1" t="str">
        <f>RR_SHORT_NAME</f>
        <v>NS</v>
      </c>
      <c r="E866" s="1" t="str">
        <f>RR_NAME</f>
        <v>Norfolk Southern</v>
      </c>
      <c r="F866" s="1" t="s">
        <v>47866</v>
      </c>
      <c r="G866" s="6">
        <f>E2L116C3</f>
        <v>2.0348550018481806</v>
      </c>
    </row>
    <row r="867" spans="1:7" x14ac:dyDescent="0.2">
      <c r="A867" s="11">
        <f>CURRENT_YEAR</f>
        <v>2013</v>
      </c>
      <c r="B867" s="11">
        <f>RRICC</f>
        <v>117000</v>
      </c>
      <c r="C867" s="7">
        <f>RR_ID</f>
        <v>2</v>
      </c>
      <c r="D867" s="1" t="str">
        <f>RR_SHORT_NAME</f>
        <v>NS</v>
      </c>
      <c r="E867" s="1" t="str">
        <f>RR_NAME</f>
        <v>Norfolk Southern</v>
      </c>
      <c r="F867" s="1" t="s">
        <v>47867</v>
      </c>
      <c r="G867" s="6">
        <f>E2L116C4</f>
        <v>2.0348550018481806</v>
      </c>
    </row>
    <row r="868" spans="1:7" x14ac:dyDescent="0.2">
      <c r="A868" s="11">
        <f>CURRENT_YEAR</f>
        <v>2013</v>
      </c>
      <c r="B868" s="11">
        <f>RRICC</f>
        <v>117000</v>
      </c>
      <c r="C868" s="7">
        <f>RR_ID</f>
        <v>2</v>
      </c>
      <c r="D868" s="1" t="str">
        <f>RR_SHORT_NAME</f>
        <v>NS</v>
      </c>
      <c r="E868" s="1" t="str">
        <f>RR_NAME</f>
        <v>Norfolk Southern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2013</v>
      </c>
      <c r="B869" s="11">
        <f>RRICC</f>
        <v>117000</v>
      </c>
      <c r="C869" s="7">
        <f>RR_ID</f>
        <v>2</v>
      </c>
      <c r="D869" s="1" t="str">
        <f>RR_SHORT_NAME</f>
        <v>NS</v>
      </c>
      <c r="E869" s="1" t="str">
        <f>RR_NAME</f>
        <v>Norfolk Southern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2013</v>
      </c>
      <c r="B870" s="11">
        <f>RRICC</f>
        <v>117000</v>
      </c>
      <c r="C870" s="7">
        <f>RR_ID</f>
        <v>2</v>
      </c>
      <c r="D870" s="1" t="str">
        <f>RR_SHORT_NAME</f>
        <v>NS</v>
      </c>
      <c r="E870" s="1" t="str">
        <f>RR_NAME</f>
        <v>Norfolk Southern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2013</v>
      </c>
      <c r="B871" s="11">
        <f>RRICC</f>
        <v>117000</v>
      </c>
      <c r="C871" s="7">
        <f>RR_ID</f>
        <v>2</v>
      </c>
      <c r="D871" s="1" t="str">
        <f>RR_SHORT_NAME</f>
        <v>NS</v>
      </c>
      <c r="E871" s="1" t="str">
        <f>RR_NAME</f>
        <v>Norfolk Southern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2013</v>
      </c>
      <c r="B872" s="11">
        <f>RRICC</f>
        <v>117000</v>
      </c>
      <c r="C872" s="7">
        <f>RR_ID</f>
        <v>2</v>
      </c>
      <c r="D872" s="1" t="str">
        <f>RR_SHORT_NAME</f>
        <v>NS</v>
      </c>
      <c r="E872" s="1" t="str">
        <f>RR_NAME</f>
        <v>Norfolk Southern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2013</v>
      </c>
      <c r="B873" s="11">
        <f>RRICC</f>
        <v>117000</v>
      </c>
      <c r="C873" s="7">
        <f>RR_ID</f>
        <v>2</v>
      </c>
      <c r="D873" s="1" t="str">
        <f>RR_SHORT_NAME</f>
        <v>NS</v>
      </c>
      <c r="E873" s="1" t="str">
        <f>RR_NAME</f>
        <v>Norfolk Southern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2013</v>
      </c>
      <c r="B874" s="11">
        <f>RRICC</f>
        <v>117000</v>
      </c>
      <c r="C874" s="7">
        <f>RR_ID</f>
        <v>2</v>
      </c>
      <c r="D874" s="1" t="str">
        <f>RR_SHORT_NAME</f>
        <v>NS</v>
      </c>
      <c r="E874" s="1" t="str">
        <f>RR_NAME</f>
        <v>Norfolk Southern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2013</v>
      </c>
      <c r="B875" s="11">
        <f>RRICC</f>
        <v>117000</v>
      </c>
      <c r="C875" s="7">
        <f>RR_ID</f>
        <v>2</v>
      </c>
      <c r="D875" s="1" t="str">
        <f>RR_SHORT_NAME</f>
        <v>NS</v>
      </c>
      <c r="E875" s="1" t="str">
        <f>RR_NAME</f>
        <v>Norfolk Southern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2013</v>
      </c>
      <c r="B876" s="11">
        <f>RRICC</f>
        <v>117000</v>
      </c>
      <c r="C876" s="7">
        <f>RR_ID</f>
        <v>2</v>
      </c>
      <c r="D876" s="1" t="str">
        <f>RR_SHORT_NAME</f>
        <v>NS</v>
      </c>
      <c r="E876" s="1" t="str">
        <f>RR_NAME</f>
        <v>Norfolk Southern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2013</v>
      </c>
      <c r="B877" s="11">
        <f>RRICC</f>
        <v>117000</v>
      </c>
      <c r="C877" s="7">
        <f>RR_ID</f>
        <v>2</v>
      </c>
      <c r="D877" s="1" t="str">
        <f>RR_SHORT_NAME</f>
        <v>NS</v>
      </c>
      <c r="E877" s="1" t="str">
        <f>RR_NAME</f>
        <v>Norfolk Southern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2013</v>
      </c>
      <c r="B878" s="11">
        <f>RRICC</f>
        <v>117000</v>
      </c>
      <c r="C878" s="7">
        <f>RR_ID</f>
        <v>2</v>
      </c>
      <c r="D878" s="1" t="str">
        <f>RR_SHORT_NAME</f>
        <v>NS</v>
      </c>
      <c r="E878" s="1" t="str">
        <f>RR_NAME</f>
        <v>Norfolk Southern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2013</v>
      </c>
      <c r="B879" s="11">
        <f>RRICC</f>
        <v>117000</v>
      </c>
      <c r="C879" s="7">
        <f>RR_ID</f>
        <v>2</v>
      </c>
      <c r="D879" s="1" t="str">
        <f>RR_SHORT_NAME</f>
        <v>NS</v>
      </c>
      <c r="E879" s="1" t="str">
        <f>RR_NAME</f>
        <v>Norfolk Southern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2013</v>
      </c>
      <c r="B880" s="11">
        <f>RRICC</f>
        <v>117000</v>
      </c>
      <c r="C880" s="7">
        <f>RR_ID</f>
        <v>2</v>
      </c>
      <c r="D880" s="1" t="str">
        <f>RR_SHORT_NAME</f>
        <v>NS</v>
      </c>
      <c r="E880" s="1" t="str">
        <f>RR_NAME</f>
        <v>Norfolk Southern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2013</v>
      </c>
      <c r="B881" s="11">
        <f>RRICC</f>
        <v>117000</v>
      </c>
      <c r="C881" s="7">
        <f>RR_ID</f>
        <v>2</v>
      </c>
      <c r="D881" s="1" t="str">
        <f>RR_SHORT_NAME</f>
        <v>NS</v>
      </c>
      <c r="E881" s="1" t="str">
        <f>RR_NAME</f>
        <v>Norfolk Southern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2013</v>
      </c>
      <c r="B882" s="11">
        <f>RRICC</f>
        <v>117000</v>
      </c>
      <c r="C882" s="7">
        <f>RR_ID</f>
        <v>2</v>
      </c>
      <c r="D882" s="1" t="str">
        <f>RR_SHORT_NAME</f>
        <v>NS</v>
      </c>
      <c r="E882" s="1" t="str">
        <f>RR_NAME</f>
        <v>Norfolk Southern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2013</v>
      </c>
      <c r="B883" s="11">
        <f>RRICC</f>
        <v>117000</v>
      </c>
      <c r="C883" s="7">
        <f>RR_ID</f>
        <v>2</v>
      </c>
      <c r="D883" s="1" t="str">
        <f>RR_SHORT_NAME</f>
        <v>NS</v>
      </c>
      <c r="E883" s="1" t="str">
        <f>RR_NAME</f>
        <v>Norfolk Southern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2013</v>
      </c>
      <c r="B884" s="11">
        <f>RRICC</f>
        <v>117000</v>
      </c>
      <c r="C884" s="7">
        <f>RR_ID</f>
        <v>2</v>
      </c>
      <c r="D884" s="1" t="str">
        <f>RR_SHORT_NAME</f>
        <v>NS</v>
      </c>
      <c r="E884" s="1" t="str">
        <f>RR_NAME</f>
        <v>Norfolk Southern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2013</v>
      </c>
      <c r="B885" s="11">
        <f>RRICC</f>
        <v>117000</v>
      </c>
      <c r="C885" s="7">
        <f>RR_ID</f>
        <v>2</v>
      </c>
      <c r="D885" s="1" t="str">
        <f>RR_SHORT_NAME</f>
        <v>NS</v>
      </c>
      <c r="E885" s="1" t="str">
        <f>RR_NAME</f>
        <v>Norfolk Southern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2013</v>
      </c>
      <c r="B886" s="11">
        <f>RRICC</f>
        <v>117000</v>
      </c>
      <c r="C886" s="7">
        <f>RR_ID</f>
        <v>2</v>
      </c>
      <c r="D886" s="1" t="str">
        <f>RR_SHORT_NAME</f>
        <v>NS</v>
      </c>
      <c r="E886" s="1" t="str">
        <f>RR_NAME</f>
        <v>Norfolk Southern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2013</v>
      </c>
      <c r="B887" s="11">
        <f>RRICC</f>
        <v>117000</v>
      </c>
      <c r="C887" s="7">
        <f>RR_ID</f>
        <v>2</v>
      </c>
      <c r="D887" s="1" t="str">
        <f>RR_SHORT_NAME</f>
        <v>NS</v>
      </c>
      <c r="E887" s="1" t="str">
        <f>RR_NAME</f>
        <v>Norfolk Southern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2013</v>
      </c>
      <c r="B888" s="11">
        <f>RRICC</f>
        <v>117000</v>
      </c>
      <c r="C888" s="7">
        <f>RR_ID</f>
        <v>2</v>
      </c>
      <c r="D888" s="1" t="str">
        <f>RR_SHORT_NAME</f>
        <v>NS</v>
      </c>
      <c r="E888" s="1" t="str">
        <f>RR_NAME</f>
        <v>Norfolk Southern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2013</v>
      </c>
      <c r="B889" s="11">
        <f>RRICC</f>
        <v>117000</v>
      </c>
      <c r="C889" s="7">
        <f>RR_ID</f>
        <v>2</v>
      </c>
      <c r="D889" s="1" t="str">
        <f>RR_SHORT_NAME</f>
        <v>NS</v>
      </c>
      <c r="E889" s="1" t="str">
        <f>RR_NAME</f>
        <v>Norfolk Southern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2013</v>
      </c>
      <c r="B890" s="11">
        <f>RRICC</f>
        <v>117000</v>
      </c>
      <c r="C890" s="7">
        <f>RR_ID</f>
        <v>2</v>
      </c>
      <c r="D890" s="1" t="str">
        <f>RR_SHORT_NAME</f>
        <v>NS</v>
      </c>
      <c r="E890" s="1" t="str">
        <f>RR_NAME</f>
        <v>Norfolk Southern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2013</v>
      </c>
      <c r="B891" s="11">
        <f>RRICC</f>
        <v>117000</v>
      </c>
      <c r="C891" s="7">
        <f>RR_ID</f>
        <v>2</v>
      </c>
      <c r="D891" s="1" t="str">
        <f>RR_SHORT_NAME</f>
        <v>NS</v>
      </c>
      <c r="E891" s="1" t="str">
        <f>RR_NAME</f>
        <v>Norfolk Southern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2013</v>
      </c>
      <c r="B892" s="11">
        <f>RRICC</f>
        <v>117000</v>
      </c>
      <c r="C892" s="7">
        <f>RR_ID</f>
        <v>2</v>
      </c>
      <c r="D892" s="1" t="str">
        <f>RR_SHORT_NAME</f>
        <v>NS</v>
      </c>
      <c r="E892" s="1" t="str">
        <f>RR_NAME</f>
        <v>Norfolk Southern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2013</v>
      </c>
      <c r="B893" s="11">
        <f>RRICC</f>
        <v>117000</v>
      </c>
      <c r="C893" s="7">
        <f>RR_ID</f>
        <v>2</v>
      </c>
      <c r="D893" s="1" t="str">
        <f>RR_SHORT_NAME</f>
        <v>NS</v>
      </c>
      <c r="E893" s="1" t="str">
        <f>RR_NAME</f>
        <v>Norfolk Southern</v>
      </c>
      <c r="F893" s="1" t="s">
        <v>47893</v>
      </c>
      <c r="G893" s="6">
        <f>E2L117C1</f>
        <v>37.1</v>
      </c>
    </row>
    <row r="894" spans="1:7" x14ac:dyDescent="0.2">
      <c r="A894" s="11">
        <f>CURRENT_YEAR</f>
        <v>2013</v>
      </c>
      <c r="B894" s="11">
        <f>RRICC</f>
        <v>117000</v>
      </c>
      <c r="C894" s="7">
        <f>RR_ID</f>
        <v>2</v>
      </c>
      <c r="D894" s="1" t="str">
        <f>RR_SHORT_NAME</f>
        <v>NS</v>
      </c>
      <c r="E894" s="1" t="str">
        <f>RR_NAME</f>
        <v>Norfolk Southern</v>
      </c>
      <c r="F894" s="1" t="s">
        <v>47894</v>
      </c>
      <c r="G894" s="6">
        <f>E2L117C2</f>
        <v>1.0025090069993139</v>
      </c>
    </row>
    <row r="895" spans="1:7" x14ac:dyDescent="0.2">
      <c r="A895" s="11">
        <f>CURRENT_YEAR</f>
        <v>2013</v>
      </c>
      <c r="B895" s="11">
        <f>RRICC</f>
        <v>117000</v>
      </c>
      <c r="C895" s="7">
        <f>RR_ID</f>
        <v>2</v>
      </c>
      <c r="D895" s="1" t="str">
        <f>RR_SHORT_NAME</f>
        <v>NS</v>
      </c>
      <c r="E895" s="1" t="str">
        <f>RR_NAME</f>
        <v>Norfolk Southern</v>
      </c>
      <c r="F895" s="1" t="s">
        <v>47895</v>
      </c>
      <c r="G895" s="6">
        <f>E2L117C3</f>
        <v>2.1459854014598543</v>
      </c>
    </row>
    <row r="896" spans="1:7" x14ac:dyDescent="0.2">
      <c r="A896" s="11">
        <f>CURRENT_YEAR</f>
        <v>2013</v>
      </c>
      <c r="B896" s="11">
        <f>RRICC</f>
        <v>117000</v>
      </c>
      <c r="C896" s="7">
        <f>RR_ID</f>
        <v>2</v>
      </c>
      <c r="D896" s="1" t="str">
        <f>RR_SHORT_NAME</f>
        <v>NS</v>
      </c>
      <c r="E896" s="1" t="str">
        <f>RR_NAME</f>
        <v>Norfolk Southern</v>
      </c>
      <c r="F896" s="1" t="s">
        <v>47896</v>
      </c>
      <c r="G896" s="6">
        <f>E2L117C4</f>
        <v>1.6470705568752608</v>
      </c>
    </row>
    <row r="897" spans="1:7" x14ac:dyDescent="0.2">
      <c r="A897" s="11">
        <f>CURRENT_YEAR</f>
        <v>2013</v>
      </c>
      <c r="B897" s="11">
        <f>RRICC</f>
        <v>117000</v>
      </c>
      <c r="C897" s="7">
        <f>RR_ID</f>
        <v>2</v>
      </c>
      <c r="D897" s="1" t="str">
        <f>RR_SHORT_NAME</f>
        <v>NS</v>
      </c>
      <c r="E897" s="1" t="str">
        <f>RR_NAME</f>
        <v>Norfolk Southern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2013</v>
      </c>
      <c r="B898" s="11">
        <f>RRICC</f>
        <v>117000</v>
      </c>
      <c r="C898" s="7">
        <f>RR_ID</f>
        <v>2</v>
      </c>
      <c r="D898" s="1" t="str">
        <f>RR_SHORT_NAME</f>
        <v>NS</v>
      </c>
      <c r="E898" s="1" t="str">
        <f>RR_NAME</f>
        <v>Norfolk Southern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2013</v>
      </c>
      <c r="B899" s="11">
        <f>RRICC</f>
        <v>117000</v>
      </c>
      <c r="C899" s="7">
        <f>RR_ID</f>
        <v>2</v>
      </c>
      <c r="D899" s="1" t="str">
        <f>RR_SHORT_NAME</f>
        <v>NS</v>
      </c>
      <c r="E899" s="1" t="str">
        <f>RR_NAME</f>
        <v>Norfolk Southern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2013</v>
      </c>
      <c r="B900" s="11">
        <f>RRICC</f>
        <v>117000</v>
      </c>
      <c r="C900" s="7">
        <f>RR_ID</f>
        <v>2</v>
      </c>
      <c r="D900" s="1" t="str">
        <f>RR_SHORT_NAME</f>
        <v>NS</v>
      </c>
      <c r="E900" s="1" t="str">
        <f>RR_NAME</f>
        <v>Norfolk Southern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2013</v>
      </c>
      <c r="B901" s="11">
        <f>RRICC</f>
        <v>117000</v>
      </c>
      <c r="C901" s="7">
        <f>RR_ID</f>
        <v>2</v>
      </c>
      <c r="D901" s="1" t="str">
        <f>RR_SHORT_NAME</f>
        <v>NS</v>
      </c>
      <c r="E901" s="1" t="str">
        <f>RR_NAME</f>
        <v>Norfolk Southern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2013</v>
      </c>
      <c r="B902" s="11">
        <f>RRICC</f>
        <v>117000</v>
      </c>
      <c r="C902" s="7">
        <f>RR_ID</f>
        <v>2</v>
      </c>
      <c r="D902" s="1" t="str">
        <f>RR_SHORT_NAME</f>
        <v>NS</v>
      </c>
      <c r="E902" s="1" t="str">
        <f>RR_NAME</f>
        <v>Norfolk Southern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2013</v>
      </c>
      <c r="B903" s="11">
        <f>RRICC</f>
        <v>117000</v>
      </c>
      <c r="C903" s="7">
        <f>RR_ID</f>
        <v>2</v>
      </c>
      <c r="D903" s="1" t="str">
        <f>RR_SHORT_NAME</f>
        <v>NS</v>
      </c>
      <c r="E903" s="1" t="str">
        <f>RR_NAME</f>
        <v>Norfolk Southern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2013</v>
      </c>
      <c r="B904" s="11">
        <f>RRICC</f>
        <v>117000</v>
      </c>
      <c r="C904" s="7">
        <f>RR_ID</f>
        <v>2</v>
      </c>
      <c r="D904" s="1" t="str">
        <f>RR_SHORT_NAME</f>
        <v>NS</v>
      </c>
      <c r="E904" s="1" t="str">
        <f>RR_NAME</f>
        <v>Norfolk Southern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2013</v>
      </c>
      <c r="B905" s="11">
        <f>RRICC</f>
        <v>117000</v>
      </c>
      <c r="C905" s="7">
        <f>RR_ID</f>
        <v>2</v>
      </c>
      <c r="D905" s="1" t="str">
        <f>RR_SHORT_NAME</f>
        <v>NS</v>
      </c>
      <c r="E905" s="1" t="str">
        <f>RR_NAME</f>
        <v>Norfolk Southern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2013</v>
      </c>
      <c r="B906" s="11">
        <f>RRICC</f>
        <v>117000</v>
      </c>
      <c r="C906" s="7">
        <f>RR_ID</f>
        <v>2</v>
      </c>
      <c r="D906" s="1" t="str">
        <f>RR_SHORT_NAME</f>
        <v>NS</v>
      </c>
      <c r="E906" s="1" t="str">
        <f>RR_NAME</f>
        <v>Norfolk Southern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2013</v>
      </c>
      <c r="B907" s="11">
        <f>RRICC</f>
        <v>117000</v>
      </c>
      <c r="C907" s="7">
        <f>RR_ID</f>
        <v>2</v>
      </c>
      <c r="D907" s="1" t="str">
        <f>RR_SHORT_NAME</f>
        <v>NS</v>
      </c>
      <c r="E907" s="1" t="str">
        <f>RR_NAME</f>
        <v>Norfolk Southern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2013</v>
      </c>
      <c r="B908" s="11">
        <f>RRICC</f>
        <v>117000</v>
      </c>
      <c r="C908" s="7">
        <f>RR_ID</f>
        <v>2</v>
      </c>
      <c r="D908" s="1" t="str">
        <f>RR_SHORT_NAME</f>
        <v>NS</v>
      </c>
      <c r="E908" s="1" t="str">
        <f>RR_NAME</f>
        <v>Norfolk Southern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2013</v>
      </c>
      <c r="B909" s="11">
        <f>RRICC</f>
        <v>117000</v>
      </c>
      <c r="C909" s="7">
        <f>RR_ID</f>
        <v>2</v>
      </c>
      <c r="D909" s="1" t="str">
        <f>RR_SHORT_NAME</f>
        <v>NS</v>
      </c>
      <c r="E909" s="1" t="str">
        <f>RR_NAME</f>
        <v>Norfolk Southern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2013</v>
      </c>
      <c r="B910" s="11">
        <f>RRICC</f>
        <v>117000</v>
      </c>
      <c r="C910" s="7">
        <f>RR_ID</f>
        <v>2</v>
      </c>
      <c r="D910" s="1" t="str">
        <f>RR_SHORT_NAME</f>
        <v>NS</v>
      </c>
      <c r="E910" s="1" t="str">
        <f>RR_NAME</f>
        <v>Norfolk Southern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2013</v>
      </c>
      <c r="B911" s="11">
        <f>RRICC</f>
        <v>117000</v>
      </c>
      <c r="C911" s="7">
        <f>RR_ID</f>
        <v>2</v>
      </c>
      <c r="D911" s="1" t="str">
        <f>RR_SHORT_NAME</f>
        <v>NS</v>
      </c>
      <c r="E911" s="1" t="str">
        <f>RR_NAME</f>
        <v>Norfolk Southern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2013</v>
      </c>
      <c r="B912" s="11">
        <f>RRICC</f>
        <v>117000</v>
      </c>
      <c r="C912" s="7">
        <f>RR_ID</f>
        <v>2</v>
      </c>
      <c r="D912" s="1" t="str">
        <f>RR_SHORT_NAME</f>
        <v>NS</v>
      </c>
      <c r="E912" s="1" t="str">
        <f>RR_NAME</f>
        <v>Norfolk Southern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2013</v>
      </c>
      <c r="B913" s="11">
        <f>RRICC</f>
        <v>117000</v>
      </c>
      <c r="C913" s="7">
        <f>RR_ID</f>
        <v>2</v>
      </c>
      <c r="D913" s="1" t="str">
        <f>RR_SHORT_NAME</f>
        <v>NS</v>
      </c>
      <c r="E913" s="1" t="str">
        <f>RR_NAME</f>
        <v>Norfolk Southern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2013</v>
      </c>
      <c r="B914" s="11">
        <f>RRICC</f>
        <v>117000</v>
      </c>
      <c r="C914" s="7">
        <f>RR_ID</f>
        <v>2</v>
      </c>
      <c r="D914" s="1" t="str">
        <f>RR_SHORT_NAME</f>
        <v>NS</v>
      </c>
      <c r="E914" s="1" t="str">
        <f>RR_NAME</f>
        <v>Norfolk Southern</v>
      </c>
      <c r="F914" s="1" t="s">
        <v>47914</v>
      </c>
      <c r="G914" s="6">
        <f>E2L117C22</f>
        <v>578.30380039631825</v>
      </c>
    </row>
    <row r="915" spans="1:7" x14ac:dyDescent="0.2">
      <c r="A915" s="11">
        <f>CURRENT_YEAR</f>
        <v>2013</v>
      </c>
      <c r="B915" s="11">
        <f>RRICC</f>
        <v>117000</v>
      </c>
      <c r="C915" s="7">
        <f>RR_ID</f>
        <v>2</v>
      </c>
      <c r="D915" s="1" t="str">
        <f>RR_SHORT_NAME</f>
        <v>NS</v>
      </c>
      <c r="E915" s="1" t="str">
        <f>RR_NAME</f>
        <v>Norfolk Southern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2013</v>
      </c>
      <c r="B916" s="11">
        <f>RRICC</f>
        <v>117000</v>
      </c>
      <c r="C916" s="7">
        <f>RR_ID</f>
        <v>2</v>
      </c>
      <c r="D916" s="1" t="str">
        <f>RR_SHORT_NAME</f>
        <v>NS</v>
      </c>
      <c r="E916" s="1" t="str">
        <f>RR_NAME</f>
        <v>Norfolk Southern</v>
      </c>
      <c r="F916" s="1" t="s">
        <v>47916</v>
      </c>
      <c r="G916" s="6">
        <f>E2L117C24</f>
        <v>1573.8999955275881</v>
      </c>
    </row>
    <row r="917" spans="1:7" x14ac:dyDescent="0.2">
      <c r="A917" s="11">
        <f>CURRENT_YEAR</f>
        <v>2013</v>
      </c>
      <c r="B917" s="11">
        <f>RRICC</f>
        <v>117000</v>
      </c>
      <c r="C917" s="7">
        <f>RR_ID</f>
        <v>2</v>
      </c>
      <c r="D917" s="1" t="str">
        <f>RR_SHORT_NAME</f>
        <v>NS</v>
      </c>
      <c r="E917" s="1" t="str">
        <f>RR_NAME</f>
        <v>Norfolk Southern</v>
      </c>
      <c r="F917" s="1" t="s">
        <v>47917</v>
      </c>
      <c r="G917" s="6">
        <f>E2L117C25</f>
        <v>8.0421440602630021</v>
      </c>
    </row>
    <row r="918" spans="1:7" x14ac:dyDescent="0.2">
      <c r="A918" s="11">
        <f>CURRENT_YEAR</f>
        <v>2013</v>
      </c>
      <c r="B918" s="11">
        <f>RRICC</f>
        <v>117000</v>
      </c>
      <c r="C918" s="7">
        <f>RR_ID</f>
        <v>2</v>
      </c>
      <c r="D918" s="1" t="str">
        <f>RR_SHORT_NAME</f>
        <v>NS</v>
      </c>
      <c r="E918" s="1" t="str">
        <f>RR_NAME</f>
        <v>Norfolk Southern</v>
      </c>
      <c r="F918" s="1" t="s">
        <v>47918</v>
      </c>
      <c r="G918" s="6">
        <f>E2L117C26</f>
        <v>4.4231792331446513</v>
      </c>
    </row>
    <row r="919" spans="1:7" x14ac:dyDescent="0.2">
      <c r="A919" s="11">
        <f>CURRENT_YEAR</f>
        <v>2013</v>
      </c>
      <c r="B919" s="11">
        <f>RRICC</f>
        <v>117000</v>
      </c>
      <c r="C919" s="7">
        <f>RR_ID</f>
        <v>2</v>
      </c>
      <c r="D919" s="1" t="str">
        <f>RR_SHORT_NAME</f>
        <v>NS</v>
      </c>
      <c r="E919" s="1" t="str">
        <f>RR_NAME</f>
        <v>Norfolk Southern</v>
      </c>
      <c r="F919" s="1" t="s">
        <v>47919</v>
      </c>
      <c r="G919" s="6">
        <f>E2L117C27</f>
        <v>12.0632160903945</v>
      </c>
    </row>
    <row r="920" spans="1:7" x14ac:dyDescent="0.2">
      <c r="A920" s="11">
        <f>CURRENT_YEAR</f>
        <v>2013</v>
      </c>
      <c r="B920" s="11">
        <f>RRICC</f>
        <v>117000</v>
      </c>
      <c r="C920" s="7">
        <f>RR_ID</f>
        <v>2</v>
      </c>
      <c r="D920" s="1" t="str">
        <f>RR_SHORT_NAME</f>
        <v>NS</v>
      </c>
      <c r="E920" s="1" t="str">
        <f>RR_NAME</f>
        <v>Norfolk Southern</v>
      </c>
      <c r="F920" s="1" t="s">
        <v>47920</v>
      </c>
      <c r="G920" s="6">
        <f>E2L117C28</f>
        <v>9.6505728723155997</v>
      </c>
    </row>
    <row r="921" spans="1:7" x14ac:dyDescent="0.2">
      <c r="A921" s="11">
        <f>CURRENT_YEAR</f>
        <v>2013</v>
      </c>
      <c r="B921" s="11">
        <f>RRICC</f>
        <v>117000</v>
      </c>
      <c r="C921" s="7">
        <f>RR_ID</f>
        <v>2</v>
      </c>
      <c r="D921" s="1" t="str">
        <f>RR_SHORT_NAME</f>
        <v>NS</v>
      </c>
      <c r="E921" s="1" t="str">
        <f>RR_NAME</f>
        <v>Norfolk Southern</v>
      </c>
      <c r="F921" s="1" t="s">
        <v>47921</v>
      </c>
      <c r="G921" s="6">
        <f>E2L117C29</f>
        <v>2.0105360150657501</v>
      </c>
    </row>
    <row r="922" spans="1:7" x14ac:dyDescent="0.2">
      <c r="A922" s="11">
        <f>CURRENT_YEAR</f>
        <v>2013</v>
      </c>
      <c r="B922" s="11">
        <f>RRICC</f>
        <v>117000</v>
      </c>
      <c r="C922" s="7">
        <f>RR_ID</f>
        <v>2</v>
      </c>
      <c r="D922" s="1" t="str">
        <f>RR_SHORT_NAME</f>
        <v>NS</v>
      </c>
      <c r="E922" s="1" t="str">
        <f>RR_NAME</f>
        <v>Norfolk Southern</v>
      </c>
      <c r="F922" s="1" t="s">
        <v>47922</v>
      </c>
      <c r="G922" s="6">
        <f>E2L118C1</f>
        <v>34.299999999999997</v>
      </c>
    </row>
    <row r="923" spans="1:7" x14ac:dyDescent="0.2">
      <c r="A923" s="11">
        <f>CURRENT_YEAR</f>
        <v>2013</v>
      </c>
      <c r="B923" s="11">
        <f>RRICC</f>
        <v>117000</v>
      </c>
      <c r="C923" s="7">
        <f>RR_ID</f>
        <v>2</v>
      </c>
      <c r="D923" s="1" t="str">
        <f>RR_SHORT_NAME</f>
        <v>NS</v>
      </c>
      <c r="E923" s="1" t="str">
        <f>RR_NAME</f>
        <v>Norfolk Southern</v>
      </c>
      <c r="F923" s="1" t="s">
        <v>47923</v>
      </c>
      <c r="G923" s="6">
        <f>E2L118C2</f>
        <v>1.6903534337437354</v>
      </c>
    </row>
    <row r="924" spans="1:7" x14ac:dyDescent="0.2">
      <c r="A924" s="11">
        <f>CURRENT_YEAR</f>
        <v>2013</v>
      </c>
      <c r="B924" s="11">
        <f>RRICC</f>
        <v>117000</v>
      </c>
      <c r="C924" s="7">
        <f>RR_ID</f>
        <v>2</v>
      </c>
      <c r="D924" s="1" t="str">
        <f>RR_SHORT_NAME</f>
        <v>NS</v>
      </c>
      <c r="E924" s="1" t="str">
        <f>RR_NAME</f>
        <v>Norfolk Southern</v>
      </c>
      <c r="F924" s="1" t="s">
        <v>47924</v>
      </c>
      <c r="G924" s="6">
        <f>E2L118C3</f>
        <v>1.7141200632842977</v>
      </c>
    </row>
    <row r="925" spans="1:7" x14ac:dyDescent="0.2">
      <c r="A925" s="11">
        <f>CURRENT_YEAR</f>
        <v>2013</v>
      </c>
      <c r="B925" s="11">
        <f>RRICC</f>
        <v>117000</v>
      </c>
      <c r="C925" s="7">
        <f>RR_ID</f>
        <v>2</v>
      </c>
      <c r="D925" s="1" t="str">
        <f>RR_SHORT_NAME</f>
        <v>NS</v>
      </c>
      <c r="E925" s="1" t="str">
        <f>RR_NAME</f>
        <v>Norfolk Southern</v>
      </c>
      <c r="F925" s="1" t="s">
        <v>47925</v>
      </c>
      <c r="G925" s="6">
        <f>E2L118C4</f>
        <v>1.7044084049832964</v>
      </c>
    </row>
    <row r="926" spans="1:7" x14ac:dyDescent="0.2">
      <c r="A926" s="11">
        <f>CURRENT_YEAR</f>
        <v>2013</v>
      </c>
      <c r="B926" s="11">
        <f>RRICC</f>
        <v>117000</v>
      </c>
      <c r="C926" s="7">
        <f>RR_ID</f>
        <v>2</v>
      </c>
      <c r="D926" s="1" t="str">
        <f>RR_SHORT_NAME</f>
        <v>NS</v>
      </c>
      <c r="E926" s="1" t="str">
        <f>RR_NAME</f>
        <v>Norfolk Southern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2013</v>
      </c>
      <c r="B927" s="11">
        <f>RRICC</f>
        <v>117000</v>
      </c>
      <c r="C927" s="7">
        <f>RR_ID</f>
        <v>2</v>
      </c>
      <c r="D927" s="1" t="str">
        <f>RR_SHORT_NAME</f>
        <v>NS</v>
      </c>
      <c r="E927" s="1" t="str">
        <f>RR_NAME</f>
        <v>Norfolk Southern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2013</v>
      </c>
      <c r="B928" s="11">
        <f>RRICC</f>
        <v>117000</v>
      </c>
      <c r="C928" s="7">
        <f>RR_ID</f>
        <v>2</v>
      </c>
      <c r="D928" s="1" t="str">
        <f>RR_SHORT_NAME</f>
        <v>NS</v>
      </c>
      <c r="E928" s="1" t="str">
        <f>RR_NAME</f>
        <v>Norfolk Southern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2013</v>
      </c>
      <c r="B929" s="11">
        <f>RRICC</f>
        <v>117000</v>
      </c>
      <c r="C929" s="7">
        <f>RR_ID</f>
        <v>2</v>
      </c>
      <c r="D929" s="1" t="str">
        <f>RR_SHORT_NAME</f>
        <v>NS</v>
      </c>
      <c r="E929" s="1" t="str">
        <f>RR_NAME</f>
        <v>Norfolk Southern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2013</v>
      </c>
      <c r="B930" s="11">
        <f>RRICC</f>
        <v>117000</v>
      </c>
      <c r="C930" s="7">
        <f>RR_ID</f>
        <v>2</v>
      </c>
      <c r="D930" s="1" t="str">
        <f>RR_SHORT_NAME</f>
        <v>NS</v>
      </c>
      <c r="E930" s="1" t="str">
        <f>RR_NAME</f>
        <v>Norfolk Southern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2013</v>
      </c>
      <c r="B931" s="11">
        <f>RRICC</f>
        <v>117000</v>
      </c>
      <c r="C931" s="7">
        <f>RR_ID</f>
        <v>2</v>
      </c>
      <c r="D931" s="1" t="str">
        <f>RR_SHORT_NAME</f>
        <v>NS</v>
      </c>
      <c r="E931" s="1" t="str">
        <f>RR_NAME</f>
        <v>Norfolk Southern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2013</v>
      </c>
      <c r="B932" s="11">
        <f>RRICC</f>
        <v>117000</v>
      </c>
      <c r="C932" s="7">
        <f>RR_ID</f>
        <v>2</v>
      </c>
      <c r="D932" s="1" t="str">
        <f>RR_SHORT_NAME</f>
        <v>NS</v>
      </c>
      <c r="E932" s="1" t="str">
        <f>RR_NAME</f>
        <v>Norfolk Southern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2013</v>
      </c>
      <c r="B933" s="11">
        <f>RRICC</f>
        <v>117000</v>
      </c>
      <c r="C933" s="7">
        <f>RR_ID</f>
        <v>2</v>
      </c>
      <c r="D933" s="1" t="str">
        <f>RR_SHORT_NAME</f>
        <v>NS</v>
      </c>
      <c r="E933" s="1" t="str">
        <f>RR_NAME</f>
        <v>Norfolk Southern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2013</v>
      </c>
      <c r="B934" s="11">
        <f>RRICC</f>
        <v>117000</v>
      </c>
      <c r="C934" s="7">
        <f>RR_ID</f>
        <v>2</v>
      </c>
      <c r="D934" s="1" t="str">
        <f>RR_SHORT_NAME</f>
        <v>NS</v>
      </c>
      <c r="E934" s="1" t="str">
        <f>RR_NAME</f>
        <v>Norfolk Southern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2013</v>
      </c>
      <c r="B935" s="11">
        <f>RRICC</f>
        <v>117000</v>
      </c>
      <c r="C935" s="7">
        <f>RR_ID</f>
        <v>2</v>
      </c>
      <c r="D935" s="1" t="str">
        <f>RR_SHORT_NAME</f>
        <v>NS</v>
      </c>
      <c r="E935" s="1" t="str">
        <f>RR_NAME</f>
        <v>Norfolk Southern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2013</v>
      </c>
      <c r="B936" s="11">
        <f>RRICC</f>
        <v>117000</v>
      </c>
      <c r="C936" s="7">
        <f>RR_ID</f>
        <v>2</v>
      </c>
      <c r="D936" s="1" t="str">
        <f>RR_SHORT_NAME</f>
        <v>NS</v>
      </c>
      <c r="E936" s="1" t="str">
        <f>RR_NAME</f>
        <v>Norfolk Southern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2013</v>
      </c>
      <c r="B937" s="11">
        <f>RRICC</f>
        <v>117000</v>
      </c>
      <c r="C937" s="7">
        <f>RR_ID</f>
        <v>2</v>
      </c>
      <c r="D937" s="1" t="str">
        <f>RR_SHORT_NAME</f>
        <v>NS</v>
      </c>
      <c r="E937" s="1" t="str">
        <f>RR_NAME</f>
        <v>Norfolk Southern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2013</v>
      </c>
      <c r="B938" s="11">
        <f>RRICC</f>
        <v>117000</v>
      </c>
      <c r="C938" s="7">
        <f>RR_ID</f>
        <v>2</v>
      </c>
      <c r="D938" s="1" t="str">
        <f>RR_SHORT_NAME</f>
        <v>NS</v>
      </c>
      <c r="E938" s="1" t="str">
        <f>RR_NAME</f>
        <v>Norfolk Southern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2013</v>
      </c>
      <c r="B939" s="11">
        <f>RRICC</f>
        <v>117000</v>
      </c>
      <c r="C939" s="7">
        <f>RR_ID</f>
        <v>2</v>
      </c>
      <c r="D939" s="1" t="str">
        <f>RR_SHORT_NAME</f>
        <v>NS</v>
      </c>
      <c r="E939" s="1" t="str">
        <f>RR_NAME</f>
        <v>Norfolk Southern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2013</v>
      </c>
      <c r="B940" s="11">
        <f>RRICC</f>
        <v>117000</v>
      </c>
      <c r="C940" s="7">
        <f>RR_ID</f>
        <v>2</v>
      </c>
      <c r="D940" s="1" t="str">
        <f>RR_SHORT_NAME</f>
        <v>NS</v>
      </c>
      <c r="E940" s="1" t="str">
        <f>RR_NAME</f>
        <v>Norfolk Southern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2013</v>
      </c>
      <c r="B941" s="11">
        <f>RRICC</f>
        <v>117000</v>
      </c>
      <c r="C941" s="7">
        <f>RR_ID</f>
        <v>2</v>
      </c>
      <c r="D941" s="1" t="str">
        <f>RR_SHORT_NAME</f>
        <v>NS</v>
      </c>
      <c r="E941" s="1" t="str">
        <f>RR_NAME</f>
        <v>Norfolk Southern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2013</v>
      </c>
      <c r="B942" s="11">
        <f>RRICC</f>
        <v>117000</v>
      </c>
      <c r="C942" s="7">
        <f>RR_ID</f>
        <v>2</v>
      </c>
      <c r="D942" s="1" t="str">
        <f>RR_SHORT_NAME</f>
        <v>NS</v>
      </c>
      <c r="E942" s="1" t="str">
        <f>RR_NAME</f>
        <v>Norfolk Southern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2013</v>
      </c>
      <c r="B943" s="11">
        <f>RRICC</f>
        <v>117000</v>
      </c>
      <c r="C943" s="7">
        <f>RR_ID</f>
        <v>2</v>
      </c>
      <c r="D943" s="1" t="str">
        <f>RR_SHORT_NAME</f>
        <v>NS</v>
      </c>
      <c r="E943" s="1" t="str">
        <f>RR_NAME</f>
        <v>Norfolk Southern</v>
      </c>
      <c r="F943" s="1" t="s">
        <v>47943</v>
      </c>
      <c r="G943" s="6">
        <f>E2L118C22</f>
        <v>578.30380039631825</v>
      </c>
    </row>
    <row r="944" spans="1:7" x14ac:dyDescent="0.2">
      <c r="A944" s="11">
        <f>CURRENT_YEAR</f>
        <v>2013</v>
      </c>
      <c r="B944" s="11">
        <f>RRICC</f>
        <v>117000</v>
      </c>
      <c r="C944" s="7">
        <f>RR_ID</f>
        <v>2</v>
      </c>
      <c r="D944" s="1" t="str">
        <f>RR_SHORT_NAME</f>
        <v>NS</v>
      </c>
      <c r="E944" s="1" t="str">
        <f>RR_NAME</f>
        <v>Norfolk Southern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2013</v>
      </c>
      <c r="B945" s="11">
        <f>RRICC</f>
        <v>117000</v>
      </c>
      <c r="C945" s="7">
        <f>RR_ID</f>
        <v>2</v>
      </c>
      <c r="D945" s="1" t="str">
        <f>RR_SHORT_NAME</f>
        <v>NS</v>
      </c>
      <c r="E945" s="1" t="str">
        <f>RR_NAME</f>
        <v>Norfolk Southern</v>
      </c>
      <c r="F945" s="1" t="s">
        <v>47945</v>
      </c>
      <c r="G945" s="6">
        <f>E2L118C24</f>
        <v>1286.4160122392407</v>
      </c>
    </row>
    <row r="946" spans="1:7" x14ac:dyDescent="0.2">
      <c r="A946" s="11">
        <f>CURRENT_YEAR</f>
        <v>2013</v>
      </c>
      <c r="B946" s="11">
        <f>RRICC</f>
        <v>117000</v>
      </c>
      <c r="C946" s="7">
        <f>RR_ID</f>
        <v>2</v>
      </c>
      <c r="D946" s="1" t="str">
        <f>RR_SHORT_NAME</f>
        <v>NS</v>
      </c>
      <c r="E946" s="1" t="str">
        <f>RR_NAME</f>
        <v>Norfolk Southern</v>
      </c>
      <c r="F946" s="1" t="s">
        <v>47946</v>
      </c>
      <c r="G946" s="6">
        <f>E2L118C25</f>
        <v>8.0421440602630003</v>
      </c>
    </row>
    <row r="947" spans="1:7" x14ac:dyDescent="0.2">
      <c r="A947" s="11">
        <f>CURRENT_YEAR</f>
        <v>2013</v>
      </c>
      <c r="B947" s="11">
        <f>RRICC</f>
        <v>117000</v>
      </c>
      <c r="C947" s="7">
        <f>RR_ID</f>
        <v>2</v>
      </c>
      <c r="D947" s="1" t="str">
        <f>RR_SHORT_NAME</f>
        <v>NS</v>
      </c>
      <c r="E947" s="1" t="str">
        <f>RR_NAME</f>
        <v>Norfolk Southern</v>
      </c>
      <c r="F947" s="1" t="s">
        <v>47947</v>
      </c>
      <c r="G947" s="6">
        <f>E2L118C26</f>
        <v>4.4231792331446504</v>
      </c>
    </row>
    <row r="948" spans="1:7" x14ac:dyDescent="0.2">
      <c r="A948" s="11">
        <f>CURRENT_YEAR</f>
        <v>2013</v>
      </c>
      <c r="B948" s="11">
        <f>RRICC</f>
        <v>117000</v>
      </c>
      <c r="C948" s="7">
        <f>RR_ID</f>
        <v>2</v>
      </c>
      <c r="D948" s="1" t="str">
        <f>RR_SHORT_NAME</f>
        <v>NS</v>
      </c>
      <c r="E948" s="1" t="str">
        <f>RR_NAME</f>
        <v>Norfolk Southern</v>
      </c>
      <c r="F948" s="1" t="s">
        <v>47948</v>
      </c>
      <c r="G948" s="6">
        <f>E2L118C27</f>
        <v>12.0632160903945</v>
      </c>
    </row>
    <row r="949" spans="1:7" x14ac:dyDescent="0.2">
      <c r="A949" s="11">
        <f>CURRENT_YEAR</f>
        <v>2013</v>
      </c>
      <c r="B949" s="11">
        <f>RRICC</f>
        <v>117000</v>
      </c>
      <c r="C949" s="7">
        <f>RR_ID</f>
        <v>2</v>
      </c>
      <c r="D949" s="1" t="str">
        <f>RR_SHORT_NAME</f>
        <v>NS</v>
      </c>
      <c r="E949" s="1" t="str">
        <f>RR_NAME</f>
        <v>Norfolk Southern</v>
      </c>
      <c r="F949" s="1" t="s">
        <v>47949</v>
      </c>
      <c r="G949" s="6">
        <f>E2L118C28</f>
        <v>9.6505728723156015</v>
      </c>
    </row>
    <row r="950" spans="1:7" x14ac:dyDescent="0.2">
      <c r="A950" s="11">
        <f>CURRENT_YEAR</f>
        <v>2013</v>
      </c>
      <c r="B950" s="11">
        <f>RRICC</f>
        <v>117000</v>
      </c>
      <c r="C950" s="7">
        <f>RR_ID</f>
        <v>2</v>
      </c>
      <c r="D950" s="1" t="str">
        <f>RR_SHORT_NAME</f>
        <v>NS</v>
      </c>
      <c r="E950" s="1" t="str">
        <f>RR_NAME</f>
        <v>Norfolk Southern</v>
      </c>
      <c r="F950" s="1" t="s">
        <v>47950</v>
      </c>
      <c r="G950" s="6">
        <f>E2L118C29</f>
        <v>2.0105360150657505</v>
      </c>
    </row>
    <row r="951" spans="1:7" x14ac:dyDescent="0.2">
      <c r="A951" s="11">
        <f>CURRENT_YEAR</f>
        <v>2013</v>
      </c>
      <c r="B951" s="11">
        <f>RRICC</f>
        <v>117000</v>
      </c>
      <c r="C951" s="7">
        <f>RR_ID</f>
        <v>2</v>
      </c>
      <c r="D951" s="1" t="str">
        <f>RR_SHORT_NAME</f>
        <v>NS</v>
      </c>
      <c r="E951" s="1" t="str">
        <f>RR_NAME</f>
        <v>Norfolk Southern</v>
      </c>
      <c r="F951" s="1" t="s">
        <v>47951</v>
      </c>
      <c r="G951" s="6">
        <f>E2L201C1</f>
        <v>23.877420236854245</v>
      </c>
    </row>
    <row r="952" spans="1:7" x14ac:dyDescent="0.2">
      <c r="A952" s="11">
        <f>CURRENT_YEAR</f>
        <v>2013</v>
      </c>
      <c r="B952" s="11">
        <f>RRICC</f>
        <v>117000</v>
      </c>
      <c r="C952" s="7">
        <f>RR_ID</f>
        <v>2</v>
      </c>
      <c r="D952" s="1" t="str">
        <f>RR_SHORT_NAME</f>
        <v>NS</v>
      </c>
      <c r="E952" s="1" t="str">
        <f>RR_NAME</f>
        <v>Norfolk Southern</v>
      </c>
      <c r="F952" s="1" t="s">
        <v>47952</v>
      </c>
      <c r="G952" s="6">
        <f>E2L202C1</f>
        <v>4.54</v>
      </c>
    </row>
    <row r="953" spans="1:7" x14ac:dyDescent="0.2">
      <c r="A953" s="11">
        <f>CURRENT_YEAR</f>
        <v>2013</v>
      </c>
      <c r="B953" s="11">
        <f>RRICC</f>
        <v>117000</v>
      </c>
      <c r="C953" s="7">
        <f>RR_ID</f>
        <v>2</v>
      </c>
      <c r="D953" s="1" t="str">
        <f>RR_SHORT_NAME</f>
        <v>NS</v>
      </c>
      <c r="E953" s="1" t="str">
        <f>RR_NAME</f>
        <v>Norfolk Southern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2013</v>
      </c>
      <c r="B954" s="11">
        <f>RRICC</f>
        <v>117000</v>
      </c>
      <c r="C954" s="7">
        <f>RR_ID</f>
        <v>2</v>
      </c>
      <c r="D954" s="1" t="str">
        <f>RR_SHORT_NAME</f>
        <v>NS</v>
      </c>
      <c r="E954" s="1" t="str">
        <f>RR_NAME</f>
        <v>Norfolk Southern</v>
      </c>
      <c r="F954" s="1" t="s">
        <v>47954</v>
      </c>
      <c r="G954" s="6">
        <f>E2L204C1</f>
        <v>5</v>
      </c>
    </row>
    <row r="955" spans="1:7" x14ac:dyDescent="0.2">
      <c r="A955" s="11">
        <f>CURRENT_YEAR</f>
        <v>2013</v>
      </c>
      <c r="B955" s="11">
        <f>RRICC</f>
        <v>117000</v>
      </c>
      <c r="C955" s="7">
        <f>RR_ID</f>
        <v>2</v>
      </c>
      <c r="D955" s="1" t="str">
        <f>RR_SHORT_NAME</f>
        <v>NS</v>
      </c>
      <c r="E955" s="1" t="str">
        <f>RR_NAME</f>
        <v>Norfolk Southern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2013</v>
      </c>
      <c r="B956" s="11">
        <f>RRICC</f>
        <v>117000</v>
      </c>
      <c r="C956" s="7">
        <f>RR_ID</f>
        <v>2</v>
      </c>
      <c r="D956" s="1" t="str">
        <f>RR_SHORT_NAME</f>
        <v>NS</v>
      </c>
      <c r="E956" s="1" t="str">
        <f>RR_NAME</f>
        <v>Norfolk Southern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2013</v>
      </c>
      <c r="B957" s="11">
        <f>RRICC</f>
        <v>117000</v>
      </c>
      <c r="C957" s="7">
        <f>RR_ID</f>
        <v>2</v>
      </c>
      <c r="D957" s="1" t="str">
        <f>RR_SHORT_NAME</f>
        <v>NS</v>
      </c>
      <c r="E957" s="1" t="str">
        <f>RR_NAME</f>
        <v>Norfolk Southern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2013</v>
      </c>
      <c r="B958" s="11">
        <f>RRICC</f>
        <v>117000</v>
      </c>
      <c r="C958" s="7">
        <f>RR_ID</f>
        <v>2</v>
      </c>
      <c r="D958" s="1" t="str">
        <f>RR_SHORT_NAME</f>
        <v>NS</v>
      </c>
      <c r="E958" s="1" t="str">
        <f>RR_NAME</f>
        <v>Norfolk Southern</v>
      </c>
      <c r="F958" s="1" t="s">
        <v>47958</v>
      </c>
      <c r="G958" s="6">
        <f>E2L208C1</f>
        <v>2.491080280767231</v>
      </c>
    </row>
    <row r="959" spans="1:7" x14ac:dyDescent="0.2">
      <c r="A959" s="11">
        <f>CURRENT_YEAR</f>
        <v>2013</v>
      </c>
      <c r="B959" s="11">
        <f>RRICC</f>
        <v>117000</v>
      </c>
      <c r="C959" s="7">
        <f>RR_ID</f>
        <v>2</v>
      </c>
      <c r="D959" s="1" t="str">
        <f>RR_SHORT_NAME</f>
        <v>NS</v>
      </c>
      <c r="E959" s="1" t="str">
        <f>RR_NAME</f>
        <v>Norfolk Southern</v>
      </c>
      <c r="F959" s="1" t="s">
        <v>47959</v>
      </c>
      <c r="G959" s="6">
        <f>E2L209C1</f>
        <v>1.7637371158001385</v>
      </c>
    </row>
    <row r="960" spans="1:7" x14ac:dyDescent="0.2">
      <c r="A960" s="11">
        <f>CURRENT_YEAR</f>
        <v>2013</v>
      </c>
      <c r="B960" s="11">
        <f>RRICC</f>
        <v>117000</v>
      </c>
      <c r="C960" s="7">
        <f>RR_ID</f>
        <v>2</v>
      </c>
      <c r="D960" s="1" t="str">
        <f>RR_SHORT_NAME</f>
        <v>NS</v>
      </c>
      <c r="E960" s="1" t="str">
        <f>RR_NAME</f>
        <v>Norfolk Southern</v>
      </c>
      <c r="F960" s="1" t="s">
        <v>47960</v>
      </c>
      <c r="G960" s="6">
        <f>E2L210C1</f>
        <v>2.399589618678982</v>
      </c>
    </row>
    <row r="961" spans="1:7" x14ac:dyDescent="0.2">
      <c r="A961" s="11">
        <f>CURRENT_YEAR</f>
        <v>2013</v>
      </c>
      <c r="B961" s="11">
        <f>RRICC</f>
        <v>117000</v>
      </c>
      <c r="C961" s="7">
        <f>RR_ID</f>
        <v>2</v>
      </c>
      <c r="D961" s="1" t="str">
        <f>RR_SHORT_NAME</f>
        <v>NS</v>
      </c>
      <c r="E961" s="1" t="str">
        <f>RR_NAME</f>
        <v>Norfolk Southern</v>
      </c>
      <c r="F961" s="1" t="s">
        <v>47961</v>
      </c>
      <c r="G961" s="6">
        <f>E2L211C1</f>
        <v>8168.6692936659992</v>
      </c>
    </row>
    <row r="962" spans="1:7" x14ac:dyDescent="0.2">
      <c r="A962" s="11">
        <f>CURRENT_YEAR</f>
        <v>2013</v>
      </c>
      <c r="B962" s="11">
        <f>RRICC</f>
        <v>117000</v>
      </c>
      <c r="C962" s="7">
        <f>RR_ID</f>
        <v>2</v>
      </c>
      <c r="D962" s="1" t="str">
        <f>RR_SHORT_NAME</f>
        <v>NS</v>
      </c>
      <c r="E962" s="1" t="str">
        <f>RR_NAME</f>
        <v>Norfolk Southern</v>
      </c>
      <c r="F962" s="1" t="s">
        <v>47962</v>
      </c>
      <c r="G962" s="6">
        <f>E2L212C1</f>
        <v>1907.1800367922444</v>
      </c>
    </row>
    <row r="963" spans="1:7" x14ac:dyDescent="0.2">
      <c r="A963" s="11">
        <f>CURRENT_YEAR</f>
        <v>2013</v>
      </c>
      <c r="B963" s="11">
        <f>RRICC</f>
        <v>117000</v>
      </c>
      <c r="C963" s="7">
        <f>RR_ID</f>
        <v>2</v>
      </c>
      <c r="D963" s="1" t="str">
        <f>RR_SHORT_NAME</f>
        <v>NS</v>
      </c>
      <c r="E963" s="1" t="str">
        <f>RR_NAME</f>
        <v>Norfolk Southern</v>
      </c>
      <c r="F963" s="1" t="s">
        <v>47963</v>
      </c>
      <c r="G963" s="6">
        <f>E2L213C1</f>
        <v>4814.6606482765455</v>
      </c>
    </row>
    <row r="964" spans="1:7" x14ac:dyDescent="0.2">
      <c r="A964" s="11">
        <f>CURRENT_YEAR</f>
        <v>2013</v>
      </c>
      <c r="B964" s="11">
        <f>RRICC</f>
        <v>117000</v>
      </c>
      <c r="C964" s="7">
        <f>RR_ID</f>
        <v>2</v>
      </c>
      <c r="D964" s="1" t="str">
        <f>RR_SHORT_NAME</f>
        <v>NS</v>
      </c>
      <c r="E964" s="1" t="str">
        <f>RR_NAME</f>
        <v>Norfolk Southern</v>
      </c>
      <c r="F964" s="1" t="s">
        <v>47964</v>
      </c>
      <c r="G964" s="6">
        <f>E2L214C1</f>
        <v>321309.6801625386</v>
      </c>
    </row>
    <row r="965" spans="1:7" x14ac:dyDescent="0.2">
      <c r="A965" s="11">
        <f>CURRENT_YEAR</f>
        <v>2013</v>
      </c>
      <c r="B965" s="11">
        <f>RRICC</f>
        <v>117000</v>
      </c>
      <c r="C965" s="7">
        <f>RR_ID</f>
        <v>2</v>
      </c>
      <c r="D965" s="1" t="str">
        <f>RR_SHORT_NAME</f>
        <v>NS</v>
      </c>
      <c r="E965" s="1" t="str">
        <f>RR_NAME</f>
        <v>Norfolk Southern</v>
      </c>
      <c r="F965" s="1" t="s">
        <v>47965</v>
      </c>
      <c r="G965" s="6">
        <f>E2L215C1</f>
        <v>238442.14268786987</v>
      </c>
    </row>
    <row r="966" spans="1:7" x14ac:dyDescent="0.2">
      <c r="A966" s="11">
        <f>CURRENT_YEAR</f>
        <v>2013</v>
      </c>
      <c r="B966" s="11">
        <f>RRICC</f>
        <v>117000</v>
      </c>
      <c r="C966" s="7">
        <f>RR_ID</f>
        <v>2</v>
      </c>
      <c r="D966" s="1" t="str">
        <f>RR_SHORT_NAME</f>
        <v>NS</v>
      </c>
      <c r="E966" s="1" t="str">
        <f>RR_NAME</f>
        <v>Norfolk Southern</v>
      </c>
      <c r="F966" s="1" t="s">
        <v>47966</v>
      </c>
      <c r="G966" s="6">
        <f>E2L216C1</f>
        <v>559751.8228504085</v>
      </c>
    </row>
    <row r="967" spans="1:7" x14ac:dyDescent="0.2">
      <c r="A967" s="11">
        <f>CURRENT_YEAR</f>
        <v>2013</v>
      </c>
      <c r="B967" s="11">
        <f>RRICC</f>
        <v>117000</v>
      </c>
      <c r="C967" s="7">
        <f>RR_ID</f>
        <v>2</v>
      </c>
      <c r="D967" s="1" t="str">
        <f>RR_SHORT_NAME</f>
        <v>NS</v>
      </c>
      <c r="E967" s="1" t="str">
        <f>RR_NAME</f>
        <v>Norfolk Southern</v>
      </c>
      <c r="F967" s="1" t="s">
        <v>47967</v>
      </c>
      <c r="G967" s="6">
        <f>E2L217C1</f>
        <v>74795.668999999994</v>
      </c>
    </row>
    <row r="968" spans="1:7" x14ac:dyDescent="0.2">
      <c r="A968" s="11">
        <f>CURRENT_YEAR</f>
        <v>2013</v>
      </c>
      <c r="B968" s="11">
        <f>RRICC</f>
        <v>117000</v>
      </c>
      <c r="C968" s="7">
        <f>RR_ID</f>
        <v>2</v>
      </c>
      <c r="D968" s="1" t="str">
        <f>RR_SHORT_NAME</f>
        <v>NS</v>
      </c>
      <c r="E968" s="1" t="str">
        <f>RR_NAME</f>
        <v>Norfolk Southern</v>
      </c>
      <c r="F968" s="1" t="s">
        <v>47968</v>
      </c>
      <c r="G968" s="6">
        <f>E2L218C1</f>
        <v>7.4837464566351901</v>
      </c>
    </row>
    <row r="969" spans="1:7" x14ac:dyDescent="0.2">
      <c r="A969" s="11">
        <f>CURRENT_YEAR</f>
        <v>2013</v>
      </c>
      <c r="B969" s="11">
        <f>RRICC</f>
        <v>117000</v>
      </c>
      <c r="C969" s="7">
        <f>RR_ID</f>
        <v>2</v>
      </c>
      <c r="D969" s="1" t="str">
        <f>RR_SHORT_NAME</f>
        <v>NS</v>
      </c>
      <c r="E969" s="1" t="str">
        <f>RR_NAME</f>
        <v>Norfolk Southern</v>
      </c>
      <c r="F969" s="1" t="s">
        <v>47969</v>
      </c>
      <c r="G969" s="6">
        <f>E2L219C1</f>
        <v>1.1575715361493324</v>
      </c>
    </row>
    <row r="970" spans="1:7" x14ac:dyDescent="0.2">
      <c r="A970" s="11">
        <f>CURRENT_YEAR</f>
        <v>2013</v>
      </c>
      <c r="B970" s="11">
        <f>RRICC</f>
        <v>117000</v>
      </c>
      <c r="C970" s="7">
        <f>RR_ID</f>
        <v>2</v>
      </c>
      <c r="D970" s="1" t="str">
        <f>RR_SHORT_NAME</f>
        <v>NS</v>
      </c>
      <c r="E970" s="1" t="str">
        <f>RR_NAME</f>
        <v>Norfolk Southern</v>
      </c>
      <c r="F970" s="1" t="s">
        <v>47970</v>
      </c>
      <c r="G970" s="6">
        <f>E2L220C1</f>
        <v>1.3905929268788171</v>
      </c>
    </row>
    <row r="971" spans="1:7" x14ac:dyDescent="0.2">
      <c r="A971" s="11">
        <f>CURRENT_YEAR</f>
        <v>2013</v>
      </c>
      <c r="B971" s="11">
        <f>RRICC</f>
        <v>117000</v>
      </c>
      <c r="C971" s="7">
        <f>RR_ID</f>
        <v>2</v>
      </c>
      <c r="D971" s="1" t="str">
        <f>RR_SHORT_NAME</f>
        <v>NS</v>
      </c>
      <c r="E971" s="1" t="str">
        <f>RR_NAME</f>
        <v>Norfolk Southern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2013</v>
      </c>
      <c r="B972" s="11">
        <f>RRICC</f>
        <v>117000</v>
      </c>
      <c r="C972" s="7">
        <f>RR_ID</f>
        <v>2</v>
      </c>
      <c r="D972" s="1" t="str">
        <f>RR_SHORT_NAME</f>
        <v>NS</v>
      </c>
      <c r="E972" s="1" t="str">
        <f>RR_NAME</f>
        <v>Norfolk Southern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2013</v>
      </c>
      <c r="B973" s="11">
        <f>RRICC</f>
        <v>117000</v>
      </c>
      <c r="C973" s="7">
        <f>RR_ID</f>
        <v>2</v>
      </c>
      <c r="D973" s="1" t="str">
        <f>RR_SHORT_NAME</f>
        <v>NS</v>
      </c>
      <c r="E973" s="1" t="str">
        <f>RR_NAME</f>
        <v>Norfolk Southern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2013</v>
      </c>
      <c r="B974" s="11">
        <f>RRICC</f>
        <v>117000</v>
      </c>
      <c r="C974" s="7">
        <f>RR_ID</f>
        <v>2</v>
      </c>
      <c r="D974" s="1" t="str">
        <f>RR_SHORT_NAME</f>
        <v>NS</v>
      </c>
      <c r="E974" s="1" t="str">
        <f>RR_NAME</f>
        <v>Norfolk Southern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2013</v>
      </c>
      <c r="B975" s="11">
        <f>RRICC</f>
        <v>117000</v>
      </c>
      <c r="C975" s="7">
        <f>RR_ID</f>
        <v>2</v>
      </c>
      <c r="D975" s="1" t="str">
        <f>RR_SHORT_NAME</f>
        <v>NS</v>
      </c>
      <c r="E975" s="1" t="str">
        <f>RR_NAME</f>
        <v>Norfolk Southern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2013</v>
      </c>
      <c r="B976" s="11">
        <f>RRICC</f>
        <v>117000</v>
      </c>
      <c r="C976" s="7">
        <f>RR_ID</f>
        <v>2</v>
      </c>
      <c r="D976" s="1" t="str">
        <f>RR_SHORT_NAME</f>
        <v>NS</v>
      </c>
      <c r="E976" s="1" t="str">
        <f>RR_NAME</f>
        <v>Norfolk Southern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2013</v>
      </c>
      <c r="B977" s="11">
        <f>RRICC</f>
        <v>117000</v>
      </c>
      <c r="C977" s="7">
        <f>RR_ID</f>
        <v>2</v>
      </c>
      <c r="D977" s="1" t="str">
        <f>RR_SHORT_NAME</f>
        <v>NS</v>
      </c>
      <c r="E977" s="1" t="str">
        <f>RR_NAME</f>
        <v>Norfolk Southern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2013</v>
      </c>
      <c r="B978" s="11">
        <f>RRICC</f>
        <v>117000</v>
      </c>
      <c r="C978" s="7">
        <f>RR_ID</f>
        <v>2</v>
      </c>
      <c r="D978" s="1" t="str">
        <f>RR_SHORT_NAME</f>
        <v>NS</v>
      </c>
      <c r="E978" s="1" t="str">
        <f>RR_NAME</f>
        <v>Norfolk Southern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2013</v>
      </c>
      <c r="B979" s="11">
        <f>RRICC</f>
        <v>117000</v>
      </c>
      <c r="C979" s="7">
        <f>RR_ID</f>
        <v>2</v>
      </c>
      <c r="D979" s="1" t="str">
        <f>RR_SHORT_NAME</f>
        <v>NS</v>
      </c>
      <c r="E979" s="1" t="str">
        <f>RR_NAME</f>
        <v>Norfolk Southern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2013</v>
      </c>
      <c r="B980" s="11">
        <f>RRICC</f>
        <v>117000</v>
      </c>
      <c r="C980" s="7">
        <f>RR_ID</f>
        <v>2</v>
      </c>
      <c r="D980" s="1" t="str">
        <f>RR_SHORT_NAME</f>
        <v>NS</v>
      </c>
      <c r="E980" s="1" t="str">
        <f>RR_NAME</f>
        <v>Norfolk Southern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Surface Transportation Board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2015-09-22T20:35:25Z</dcterms:created>
  <dcterms:modified xsi:type="dcterms:W3CDTF">2015-09-22T21:11:13Z</dcterms:modified>
</cp:coreProperties>
</file>